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 activeTab="7"/>
  </bookViews>
  <sheets>
    <sheet name="функ6" sheetId="5" r:id="rId1"/>
    <sheet name="ведомст7" sheetId="3" r:id="rId2"/>
    <sheet name="прил 8" sheetId="24" r:id="rId3"/>
    <sheet name="дотац.на выр10" sheetId="37" r:id="rId4"/>
    <sheet name="СЭП село 11 " sheetId="38" r:id="rId5"/>
    <sheet name="источн.13" sheetId="11" r:id="rId6"/>
    <sheet name="Субсидия село 15" sheetId="39" r:id="rId7"/>
    <sheet name="Субсидия село 16" sheetId="40" r:id="rId8"/>
  </sheets>
  <definedNames>
    <definedName name="_xlnm._FilterDatabase" localSheetId="2" hidden="1">'прил 8'!$A$13:$M$52</definedName>
    <definedName name="_xlnm._FilterDatabase" localSheetId="0" hidden="1">функ6!$A$13:$IV$13</definedName>
    <definedName name="_xlnm.Print_Titles" localSheetId="1">ведомст7!$13:$15</definedName>
    <definedName name="_xlnm.Print_Titles" localSheetId="3">'дотац.на выр10'!#REF!</definedName>
    <definedName name="_xlnm.Print_Titles" localSheetId="5">источн.13!$14:$16</definedName>
    <definedName name="_xlnm.Print_Titles" localSheetId="2">'прил 8'!#REF!</definedName>
    <definedName name="_xlnm.Print_Titles" localSheetId="0">функ6!#REF!</definedName>
    <definedName name="_xlnm.Print_Area" localSheetId="1">ведомст7!$A$1:$N$655</definedName>
    <definedName name="_xlnm.Print_Area" localSheetId="3">'дотац.на выр10'!$A$1:$E$31</definedName>
    <definedName name="_xlnm.Print_Area" localSheetId="5">источн.13!$A$1:$F$48</definedName>
    <definedName name="_xlnm.Print_Area" localSheetId="2">'прил 8'!$A$1:$M$714</definedName>
    <definedName name="_xlnm.Print_Area" localSheetId="6">'Субсидия село 15'!$A$1:$G$30</definedName>
    <definedName name="_xlnm.Print_Area" localSheetId="7">'Субсидия село 16'!$A$1:$L$29</definedName>
    <definedName name="_xlnm.Print_Area" localSheetId="4">'СЭП село 11 '!$A$1:$G$30</definedName>
    <definedName name="_xlnm.Print_Area" localSheetId="0">функ6!$A$1:$L$526</definedName>
  </definedNames>
  <calcPr calcId="144525"/>
</workbook>
</file>

<file path=xl/calcChain.xml><?xml version="1.0" encoding="utf-8"?>
<calcChain xmlns="http://schemas.openxmlformats.org/spreadsheetml/2006/main">
  <c r="I73" i="5" l="1"/>
  <c r="J529" i="24"/>
  <c r="J286" i="24"/>
  <c r="J293" i="24"/>
  <c r="I169" i="5"/>
  <c r="I173" i="5"/>
  <c r="L67" i="3"/>
  <c r="L145" i="3"/>
  <c r="L140" i="3"/>
  <c r="I325" i="5"/>
  <c r="I319" i="5"/>
  <c r="I223" i="5"/>
  <c r="I222" i="5" s="1"/>
  <c r="I221" i="5"/>
  <c r="I209" i="5"/>
  <c r="I207" i="5"/>
  <c r="I205" i="5"/>
  <c r="I143" i="5"/>
  <c r="I141" i="5"/>
  <c r="I86" i="5"/>
  <c r="I83" i="5" s="1"/>
  <c r="I82" i="5" s="1"/>
  <c r="I80" i="5"/>
  <c r="I72" i="5"/>
  <c r="J340" i="24"/>
  <c r="J334" i="24"/>
  <c r="J322" i="24"/>
  <c r="J327" i="24"/>
  <c r="J326" i="24" s="1"/>
  <c r="J325" i="24" s="1"/>
  <c r="J324" i="24" s="1"/>
  <c r="J323" i="24" s="1"/>
  <c r="I293" i="5"/>
  <c r="I290" i="5"/>
  <c r="I284" i="5"/>
  <c r="I286" i="5"/>
  <c r="I285" i="5" s="1"/>
  <c r="L267" i="3"/>
  <c r="L257" i="3"/>
  <c r="L256" i="3" s="1"/>
  <c r="L255" i="3" s="1"/>
  <c r="L598" i="3"/>
  <c r="L595" i="3"/>
  <c r="L515" i="3"/>
  <c r="L514" i="3"/>
  <c r="L517" i="3"/>
  <c r="L489" i="3"/>
  <c r="L494" i="3"/>
  <c r="L496" i="3"/>
  <c r="L293" i="3"/>
  <c r="L429" i="3"/>
  <c r="J240" i="24"/>
  <c r="J255" i="24"/>
  <c r="J254" i="24" s="1"/>
  <c r="J253" i="24" s="1"/>
  <c r="J252" i="24" s="1"/>
  <c r="J251" i="24" s="1"/>
  <c r="J256" i="24"/>
  <c r="I242" i="5"/>
  <c r="I249" i="5"/>
  <c r="I248" i="5" s="1"/>
  <c r="I247" i="5" s="1"/>
  <c r="L404" i="3"/>
  <c r="L403" i="3"/>
  <c r="L414" i="3"/>
  <c r="L413" i="3" s="1"/>
  <c r="L412" i="3" s="1"/>
  <c r="L263" i="3"/>
  <c r="L262" i="3" s="1"/>
  <c r="L261" i="3" s="1"/>
  <c r="L260" i="3" s="1"/>
  <c r="L253" i="3"/>
  <c r="L266" i="3"/>
  <c r="L265" i="3" s="1"/>
  <c r="L264" i="3" s="1"/>
  <c r="L254" i="3"/>
  <c r="L371" i="3"/>
  <c r="L376" i="3"/>
  <c r="L182" i="3"/>
  <c r="L185" i="3"/>
  <c r="L186" i="3"/>
  <c r="L189" i="3"/>
  <c r="W186" i="3"/>
  <c r="J360" i="24"/>
  <c r="J359" i="24" s="1"/>
  <c r="J358" i="24" s="1"/>
  <c r="J357" i="24" s="1"/>
  <c r="J356" i="24" s="1"/>
  <c r="J355" i="24" s="1"/>
  <c r="J354" i="24" s="1"/>
  <c r="I324" i="5"/>
  <c r="I323" i="5" s="1"/>
  <c r="I322" i="5" s="1"/>
  <c r="I321" i="5" s="1"/>
  <c r="I320" i="5" s="1"/>
  <c r="L428" i="3"/>
  <c r="L427" i="3" s="1"/>
  <c r="L426" i="3" s="1"/>
  <c r="L425" i="3" s="1"/>
  <c r="C26" i="11"/>
  <c r="C25" i="11" s="1"/>
  <c r="C24" i="11" s="1"/>
  <c r="D26" i="11"/>
  <c r="D25" i="11" s="1"/>
  <c r="E26" i="11"/>
  <c r="E25" i="11" s="1"/>
  <c r="E24" i="11" s="1"/>
  <c r="C29" i="11"/>
  <c r="C28" i="11" s="1"/>
  <c r="D29" i="11"/>
  <c r="D28" i="11" s="1"/>
  <c r="E29" i="11"/>
  <c r="E28" i="11" s="1"/>
  <c r="D31" i="11"/>
  <c r="D18" i="11" s="1"/>
  <c r="D34" i="11"/>
  <c r="D33" i="11" s="1"/>
  <c r="D32" i="11" s="1"/>
  <c r="C35" i="11"/>
  <c r="C34" i="11" s="1"/>
  <c r="C33" i="11" s="1"/>
  <c r="C32" i="11" s="1"/>
  <c r="E35" i="11"/>
  <c r="E34" i="11" s="1"/>
  <c r="E33" i="11" s="1"/>
  <c r="E32" i="11" s="1"/>
  <c r="C39" i="11"/>
  <c r="J580" i="24"/>
  <c r="J522" i="24"/>
  <c r="L26" i="3"/>
  <c r="I23" i="5"/>
  <c r="J69" i="24"/>
  <c r="J68" i="24" s="1"/>
  <c r="J67" i="24" s="1"/>
  <c r="J66" i="24" s="1"/>
  <c r="J65" i="24" s="1"/>
  <c r="I365" i="5"/>
  <c r="I364" i="5" s="1"/>
  <c r="L546" i="3"/>
  <c r="L545" i="3" s="1"/>
  <c r="M712" i="24"/>
  <c r="L712" i="24"/>
  <c r="M711" i="24"/>
  <c r="M710" i="24" s="1"/>
  <c r="M709" i="24" s="1"/>
  <c r="M708" i="24" s="1"/>
  <c r="M701" i="24" s="1"/>
  <c r="M700" i="24" s="1"/>
  <c r="M699" i="24" s="1"/>
  <c r="M698" i="24" s="1"/>
  <c r="M697" i="24" s="1"/>
  <c r="M696" i="24" s="1"/>
  <c r="M695" i="24" s="1"/>
  <c r="M694" i="24" s="1"/>
  <c r="M693" i="24" s="1"/>
  <c r="M692" i="24" s="1"/>
  <c r="M691" i="24" s="1"/>
  <c r="M690" i="24" s="1"/>
  <c r="L711" i="24"/>
  <c r="L710" i="24" s="1"/>
  <c r="L709" i="24" s="1"/>
  <c r="L708" i="24" s="1"/>
  <c r="L701" i="24" s="1"/>
  <c r="L700" i="24" s="1"/>
  <c r="L699" i="24" s="1"/>
  <c r="L698" i="24" s="1"/>
  <c r="L697" i="24" s="1"/>
  <c r="L696" i="24" s="1"/>
  <c r="L695" i="24" s="1"/>
  <c r="L694" i="24" s="1"/>
  <c r="L693" i="24" s="1"/>
  <c r="L692" i="24" s="1"/>
  <c r="L691" i="24" s="1"/>
  <c r="L690" i="24" s="1"/>
  <c r="J712" i="24"/>
  <c r="J711" i="24" s="1"/>
  <c r="J710" i="24" s="1"/>
  <c r="J709" i="24" s="1"/>
  <c r="J708" i="24" s="1"/>
  <c r="I335" i="5"/>
  <c r="I334" i="5" s="1"/>
  <c r="I333" i="5" s="1"/>
  <c r="I332" i="5" s="1"/>
  <c r="I338" i="5"/>
  <c r="I337" i="5" s="1"/>
  <c r="L442" i="3"/>
  <c r="L441" i="3" s="1"/>
  <c r="K444" i="3"/>
  <c r="J245" i="24"/>
  <c r="J58" i="24"/>
  <c r="J64" i="24"/>
  <c r="J39" i="24"/>
  <c r="J605" i="24"/>
  <c r="I244" i="5"/>
  <c r="I452" i="5"/>
  <c r="I363" i="5"/>
  <c r="I350" i="5"/>
  <c r="I232" i="5"/>
  <c r="I231" i="5" s="1"/>
  <c r="G288" i="40"/>
  <c r="E29" i="40"/>
  <c r="D29" i="40"/>
  <c r="C29" i="40"/>
  <c r="B29" i="40"/>
  <c r="L406" i="3"/>
  <c r="L629" i="3"/>
  <c r="L628" i="3" s="1"/>
  <c r="L627" i="3" s="1"/>
  <c r="L626" i="3" s="1"/>
  <c r="L625" i="3" s="1"/>
  <c r="L624" i="3" s="1"/>
  <c r="L544" i="3"/>
  <c r="L543" i="3" s="1"/>
  <c r="L542" i="3" s="1"/>
  <c r="L531" i="3"/>
  <c r="L203" i="3"/>
  <c r="M585" i="24"/>
  <c r="L585" i="24"/>
  <c r="L584" i="24" s="1"/>
  <c r="L583" i="24" s="1"/>
  <c r="L582" i="24" s="1"/>
  <c r="L581" i="24" s="1"/>
  <c r="K585" i="24"/>
  <c r="K584" i="24" s="1"/>
  <c r="K583" i="24" s="1"/>
  <c r="K582" i="24" s="1"/>
  <c r="K581" i="24" s="1"/>
  <c r="J585" i="24"/>
  <c r="M584" i="24"/>
  <c r="M583" i="24" s="1"/>
  <c r="M582" i="24" s="1"/>
  <c r="M581" i="24" s="1"/>
  <c r="J584" i="24"/>
  <c r="J583" i="24" s="1"/>
  <c r="J582" i="24" s="1"/>
  <c r="J581" i="24" s="1"/>
  <c r="J195" i="24"/>
  <c r="I418" i="5"/>
  <c r="I417" i="5" s="1"/>
  <c r="I416" i="5" s="1"/>
  <c r="J381" i="24"/>
  <c r="J600" i="24"/>
  <c r="I230" i="5"/>
  <c r="I229" i="5" s="1"/>
  <c r="I228" i="5" s="1"/>
  <c r="L200" i="3"/>
  <c r="L199" i="3"/>
  <c r="J83" i="24"/>
  <c r="J96" i="24"/>
  <c r="J95" i="24" s="1"/>
  <c r="J94" i="24" s="1"/>
  <c r="J93" i="24" s="1"/>
  <c r="J92" i="24" s="1"/>
  <c r="J91" i="24" s="1"/>
  <c r="I373" i="5"/>
  <c r="I372" i="5" s="1"/>
  <c r="I371" i="5" s="1"/>
  <c r="I370" i="5" s="1"/>
  <c r="I369" i="5" s="1"/>
  <c r="I368" i="5" s="1"/>
  <c r="I367" i="5" s="1"/>
  <c r="I378" i="5"/>
  <c r="I377" i="5" s="1"/>
  <c r="L555" i="3"/>
  <c r="L565" i="3"/>
  <c r="L564" i="3" s="1"/>
  <c r="J695" i="24"/>
  <c r="I149" i="5"/>
  <c r="I148" i="5" s="1"/>
  <c r="I147" i="5" s="1"/>
  <c r="L119" i="3"/>
  <c r="J412" i="24"/>
  <c r="J411" i="24" s="1"/>
  <c r="J410" i="24" s="1"/>
  <c r="J415" i="24"/>
  <c r="J414" i="24" s="1"/>
  <c r="G289" i="39"/>
  <c r="C27" i="39"/>
  <c r="B27" i="39"/>
  <c r="E27" i="39"/>
  <c r="D27" i="39"/>
  <c r="J402" i="24"/>
  <c r="J401" i="24" s="1"/>
  <c r="J400" i="24" s="1"/>
  <c r="J399" i="24" s="1"/>
  <c r="J398" i="24" s="1"/>
  <c r="J397" i="24" s="1"/>
  <c r="J396" i="24" s="1"/>
  <c r="I516" i="5"/>
  <c r="I515" i="5" s="1"/>
  <c r="I514" i="5" s="1"/>
  <c r="I513" i="5" s="1"/>
  <c r="I512" i="5" s="1"/>
  <c r="I511" i="5" s="1"/>
  <c r="I510" i="5" s="1"/>
  <c r="I329" i="5"/>
  <c r="I328" i="5" s="1"/>
  <c r="I326" i="5" s="1"/>
  <c r="L306" i="3"/>
  <c r="L305" i="3" s="1"/>
  <c r="L459" i="3"/>
  <c r="L433" i="3"/>
  <c r="L432" i="3" s="1"/>
  <c r="L430" i="3" s="1"/>
  <c r="L329" i="3"/>
  <c r="J483" i="24"/>
  <c r="I469" i="5"/>
  <c r="I468" i="5" s="1"/>
  <c r="I467" i="5" s="1"/>
  <c r="I466" i="5" s="1"/>
  <c r="I465" i="5" s="1"/>
  <c r="I464" i="5" s="1"/>
  <c r="J89" i="24"/>
  <c r="J88" i="24" s="1"/>
  <c r="J87" i="24" s="1"/>
  <c r="J409" i="24"/>
  <c r="J408" i="24" s="1"/>
  <c r="J407" i="24" s="1"/>
  <c r="J406" i="24" s="1"/>
  <c r="J405" i="24" s="1"/>
  <c r="J404" i="24" s="1"/>
  <c r="J403" i="24" s="1"/>
  <c r="J313" i="24"/>
  <c r="J312" i="24" s="1"/>
  <c r="J311" i="24" s="1"/>
  <c r="J310" i="24" s="1"/>
  <c r="J309" i="24" s="1"/>
  <c r="J308" i="24" s="1"/>
  <c r="J467" i="24"/>
  <c r="K700" i="24"/>
  <c r="J700" i="24"/>
  <c r="J699" i="24" s="1"/>
  <c r="J698" i="24" s="1"/>
  <c r="J697" i="24" s="1"/>
  <c r="K699" i="24"/>
  <c r="K698" i="24" s="1"/>
  <c r="I374" i="5"/>
  <c r="I150" i="5"/>
  <c r="I187" i="5"/>
  <c r="I186" i="5" s="1"/>
  <c r="I185" i="5" s="1"/>
  <c r="I184" i="5" s="1"/>
  <c r="I183" i="5" s="1"/>
  <c r="I182" i="5" s="1"/>
  <c r="I276" i="5"/>
  <c r="I275" i="5" s="1"/>
  <c r="I274" i="5" s="1"/>
  <c r="I273" i="5" s="1"/>
  <c r="L466" i="3"/>
  <c r="L120" i="3"/>
  <c r="L246" i="3"/>
  <c r="L244" i="3" s="1"/>
  <c r="L243" i="3" s="1"/>
  <c r="L242" i="3" s="1"/>
  <c r="L241" i="3" s="1"/>
  <c r="L162" i="3"/>
  <c r="L161" i="3" s="1"/>
  <c r="L160" i="3" s="1"/>
  <c r="L159" i="3" s="1"/>
  <c r="L158" i="3" s="1"/>
  <c r="L157" i="3" s="1"/>
  <c r="L609" i="3"/>
  <c r="L608" i="3" s="1"/>
  <c r="L607" i="3" s="1"/>
  <c r="L613" i="3"/>
  <c r="L560" i="3"/>
  <c r="L559" i="3" s="1"/>
  <c r="J52" i="24"/>
  <c r="K45" i="24"/>
  <c r="K44" i="24" s="1"/>
  <c r="K43" i="24" s="1"/>
  <c r="K42" i="24" s="1"/>
  <c r="K41" i="24" s="1"/>
  <c r="L45" i="24"/>
  <c r="L44" i="24" s="1"/>
  <c r="L43" i="24" s="1"/>
  <c r="L42" i="24" s="1"/>
  <c r="L41" i="24" s="1"/>
  <c r="M45" i="24"/>
  <c r="M44" i="24" s="1"/>
  <c r="M43" i="24" s="1"/>
  <c r="M42" i="24" s="1"/>
  <c r="M41" i="24" s="1"/>
  <c r="J45" i="24"/>
  <c r="J44" i="24" s="1"/>
  <c r="J43" i="24" s="1"/>
  <c r="J42" i="24" s="1"/>
  <c r="J41" i="24" s="1"/>
  <c r="L541" i="3"/>
  <c r="M537" i="3"/>
  <c r="M536" i="3" s="1"/>
  <c r="N537" i="3"/>
  <c r="N536" i="3" s="1"/>
  <c r="L537" i="3"/>
  <c r="L536" i="3" s="1"/>
  <c r="I360" i="5"/>
  <c r="I359" i="5" s="1"/>
  <c r="I358" i="5" s="1"/>
  <c r="J356" i="5"/>
  <c r="J355" i="5" s="1"/>
  <c r="K356" i="5"/>
  <c r="K355" i="5" s="1"/>
  <c r="L356" i="5"/>
  <c r="L355" i="5" s="1"/>
  <c r="I356" i="5"/>
  <c r="I355" i="5" s="1"/>
  <c r="J541" i="24"/>
  <c r="L75" i="3"/>
  <c r="M176" i="3"/>
  <c r="M175" i="3" s="1"/>
  <c r="N176" i="3"/>
  <c r="N175" i="3" s="1"/>
  <c r="L176" i="3"/>
  <c r="L175" i="3" s="1"/>
  <c r="J201" i="5"/>
  <c r="J200" i="5" s="1"/>
  <c r="K201" i="5"/>
  <c r="K200" i="5" s="1"/>
  <c r="L201" i="5"/>
  <c r="L200" i="5" s="1"/>
  <c r="I201" i="5"/>
  <c r="I200" i="5" s="1"/>
  <c r="F35" i="11"/>
  <c r="F39" i="11"/>
  <c r="E39" i="11"/>
  <c r="L529" i="24"/>
  <c r="L528" i="24" s="1"/>
  <c r="L527" i="24" s="1"/>
  <c r="L526" i="24" s="1"/>
  <c r="L525" i="24" s="1"/>
  <c r="L524" i="24" s="1"/>
  <c r="L490" i="24"/>
  <c r="L489" i="24" s="1"/>
  <c r="L488" i="24" s="1"/>
  <c r="L487" i="24" s="1"/>
  <c r="L486" i="24" s="1"/>
  <c r="L485" i="24" s="1"/>
  <c r="L484" i="24" s="1"/>
  <c r="M83" i="24"/>
  <c r="M82" i="24" s="1"/>
  <c r="M81" i="24" s="1"/>
  <c r="M80" i="24" s="1"/>
  <c r="M79" i="24" s="1"/>
  <c r="M78" i="24" s="1"/>
  <c r="L83" i="24"/>
  <c r="M77" i="24"/>
  <c r="M76" i="24" s="1"/>
  <c r="M75" i="24" s="1"/>
  <c r="M74" i="24" s="1"/>
  <c r="M73" i="24" s="1"/>
  <c r="M72" i="24" s="1"/>
  <c r="L77" i="24"/>
  <c r="L524" i="5"/>
  <c r="L523" i="5" s="1"/>
  <c r="L522" i="5" s="1"/>
  <c r="L521" i="5" s="1"/>
  <c r="L520" i="5" s="1"/>
  <c r="L519" i="5" s="1"/>
  <c r="L518" i="5" s="1"/>
  <c r="L517" i="5" s="1"/>
  <c r="K524" i="5"/>
  <c r="L373" i="5"/>
  <c r="L372" i="5" s="1"/>
  <c r="L371" i="5" s="1"/>
  <c r="L370" i="5" s="1"/>
  <c r="L369" i="5" s="1"/>
  <c r="L368" i="5" s="1"/>
  <c r="L367" i="5" s="1"/>
  <c r="K373" i="5"/>
  <c r="K314" i="5"/>
  <c r="K313" i="5" s="1"/>
  <c r="K312" i="5" s="1"/>
  <c r="K311" i="5" s="1"/>
  <c r="K310" i="5" s="1"/>
  <c r="K309" i="5" s="1"/>
  <c r="K73" i="5"/>
  <c r="N555" i="3"/>
  <c r="N554" i="3" s="1"/>
  <c r="N553" i="3" s="1"/>
  <c r="N552" i="3" s="1"/>
  <c r="M555" i="3"/>
  <c r="N654" i="3"/>
  <c r="M654" i="3"/>
  <c r="M653" i="3" s="1"/>
  <c r="M67" i="3"/>
  <c r="M288" i="3"/>
  <c r="M287" i="3" s="1"/>
  <c r="M286" i="3" s="1"/>
  <c r="M284" i="3" s="1"/>
  <c r="M283" i="3" s="1"/>
  <c r="B21" i="38"/>
  <c r="K694" i="24"/>
  <c r="K693" i="24" s="1"/>
  <c r="K692" i="24" s="1"/>
  <c r="K691" i="24" s="1"/>
  <c r="K690" i="24" s="1"/>
  <c r="J694" i="24"/>
  <c r="J693" i="24" s="1"/>
  <c r="J692" i="24" s="1"/>
  <c r="J691" i="24" s="1"/>
  <c r="J690" i="24" s="1"/>
  <c r="J528" i="24"/>
  <c r="J527" i="24" s="1"/>
  <c r="J526" i="24" s="1"/>
  <c r="J525" i="24" s="1"/>
  <c r="J524" i="24" s="1"/>
  <c r="K489" i="24"/>
  <c r="K488" i="24" s="1"/>
  <c r="K487" i="24" s="1"/>
  <c r="K486" i="24" s="1"/>
  <c r="K485" i="24" s="1"/>
  <c r="K484" i="24" s="1"/>
  <c r="M489" i="24"/>
  <c r="M488" i="24" s="1"/>
  <c r="M487" i="24" s="1"/>
  <c r="M486" i="24" s="1"/>
  <c r="M485" i="24" s="1"/>
  <c r="M484" i="24" s="1"/>
  <c r="J489" i="24"/>
  <c r="J488" i="24" s="1"/>
  <c r="J487" i="24" s="1"/>
  <c r="J486" i="24" s="1"/>
  <c r="J485" i="24" s="1"/>
  <c r="J484" i="24" s="1"/>
  <c r="M119" i="24"/>
  <c r="L119" i="24"/>
  <c r="L118" i="24" s="1"/>
  <c r="L117" i="24" s="1"/>
  <c r="L116" i="24" s="1"/>
  <c r="L115" i="24" s="1"/>
  <c r="L114" i="24" s="1"/>
  <c r="L113" i="24" s="1"/>
  <c r="J119" i="24"/>
  <c r="M64" i="24"/>
  <c r="M63" i="24" s="1"/>
  <c r="M62" i="24" s="1"/>
  <c r="M61" i="24" s="1"/>
  <c r="M60" i="24" s="1"/>
  <c r="M59" i="24" s="1"/>
  <c r="L64" i="24"/>
  <c r="M39" i="24"/>
  <c r="L39" i="24"/>
  <c r="L387" i="5"/>
  <c r="K387" i="5"/>
  <c r="K386" i="5" s="1"/>
  <c r="K385" i="5" s="1"/>
  <c r="K384" i="5" s="1"/>
  <c r="I387" i="5"/>
  <c r="I381" i="5" s="1"/>
  <c r="L363" i="5"/>
  <c r="L362" i="5" s="1"/>
  <c r="L361" i="5" s="1"/>
  <c r="K363" i="5"/>
  <c r="K362" i="5" s="1"/>
  <c r="K361" i="5" s="1"/>
  <c r="I362" i="5"/>
  <c r="I361" i="5" s="1"/>
  <c r="L350" i="5"/>
  <c r="L349" i="5" s="1"/>
  <c r="L348" i="5" s="1"/>
  <c r="K350" i="5"/>
  <c r="I349" i="5"/>
  <c r="I348" i="5" s="1"/>
  <c r="J313" i="5"/>
  <c r="J312" i="5" s="1"/>
  <c r="J311" i="5" s="1"/>
  <c r="J310" i="5" s="1"/>
  <c r="J309" i="5" s="1"/>
  <c r="L313" i="5"/>
  <c r="L312" i="5" s="1"/>
  <c r="L311" i="5" s="1"/>
  <c r="L310" i="5" s="1"/>
  <c r="L309" i="5" s="1"/>
  <c r="I313" i="5"/>
  <c r="I312" i="5" s="1"/>
  <c r="I311" i="5" s="1"/>
  <c r="I310" i="5" s="1"/>
  <c r="I309" i="5" s="1"/>
  <c r="L148" i="5"/>
  <c r="L147" i="5" s="1"/>
  <c r="L146" i="5" s="1"/>
  <c r="L145" i="5" s="1"/>
  <c r="L144" i="5" s="1"/>
  <c r="J148" i="5"/>
  <c r="J147" i="5" s="1"/>
  <c r="J146" i="5" s="1"/>
  <c r="J145" i="5" s="1"/>
  <c r="J144" i="5" s="1"/>
  <c r="K148" i="5"/>
  <c r="K147" i="5" s="1"/>
  <c r="K146" i="5" s="1"/>
  <c r="K145" i="5" s="1"/>
  <c r="K144" i="5" s="1"/>
  <c r="I81" i="5"/>
  <c r="N287" i="3"/>
  <c r="N286" i="3" s="1"/>
  <c r="N284" i="3" s="1"/>
  <c r="N283" i="3" s="1"/>
  <c r="L287" i="3"/>
  <c r="L286" i="3" s="1"/>
  <c r="L284" i="3" s="1"/>
  <c r="L283" i="3" s="1"/>
  <c r="N573" i="3"/>
  <c r="M573" i="3"/>
  <c r="M572" i="3" s="1"/>
  <c r="M571" i="3" s="1"/>
  <c r="M570" i="3" s="1"/>
  <c r="L573" i="3"/>
  <c r="N544" i="3"/>
  <c r="M544" i="3"/>
  <c r="N531" i="3"/>
  <c r="N530" i="3" s="1"/>
  <c r="N529" i="3" s="1"/>
  <c r="M531" i="3"/>
  <c r="L118" i="3"/>
  <c r="N54" i="3"/>
  <c r="N53" i="3" s="1"/>
  <c r="L54" i="3"/>
  <c r="L53" i="3" s="1"/>
  <c r="M54" i="3"/>
  <c r="M53" i="3" s="1"/>
  <c r="K53" i="3"/>
  <c r="L60" i="5"/>
  <c r="L59" i="5" s="1"/>
  <c r="K60" i="5"/>
  <c r="K59" i="5" s="1"/>
  <c r="J60" i="5"/>
  <c r="J59" i="5" s="1"/>
  <c r="I60" i="5"/>
  <c r="I59" i="5" s="1"/>
  <c r="K561" i="24"/>
  <c r="K560" i="24" s="1"/>
  <c r="K559" i="24" s="1"/>
  <c r="K558" i="24" s="1"/>
  <c r="K557" i="24" s="1"/>
  <c r="L561" i="24"/>
  <c r="L560" i="24" s="1"/>
  <c r="L559" i="24" s="1"/>
  <c r="L558" i="24" s="1"/>
  <c r="L557" i="24" s="1"/>
  <c r="M561" i="24"/>
  <c r="M560" i="24" s="1"/>
  <c r="M559" i="24" s="1"/>
  <c r="M558" i="24" s="1"/>
  <c r="M557" i="24" s="1"/>
  <c r="J561" i="24"/>
  <c r="J560" i="24" s="1"/>
  <c r="J559" i="24" s="1"/>
  <c r="J558" i="24" s="1"/>
  <c r="J557" i="24" s="1"/>
  <c r="K616" i="24"/>
  <c r="K615" i="24" s="1"/>
  <c r="K614" i="24" s="1"/>
  <c r="K613" i="24" s="1"/>
  <c r="L616" i="24"/>
  <c r="L615" i="24" s="1"/>
  <c r="L614" i="24" s="1"/>
  <c r="L613" i="24" s="1"/>
  <c r="M616" i="24"/>
  <c r="M615" i="24" s="1"/>
  <c r="M614" i="24" s="1"/>
  <c r="M613" i="24" s="1"/>
  <c r="J616" i="24"/>
  <c r="J615" i="24" s="1"/>
  <c r="J614" i="24" s="1"/>
  <c r="J613" i="24" s="1"/>
  <c r="K621" i="24"/>
  <c r="K620" i="24" s="1"/>
  <c r="K619" i="24" s="1"/>
  <c r="K618" i="24" s="1"/>
  <c r="L621" i="24"/>
  <c r="L620" i="24" s="1"/>
  <c r="L619" i="24" s="1"/>
  <c r="L618" i="24" s="1"/>
  <c r="M621" i="24"/>
  <c r="M620" i="24" s="1"/>
  <c r="M619" i="24" s="1"/>
  <c r="M618" i="24" s="1"/>
  <c r="J621" i="24"/>
  <c r="J620" i="24" s="1"/>
  <c r="J619" i="24" s="1"/>
  <c r="J618" i="24" s="1"/>
  <c r="K626" i="24"/>
  <c r="K625" i="24" s="1"/>
  <c r="K624" i="24" s="1"/>
  <c r="K623" i="24" s="1"/>
  <c r="L626" i="24"/>
  <c r="L625" i="24" s="1"/>
  <c r="L624" i="24" s="1"/>
  <c r="L623" i="24" s="1"/>
  <c r="M626" i="24"/>
  <c r="M625" i="24" s="1"/>
  <c r="M624" i="24" s="1"/>
  <c r="M623" i="24" s="1"/>
  <c r="J626" i="24"/>
  <c r="J625" i="24" s="1"/>
  <c r="J624" i="24" s="1"/>
  <c r="J623" i="24" s="1"/>
  <c r="K632" i="24"/>
  <c r="K631" i="24" s="1"/>
  <c r="K630" i="24" s="1"/>
  <c r="K629" i="24" s="1"/>
  <c r="L632" i="24"/>
  <c r="L631" i="24" s="1"/>
  <c r="L630" i="24" s="1"/>
  <c r="L629" i="24" s="1"/>
  <c r="M632" i="24"/>
  <c r="M631" i="24" s="1"/>
  <c r="M630" i="24" s="1"/>
  <c r="M629" i="24" s="1"/>
  <c r="J632" i="24"/>
  <c r="J631" i="24" s="1"/>
  <c r="J630" i="24" s="1"/>
  <c r="J629" i="24" s="1"/>
  <c r="K637" i="24"/>
  <c r="K636" i="24" s="1"/>
  <c r="K635" i="24" s="1"/>
  <c r="K634" i="24" s="1"/>
  <c r="L637" i="24"/>
  <c r="L636" i="24" s="1"/>
  <c r="L635" i="24" s="1"/>
  <c r="L634" i="24" s="1"/>
  <c r="M637" i="24"/>
  <c r="M636" i="24" s="1"/>
  <c r="M635" i="24" s="1"/>
  <c r="M634" i="24" s="1"/>
  <c r="J637" i="24"/>
  <c r="J636" i="24" s="1"/>
  <c r="J635" i="24" s="1"/>
  <c r="J634" i="24" s="1"/>
  <c r="K642" i="24"/>
  <c r="K641" i="24" s="1"/>
  <c r="K640" i="24" s="1"/>
  <c r="K639" i="24" s="1"/>
  <c r="L642" i="24"/>
  <c r="L641" i="24" s="1"/>
  <c r="L640" i="24" s="1"/>
  <c r="L639" i="24" s="1"/>
  <c r="M642" i="24"/>
  <c r="M641" i="24" s="1"/>
  <c r="M640" i="24" s="1"/>
  <c r="M639" i="24" s="1"/>
  <c r="J642" i="24"/>
  <c r="J641" i="24" s="1"/>
  <c r="J640" i="24" s="1"/>
  <c r="J639" i="24" s="1"/>
  <c r="K648" i="24"/>
  <c r="K647" i="24" s="1"/>
  <c r="K646" i="24" s="1"/>
  <c r="K645" i="24" s="1"/>
  <c r="L648" i="24"/>
  <c r="L647" i="24" s="1"/>
  <c r="L646" i="24" s="1"/>
  <c r="L645" i="24" s="1"/>
  <c r="M648" i="24"/>
  <c r="M647" i="24" s="1"/>
  <c r="M646" i="24" s="1"/>
  <c r="M645" i="24" s="1"/>
  <c r="J648" i="24"/>
  <c r="J647" i="24" s="1"/>
  <c r="J646" i="24" s="1"/>
  <c r="J645" i="24" s="1"/>
  <c r="K653" i="24"/>
  <c r="K652" i="24" s="1"/>
  <c r="K651" i="24" s="1"/>
  <c r="K650" i="24" s="1"/>
  <c r="L653" i="24"/>
  <c r="L652" i="24" s="1"/>
  <c r="L651" i="24" s="1"/>
  <c r="L650" i="24" s="1"/>
  <c r="M653" i="24"/>
  <c r="M652" i="24" s="1"/>
  <c r="M651" i="24" s="1"/>
  <c r="M650" i="24" s="1"/>
  <c r="J653" i="24"/>
  <c r="J652" i="24" s="1"/>
  <c r="J651" i="24" s="1"/>
  <c r="J650" i="24" s="1"/>
  <c r="K658" i="24"/>
  <c r="K657" i="24" s="1"/>
  <c r="K656" i="24" s="1"/>
  <c r="K655" i="24" s="1"/>
  <c r="L658" i="24"/>
  <c r="L657" i="24" s="1"/>
  <c r="L656" i="24" s="1"/>
  <c r="L655" i="24" s="1"/>
  <c r="M658" i="24"/>
  <c r="M657" i="24" s="1"/>
  <c r="M656" i="24" s="1"/>
  <c r="M655" i="24" s="1"/>
  <c r="J658" i="24"/>
  <c r="J657" i="24" s="1"/>
  <c r="J656" i="24" s="1"/>
  <c r="J655" i="24" s="1"/>
  <c r="M664" i="24"/>
  <c r="M663" i="24" s="1"/>
  <c r="M662" i="24" s="1"/>
  <c r="M661" i="24" s="1"/>
  <c r="M660" i="24" s="1"/>
  <c r="L664" i="24"/>
  <c r="L663" i="24" s="1"/>
  <c r="L662" i="24" s="1"/>
  <c r="L661" i="24" s="1"/>
  <c r="L660" i="24" s="1"/>
  <c r="K664" i="24"/>
  <c r="K663" i="24" s="1"/>
  <c r="K662" i="24" s="1"/>
  <c r="K661" i="24" s="1"/>
  <c r="K660" i="24" s="1"/>
  <c r="J664" i="24"/>
  <c r="J663" i="24" s="1"/>
  <c r="J662" i="24" s="1"/>
  <c r="J661" i="24" s="1"/>
  <c r="J660" i="24" s="1"/>
  <c r="M604" i="24"/>
  <c r="M603" i="24" s="1"/>
  <c r="M602" i="24" s="1"/>
  <c r="M601" i="24" s="1"/>
  <c r="L604" i="24"/>
  <c r="L603" i="24" s="1"/>
  <c r="L602" i="24" s="1"/>
  <c r="L601" i="24" s="1"/>
  <c r="K604" i="24"/>
  <c r="K603" i="24" s="1"/>
  <c r="K602" i="24" s="1"/>
  <c r="K601" i="24" s="1"/>
  <c r="J604" i="24"/>
  <c r="J603" i="24" s="1"/>
  <c r="J602" i="24" s="1"/>
  <c r="J601" i="24" s="1"/>
  <c r="K528" i="24"/>
  <c r="K527" i="24" s="1"/>
  <c r="K526" i="24" s="1"/>
  <c r="K525" i="24" s="1"/>
  <c r="K524" i="24" s="1"/>
  <c r="M528" i="24"/>
  <c r="M527" i="24" s="1"/>
  <c r="M526" i="24" s="1"/>
  <c r="M525" i="24" s="1"/>
  <c r="M524" i="24" s="1"/>
  <c r="K535" i="24"/>
  <c r="K534" i="24" s="1"/>
  <c r="K533" i="24" s="1"/>
  <c r="K532" i="24" s="1"/>
  <c r="L535" i="24"/>
  <c r="L534" i="24" s="1"/>
  <c r="L533" i="24" s="1"/>
  <c r="L532" i="24" s="1"/>
  <c r="M535" i="24"/>
  <c r="M534" i="24" s="1"/>
  <c r="M533" i="24" s="1"/>
  <c r="M532" i="24" s="1"/>
  <c r="J535" i="24"/>
  <c r="J534" i="24" s="1"/>
  <c r="J533" i="24" s="1"/>
  <c r="J532" i="24" s="1"/>
  <c r="K540" i="24"/>
  <c r="K539" i="24" s="1"/>
  <c r="K538" i="24" s="1"/>
  <c r="K537" i="24" s="1"/>
  <c r="L540" i="24"/>
  <c r="L539" i="24" s="1"/>
  <c r="L538" i="24" s="1"/>
  <c r="L537" i="24" s="1"/>
  <c r="M540" i="24"/>
  <c r="M539" i="24" s="1"/>
  <c r="M538" i="24" s="1"/>
  <c r="M537" i="24" s="1"/>
  <c r="J540" i="24"/>
  <c r="J539" i="24" s="1"/>
  <c r="J538" i="24" s="1"/>
  <c r="J537" i="24" s="1"/>
  <c r="K546" i="24"/>
  <c r="K545" i="24" s="1"/>
  <c r="K544" i="24" s="1"/>
  <c r="K543" i="24" s="1"/>
  <c r="L546" i="24"/>
  <c r="L545" i="24" s="1"/>
  <c r="L544" i="24" s="1"/>
  <c r="L543" i="24" s="1"/>
  <c r="M546" i="24"/>
  <c r="M545" i="24" s="1"/>
  <c r="M544" i="24" s="1"/>
  <c r="M543" i="24" s="1"/>
  <c r="J546" i="24"/>
  <c r="J545" i="24" s="1"/>
  <c r="J544" i="24" s="1"/>
  <c r="J543" i="24" s="1"/>
  <c r="K521" i="24"/>
  <c r="K520" i="24" s="1"/>
  <c r="K519" i="24" s="1"/>
  <c r="K518" i="24" s="1"/>
  <c r="K517" i="24" s="1"/>
  <c r="K516" i="24" s="1"/>
  <c r="L521" i="24"/>
  <c r="L520" i="24" s="1"/>
  <c r="L519" i="24" s="1"/>
  <c r="L518" i="24" s="1"/>
  <c r="L517" i="24" s="1"/>
  <c r="L516" i="24" s="1"/>
  <c r="M521" i="24"/>
  <c r="M520" i="24" s="1"/>
  <c r="M519" i="24" s="1"/>
  <c r="M518" i="24" s="1"/>
  <c r="M517" i="24" s="1"/>
  <c r="M516" i="24" s="1"/>
  <c r="J521" i="24"/>
  <c r="J520" i="24" s="1"/>
  <c r="J519" i="24" s="1"/>
  <c r="J518" i="24" s="1"/>
  <c r="J517" i="24" s="1"/>
  <c r="J516" i="24" s="1"/>
  <c r="M453" i="24"/>
  <c r="M452" i="24" s="1"/>
  <c r="M451" i="24" s="1"/>
  <c r="M450" i="24" s="1"/>
  <c r="M449" i="24" s="1"/>
  <c r="L453" i="24"/>
  <c r="L452" i="24" s="1"/>
  <c r="L451" i="24" s="1"/>
  <c r="L450" i="24" s="1"/>
  <c r="L449" i="24" s="1"/>
  <c r="K453" i="24"/>
  <c r="K452" i="24" s="1"/>
  <c r="K451" i="24" s="1"/>
  <c r="K450" i="24" s="1"/>
  <c r="K449" i="24" s="1"/>
  <c r="J453" i="24"/>
  <c r="J452" i="24" s="1"/>
  <c r="J451" i="24" s="1"/>
  <c r="J450" i="24" s="1"/>
  <c r="J449" i="24" s="1"/>
  <c r="M459" i="24"/>
  <c r="M458" i="24" s="1"/>
  <c r="M457" i="24" s="1"/>
  <c r="M456" i="24" s="1"/>
  <c r="M455" i="24" s="1"/>
  <c r="L459" i="24"/>
  <c r="L458" i="24" s="1"/>
  <c r="L457" i="24" s="1"/>
  <c r="L456" i="24" s="1"/>
  <c r="L455" i="24" s="1"/>
  <c r="K459" i="24"/>
  <c r="K458" i="24"/>
  <c r="K457" i="24" s="1"/>
  <c r="K456" i="24" s="1"/>
  <c r="K455" i="24" s="1"/>
  <c r="J459" i="24"/>
  <c r="J458" i="24" s="1"/>
  <c r="J457" i="24" s="1"/>
  <c r="J456" i="24" s="1"/>
  <c r="J455" i="24" s="1"/>
  <c r="K375" i="24"/>
  <c r="K374" i="24" s="1"/>
  <c r="K373" i="24" s="1"/>
  <c r="K372" i="24" s="1"/>
  <c r="L375" i="24"/>
  <c r="L374" i="24" s="1"/>
  <c r="L373" i="24" s="1"/>
  <c r="L372" i="24" s="1"/>
  <c r="M375" i="24"/>
  <c r="M374" i="24" s="1"/>
  <c r="M373" i="24" s="1"/>
  <c r="M372" i="24" s="1"/>
  <c r="J375" i="24"/>
  <c r="J374" i="24" s="1"/>
  <c r="J373" i="24" s="1"/>
  <c r="J372" i="24" s="1"/>
  <c r="K380" i="24"/>
  <c r="K379" i="24" s="1"/>
  <c r="K378" i="24" s="1"/>
  <c r="K377" i="24" s="1"/>
  <c r="L380" i="24"/>
  <c r="L379" i="24" s="1"/>
  <c r="L378" i="24" s="1"/>
  <c r="L377" i="24" s="1"/>
  <c r="M380" i="24"/>
  <c r="M379" i="24" s="1"/>
  <c r="M378" i="24" s="1"/>
  <c r="M377" i="24" s="1"/>
  <c r="J380" i="24"/>
  <c r="J379" i="24" s="1"/>
  <c r="J378" i="24" s="1"/>
  <c r="J377" i="24" s="1"/>
  <c r="K385" i="24"/>
  <c r="K384" i="24" s="1"/>
  <c r="K383" i="24" s="1"/>
  <c r="K382" i="24" s="1"/>
  <c r="L385" i="24"/>
  <c r="L384" i="24" s="1"/>
  <c r="L383" i="24" s="1"/>
  <c r="L382" i="24" s="1"/>
  <c r="M385" i="24"/>
  <c r="M384" i="24" s="1"/>
  <c r="M383" i="24" s="1"/>
  <c r="M382" i="24" s="1"/>
  <c r="J385" i="24"/>
  <c r="J384" i="24" s="1"/>
  <c r="J383" i="24" s="1"/>
  <c r="J382" i="24" s="1"/>
  <c r="K345" i="24"/>
  <c r="K344" i="24" s="1"/>
  <c r="K343" i="24" s="1"/>
  <c r="K342" i="24" s="1"/>
  <c r="K341" i="24" s="1"/>
  <c r="L345" i="24"/>
  <c r="L344" i="24" s="1"/>
  <c r="L343" i="24" s="1"/>
  <c r="L342" i="24" s="1"/>
  <c r="L341" i="24" s="1"/>
  <c r="M345" i="24"/>
  <c r="M344" i="24" s="1"/>
  <c r="M343" i="24" s="1"/>
  <c r="M342" i="24" s="1"/>
  <c r="M341" i="24" s="1"/>
  <c r="J345" i="24"/>
  <c r="J344" i="24" s="1"/>
  <c r="J343" i="24" s="1"/>
  <c r="J342" i="24" s="1"/>
  <c r="J341" i="24" s="1"/>
  <c r="K339" i="24"/>
  <c r="K338" i="24" s="1"/>
  <c r="K337" i="24" s="1"/>
  <c r="K336" i="24" s="1"/>
  <c r="K335" i="24" s="1"/>
  <c r="L339" i="24"/>
  <c r="L338" i="24" s="1"/>
  <c r="L337" i="24" s="1"/>
  <c r="L336" i="24" s="1"/>
  <c r="L335" i="24" s="1"/>
  <c r="M339" i="24"/>
  <c r="M338" i="24" s="1"/>
  <c r="M337" i="24" s="1"/>
  <c r="M336" i="24" s="1"/>
  <c r="M335" i="24" s="1"/>
  <c r="J339" i="24"/>
  <c r="J338" i="24" s="1"/>
  <c r="J337" i="24" s="1"/>
  <c r="J336" i="24" s="1"/>
  <c r="J335" i="24" s="1"/>
  <c r="J353" i="24"/>
  <c r="J352" i="24" s="1"/>
  <c r="J351" i="24" s="1"/>
  <c r="J350" i="24" s="1"/>
  <c r="J349" i="24" s="1"/>
  <c r="J348" i="24" s="1"/>
  <c r="J347" i="24" s="1"/>
  <c r="K285" i="24"/>
  <c r="K284" i="24" s="1"/>
  <c r="K283" i="24" s="1"/>
  <c r="K282" i="24" s="1"/>
  <c r="K281" i="24" s="1"/>
  <c r="K280" i="24" s="1"/>
  <c r="L285" i="24"/>
  <c r="L284" i="24" s="1"/>
  <c r="L283" i="24" s="1"/>
  <c r="L282" i="24" s="1"/>
  <c r="L281" i="24" s="1"/>
  <c r="L280" i="24" s="1"/>
  <c r="M285" i="24"/>
  <c r="M284" i="24" s="1"/>
  <c r="M283" i="24" s="1"/>
  <c r="M282" i="24" s="1"/>
  <c r="M281" i="24" s="1"/>
  <c r="M280" i="24" s="1"/>
  <c r="J285" i="24"/>
  <c r="J284" i="24" s="1"/>
  <c r="J283" i="24" s="1"/>
  <c r="J282" i="24" s="1"/>
  <c r="J281" i="24" s="1"/>
  <c r="J280" i="24" s="1"/>
  <c r="K299" i="24"/>
  <c r="K298" i="24" s="1"/>
  <c r="K297" i="24" s="1"/>
  <c r="K296" i="24" s="1"/>
  <c r="K295" i="24" s="1"/>
  <c r="K294" i="24" s="1"/>
  <c r="L299" i="24"/>
  <c r="L298" i="24" s="1"/>
  <c r="L297" i="24" s="1"/>
  <c r="L296" i="24" s="1"/>
  <c r="L295" i="24" s="1"/>
  <c r="L294" i="24" s="1"/>
  <c r="M299" i="24"/>
  <c r="M298" i="24" s="1"/>
  <c r="M297" i="24" s="1"/>
  <c r="M296" i="24" s="1"/>
  <c r="M295" i="24" s="1"/>
  <c r="M294" i="24" s="1"/>
  <c r="J299" i="24"/>
  <c r="J298" i="24" s="1"/>
  <c r="J297" i="24" s="1"/>
  <c r="J296" i="24" s="1"/>
  <c r="J295" i="24" s="1"/>
  <c r="J294" i="24" s="1"/>
  <c r="K306" i="24"/>
  <c r="K305" i="24" s="1"/>
  <c r="K304" i="24" s="1"/>
  <c r="K303" i="24" s="1"/>
  <c r="K302" i="24" s="1"/>
  <c r="K301" i="24" s="1"/>
  <c r="L306" i="24"/>
  <c r="L305" i="24" s="1"/>
  <c r="L304" i="24" s="1"/>
  <c r="L303" i="24" s="1"/>
  <c r="L302" i="24" s="1"/>
  <c r="L301" i="24" s="1"/>
  <c r="M306" i="24"/>
  <c r="M305" i="24" s="1"/>
  <c r="M304" i="24" s="1"/>
  <c r="M303" i="24" s="1"/>
  <c r="M302" i="24" s="1"/>
  <c r="M301" i="24" s="1"/>
  <c r="J306" i="24"/>
  <c r="J305" i="24" s="1"/>
  <c r="J304" i="24" s="1"/>
  <c r="J303" i="24" s="1"/>
  <c r="J302" i="24" s="1"/>
  <c r="J301" i="24" s="1"/>
  <c r="M580" i="24"/>
  <c r="M579" i="24" s="1"/>
  <c r="M578" i="24" s="1"/>
  <c r="M577" i="24" s="1"/>
  <c r="M576" i="24" s="1"/>
  <c r="M575" i="24" s="1"/>
  <c r="L580" i="24"/>
  <c r="L579" i="24" s="1"/>
  <c r="L578" i="24" s="1"/>
  <c r="L577" i="24" s="1"/>
  <c r="L576" i="24" s="1"/>
  <c r="L575" i="24" s="1"/>
  <c r="J579" i="24"/>
  <c r="J578" i="24" s="1"/>
  <c r="J577" i="24" s="1"/>
  <c r="J576" i="24" s="1"/>
  <c r="J575" i="24" s="1"/>
  <c r="M265" i="24"/>
  <c r="M264" i="24" s="1"/>
  <c r="M263" i="24" s="1"/>
  <c r="M262" i="24" s="1"/>
  <c r="M261" i="24" s="1"/>
  <c r="L265" i="24"/>
  <c r="L264" i="24" s="1"/>
  <c r="L263" i="24" s="1"/>
  <c r="L262" i="24" s="1"/>
  <c r="L261" i="24" s="1"/>
  <c r="K265" i="24"/>
  <c r="K264" i="24" s="1"/>
  <c r="K263" i="24" s="1"/>
  <c r="K262" i="24" s="1"/>
  <c r="K261" i="24" s="1"/>
  <c r="J265" i="24"/>
  <c r="J264" i="24" s="1"/>
  <c r="J263" i="24" s="1"/>
  <c r="J262" i="24" s="1"/>
  <c r="J261" i="24" s="1"/>
  <c r="K239" i="24"/>
  <c r="K238" i="24" s="1"/>
  <c r="K237" i="24" s="1"/>
  <c r="K236" i="24" s="1"/>
  <c r="L239" i="24"/>
  <c r="L238" i="24" s="1"/>
  <c r="L237" i="24" s="1"/>
  <c r="L236" i="24" s="1"/>
  <c r="M239" i="24"/>
  <c r="M238" i="24" s="1"/>
  <c r="M237" i="24" s="1"/>
  <c r="M236" i="24" s="1"/>
  <c r="J239" i="24"/>
  <c r="J238" i="24" s="1"/>
  <c r="J237" i="24" s="1"/>
  <c r="J236" i="24" s="1"/>
  <c r="K249" i="24"/>
  <c r="K248" i="24" s="1"/>
  <c r="K247" i="24" s="1"/>
  <c r="K246" i="24" s="1"/>
  <c r="L249" i="24"/>
  <c r="L248" i="24" s="1"/>
  <c r="L247" i="24" s="1"/>
  <c r="L246" i="24" s="1"/>
  <c r="M249" i="24"/>
  <c r="M248" i="24" s="1"/>
  <c r="M247" i="24" s="1"/>
  <c r="M246" i="24" s="1"/>
  <c r="J249" i="24"/>
  <c r="J248" i="24" s="1"/>
  <c r="J247" i="24" s="1"/>
  <c r="J246" i="24" s="1"/>
  <c r="K188" i="24"/>
  <c r="K187" i="24" s="1"/>
  <c r="K186" i="24" s="1"/>
  <c r="K185" i="24" s="1"/>
  <c r="L188" i="24"/>
  <c r="L187" i="24" s="1"/>
  <c r="L186" i="24" s="1"/>
  <c r="L185" i="24" s="1"/>
  <c r="M188" i="24"/>
  <c r="M187" i="24" s="1"/>
  <c r="M186" i="24" s="1"/>
  <c r="M185" i="24" s="1"/>
  <c r="J188" i="24"/>
  <c r="J187" i="24" s="1"/>
  <c r="J186" i="24" s="1"/>
  <c r="J185" i="24" s="1"/>
  <c r="M183" i="24"/>
  <c r="M182" i="24" s="1"/>
  <c r="M181" i="24" s="1"/>
  <c r="M180" i="24" s="1"/>
  <c r="M179" i="24" s="1"/>
  <c r="L183" i="24"/>
  <c r="L182" i="24" s="1"/>
  <c r="L181" i="24" s="1"/>
  <c r="L180" i="24" s="1"/>
  <c r="K183" i="24"/>
  <c r="K182" i="24" s="1"/>
  <c r="K181" i="24" s="1"/>
  <c r="K180" i="24" s="1"/>
  <c r="J183" i="24"/>
  <c r="J182" i="24" s="1"/>
  <c r="J181" i="24" s="1"/>
  <c r="J180" i="24" s="1"/>
  <c r="M152" i="24"/>
  <c r="M151" i="24" s="1"/>
  <c r="M150" i="24" s="1"/>
  <c r="M149" i="24" s="1"/>
  <c r="M148" i="24" s="1"/>
  <c r="M147" i="24" s="1"/>
  <c r="L152" i="24"/>
  <c r="L151" i="24" s="1"/>
  <c r="L150" i="24" s="1"/>
  <c r="L149" i="24" s="1"/>
  <c r="L148" i="24" s="1"/>
  <c r="L147" i="24" s="1"/>
  <c r="K152" i="24"/>
  <c r="K151" i="24" s="1"/>
  <c r="K150" i="24" s="1"/>
  <c r="K149" i="24" s="1"/>
  <c r="K148" i="24" s="1"/>
  <c r="K147" i="24" s="1"/>
  <c r="J152" i="24"/>
  <c r="J151" i="24" s="1"/>
  <c r="J150" i="24" s="1"/>
  <c r="J149" i="24" s="1"/>
  <c r="J148" i="24" s="1"/>
  <c r="J147" i="24" s="1"/>
  <c r="K133" i="24"/>
  <c r="K132" i="24" s="1"/>
  <c r="K131" i="24" s="1"/>
  <c r="L133" i="24"/>
  <c r="L132" i="24" s="1"/>
  <c r="L131" i="24" s="1"/>
  <c r="M133" i="24"/>
  <c r="M132" i="24" s="1"/>
  <c r="M131" i="24" s="1"/>
  <c r="J133" i="24"/>
  <c r="J132" i="24" s="1"/>
  <c r="J131" i="24" s="1"/>
  <c r="K137" i="24"/>
  <c r="K136" i="24" s="1"/>
  <c r="K135" i="24" s="1"/>
  <c r="L137" i="24"/>
  <c r="L136" i="24" s="1"/>
  <c r="L135" i="24" s="1"/>
  <c r="M137" i="24"/>
  <c r="M136" i="24" s="1"/>
  <c r="M135" i="24" s="1"/>
  <c r="J137" i="24"/>
  <c r="J136" i="24" s="1"/>
  <c r="J135" i="24" s="1"/>
  <c r="L76" i="24"/>
  <c r="L75" i="24" s="1"/>
  <c r="L74" i="24" s="1"/>
  <c r="L73" i="24" s="1"/>
  <c r="L72" i="24" s="1"/>
  <c r="K76" i="24"/>
  <c r="K75" i="24" s="1"/>
  <c r="K74" i="24" s="1"/>
  <c r="K73" i="24" s="1"/>
  <c r="K72" i="24" s="1"/>
  <c r="J76" i="24"/>
  <c r="J75" i="24" s="1"/>
  <c r="J74" i="24" s="1"/>
  <c r="J73" i="24" s="1"/>
  <c r="J72" i="24" s="1"/>
  <c r="J515" i="5"/>
  <c r="J514" i="5" s="1"/>
  <c r="J513" i="5" s="1"/>
  <c r="J512" i="5" s="1"/>
  <c r="J511" i="5" s="1"/>
  <c r="J510" i="5" s="1"/>
  <c r="K515" i="5"/>
  <c r="K514" i="5" s="1"/>
  <c r="K513" i="5" s="1"/>
  <c r="K512" i="5" s="1"/>
  <c r="K511" i="5" s="1"/>
  <c r="K510" i="5" s="1"/>
  <c r="L515" i="5"/>
  <c r="L514" i="5" s="1"/>
  <c r="L513" i="5" s="1"/>
  <c r="L512" i="5" s="1"/>
  <c r="L511" i="5" s="1"/>
  <c r="L510" i="5" s="1"/>
  <c r="J508" i="5"/>
  <c r="J507" i="5" s="1"/>
  <c r="J506" i="5" s="1"/>
  <c r="J505" i="5" s="1"/>
  <c r="J504" i="5" s="1"/>
  <c r="J503" i="5" s="1"/>
  <c r="K508" i="5"/>
  <c r="K507" i="5" s="1"/>
  <c r="K506" i="5" s="1"/>
  <c r="K505" i="5" s="1"/>
  <c r="K504" i="5" s="1"/>
  <c r="K503" i="5" s="1"/>
  <c r="L508" i="5"/>
  <c r="L507" i="5" s="1"/>
  <c r="L506" i="5" s="1"/>
  <c r="L505" i="5" s="1"/>
  <c r="L504" i="5" s="1"/>
  <c r="L503" i="5" s="1"/>
  <c r="L502" i="5" s="1"/>
  <c r="I508" i="5"/>
  <c r="I507" i="5" s="1"/>
  <c r="I506" i="5" s="1"/>
  <c r="I505" i="5" s="1"/>
  <c r="I504" i="5" s="1"/>
  <c r="I503" i="5" s="1"/>
  <c r="J500" i="5"/>
  <c r="J499" i="5" s="1"/>
  <c r="J498" i="5" s="1"/>
  <c r="J497" i="5" s="1"/>
  <c r="J496" i="5" s="1"/>
  <c r="J495" i="5" s="1"/>
  <c r="J494" i="5" s="1"/>
  <c r="K500" i="5"/>
  <c r="K499" i="5" s="1"/>
  <c r="K498" i="5" s="1"/>
  <c r="K497" i="5" s="1"/>
  <c r="K496" i="5" s="1"/>
  <c r="K495" i="5" s="1"/>
  <c r="K494" i="5" s="1"/>
  <c r="L500" i="5"/>
  <c r="L499" i="5" s="1"/>
  <c r="L498" i="5" s="1"/>
  <c r="L497" i="5" s="1"/>
  <c r="L496" i="5" s="1"/>
  <c r="L495" i="5" s="1"/>
  <c r="L494" i="5" s="1"/>
  <c r="I500" i="5"/>
  <c r="I499" i="5" s="1"/>
  <c r="I498" i="5" s="1"/>
  <c r="I497" i="5" s="1"/>
  <c r="I496" i="5" s="1"/>
  <c r="I495" i="5" s="1"/>
  <c r="I494" i="5" s="1"/>
  <c r="J492" i="5"/>
  <c r="J491" i="5" s="1"/>
  <c r="J490" i="5" s="1"/>
  <c r="J489" i="5" s="1"/>
  <c r="J488" i="5" s="1"/>
  <c r="J487" i="5" s="1"/>
  <c r="K492" i="5"/>
  <c r="K491" i="5" s="1"/>
  <c r="K490" i="5" s="1"/>
  <c r="K489" i="5" s="1"/>
  <c r="K488" i="5" s="1"/>
  <c r="K487" i="5" s="1"/>
  <c r="L492" i="5"/>
  <c r="L491" i="5"/>
  <c r="L490" i="5" s="1"/>
  <c r="L489" i="5" s="1"/>
  <c r="L488" i="5" s="1"/>
  <c r="L487" i="5" s="1"/>
  <c r="I492" i="5"/>
  <c r="I491" i="5" s="1"/>
  <c r="I490" i="5" s="1"/>
  <c r="I489" i="5" s="1"/>
  <c r="I488" i="5" s="1"/>
  <c r="I487" i="5" s="1"/>
  <c r="J483" i="5"/>
  <c r="K483" i="5"/>
  <c r="L483" i="5"/>
  <c r="I483" i="5"/>
  <c r="J485" i="5"/>
  <c r="K485" i="5"/>
  <c r="L485" i="5"/>
  <c r="I485" i="5"/>
  <c r="J475" i="5"/>
  <c r="J474" i="5" s="1"/>
  <c r="J473" i="5" s="1"/>
  <c r="J472" i="5" s="1"/>
  <c r="J471" i="5" s="1"/>
  <c r="J470" i="5" s="1"/>
  <c r="K475" i="5"/>
  <c r="K474" i="5" s="1"/>
  <c r="K473" i="5" s="1"/>
  <c r="K472" i="5" s="1"/>
  <c r="K471" i="5" s="1"/>
  <c r="K470" i="5" s="1"/>
  <c r="L475" i="5"/>
  <c r="L474" i="5"/>
  <c r="L473" i="5" s="1"/>
  <c r="L472" i="5" s="1"/>
  <c r="L471" i="5" s="1"/>
  <c r="L470" i="5" s="1"/>
  <c r="I475" i="5"/>
  <c r="I474" i="5" s="1"/>
  <c r="I473" i="5" s="1"/>
  <c r="I472" i="5" s="1"/>
  <c r="I471" i="5" s="1"/>
  <c r="I470" i="5" s="1"/>
  <c r="J468" i="5"/>
  <c r="J467" i="5" s="1"/>
  <c r="J466" i="5" s="1"/>
  <c r="J465" i="5" s="1"/>
  <c r="J464" i="5" s="1"/>
  <c r="K468" i="5"/>
  <c r="K467" i="5" s="1"/>
  <c r="K466" i="5" s="1"/>
  <c r="K465" i="5" s="1"/>
  <c r="K464" i="5" s="1"/>
  <c r="L468" i="5"/>
  <c r="L467" i="5" s="1"/>
  <c r="L466" i="5" s="1"/>
  <c r="L465" i="5" s="1"/>
  <c r="L464" i="5" s="1"/>
  <c r="J462" i="5"/>
  <c r="J461" i="5" s="1"/>
  <c r="J460" i="5" s="1"/>
  <c r="J459" i="5" s="1"/>
  <c r="J458" i="5" s="1"/>
  <c r="J456" i="5"/>
  <c r="J455" i="5" s="1"/>
  <c r="J454" i="5" s="1"/>
  <c r="J453" i="5" s="1"/>
  <c r="K456" i="5"/>
  <c r="K455" i="5" s="1"/>
  <c r="K454" i="5" s="1"/>
  <c r="K453" i="5" s="1"/>
  <c r="L456" i="5"/>
  <c r="L455" i="5" s="1"/>
  <c r="L454" i="5" s="1"/>
  <c r="L453" i="5" s="1"/>
  <c r="I456" i="5"/>
  <c r="I455" i="5" s="1"/>
  <c r="I454" i="5" s="1"/>
  <c r="I453" i="5" s="1"/>
  <c r="J451" i="5"/>
  <c r="J450" i="5" s="1"/>
  <c r="J449" i="5" s="1"/>
  <c r="J448" i="5" s="1"/>
  <c r="J447" i="5" s="1"/>
  <c r="K451" i="5"/>
  <c r="K450" i="5" s="1"/>
  <c r="K449" i="5" s="1"/>
  <c r="K448" i="5" s="1"/>
  <c r="K447" i="5" s="1"/>
  <c r="L451" i="5"/>
  <c r="L450" i="5" s="1"/>
  <c r="L449" i="5" s="1"/>
  <c r="L448" i="5" s="1"/>
  <c r="L447" i="5" s="1"/>
  <c r="I451" i="5"/>
  <c r="I450" i="5" s="1"/>
  <c r="I449" i="5" s="1"/>
  <c r="I448" i="5" s="1"/>
  <c r="I447" i="5" s="1"/>
  <c r="J444" i="5"/>
  <c r="J443" i="5" s="1"/>
  <c r="J442" i="5" s="1"/>
  <c r="J441" i="5" s="1"/>
  <c r="J440" i="5" s="1"/>
  <c r="K444" i="5"/>
  <c r="K443" i="5" s="1"/>
  <c r="K442" i="5" s="1"/>
  <c r="K441" i="5" s="1"/>
  <c r="K440" i="5" s="1"/>
  <c r="L444" i="5"/>
  <c r="L443" i="5"/>
  <c r="L442" i="5" s="1"/>
  <c r="L441" i="5" s="1"/>
  <c r="L440" i="5" s="1"/>
  <c r="I444" i="5"/>
  <c r="I443" i="5" s="1"/>
  <c r="I442" i="5" s="1"/>
  <c r="I441" i="5" s="1"/>
  <c r="I440" i="5" s="1"/>
  <c r="J435" i="5"/>
  <c r="K435" i="5"/>
  <c r="L435" i="5"/>
  <c r="I435" i="5"/>
  <c r="J437" i="5"/>
  <c r="K437" i="5"/>
  <c r="L437" i="5"/>
  <c r="I437" i="5"/>
  <c r="J428" i="5"/>
  <c r="J427" i="5" s="1"/>
  <c r="K428" i="5"/>
  <c r="K427" i="5" s="1"/>
  <c r="L428" i="5"/>
  <c r="L427" i="5" s="1"/>
  <c r="I428" i="5"/>
  <c r="I427" i="5" s="1"/>
  <c r="J425" i="5"/>
  <c r="J424" i="5" s="1"/>
  <c r="J423" i="5" s="1"/>
  <c r="J421" i="5"/>
  <c r="J420" i="5" s="1"/>
  <c r="J419" i="5" s="1"/>
  <c r="K421" i="5"/>
  <c r="K420" i="5" s="1"/>
  <c r="K419" i="5" s="1"/>
  <c r="L421" i="5"/>
  <c r="L420" i="5" s="1"/>
  <c r="L419" i="5" s="1"/>
  <c r="I421" i="5"/>
  <c r="I420" i="5" s="1"/>
  <c r="I419" i="5" s="1"/>
  <c r="J417" i="5"/>
  <c r="J416" i="5" s="1"/>
  <c r="J414" i="5"/>
  <c r="J413" i="5" s="1"/>
  <c r="K414" i="5"/>
  <c r="K413" i="5" s="1"/>
  <c r="L414" i="5"/>
  <c r="L413" i="5" s="1"/>
  <c r="I414" i="5"/>
  <c r="I413" i="5" s="1"/>
  <c r="J402" i="5"/>
  <c r="K402" i="5"/>
  <c r="L402" i="5"/>
  <c r="I402" i="5"/>
  <c r="J404" i="5"/>
  <c r="K404" i="5"/>
  <c r="L404" i="5"/>
  <c r="I404" i="5"/>
  <c r="J406" i="5"/>
  <c r="K406" i="5"/>
  <c r="L406" i="5"/>
  <c r="I406" i="5"/>
  <c r="J397" i="5"/>
  <c r="J396" i="5" s="1"/>
  <c r="J395" i="5" s="1"/>
  <c r="J394" i="5" s="1"/>
  <c r="K397" i="5"/>
  <c r="K396" i="5" s="1"/>
  <c r="K395" i="5" s="1"/>
  <c r="K394" i="5" s="1"/>
  <c r="L397" i="5"/>
  <c r="L396" i="5" s="1"/>
  <c r="L395" i="5"/>
  <c r="L394" i="5" s="1"/>
  <c r="I397" i="5"/>
  <c r="I396" i="5" s="1"/>
  <c r="I395" i="5" s="1"/>
  <c r="I394" i="5" s="1"/>
  <c r="J390" i="5"/>
  <c r="J389" i="5" s="1"/>
  <c r="J388" i="5" s="1"/>
  <c r="K390" i="5"/>
  <c r="K389" i="5" s="1"/>
  <c r="K388" i="5" s="1"/>
  <c r="L390" i="5"/>
  <c r="L389" i="5" s="1"/>
  <c r="I390" i="5"/>
  <c r="I389" i="5" s="1"/>
  <c r="I388" i="5" s="1"/>
  <c r="J386" i="5"/>
  <c r="J385" i="5" s="1"/>
  <c r="J384" i="5" s="1"/>
  <c r="J372" i="5"/>
  <c r="J371" i="5" s="1"/>
  <c r="J370" i="5" s="1"/>
  <c r="J369" i="5" s="1"/>
  <c r="J368" i="5" s="1"/>
  <c r="J367" i="5" s="1"/>
  <c r="J359" i="5"/>
  <c r="J358" i="5" s="1"/>
  <c r="J362" i="5"/>
  <c r="J361" i="5" s="1"/>
  <c r="J349" i="5"/>
  <c r="J348" i="5" s="1"/>
  <c r="K349" i="5"/>
  <c r="K348" i="5" s="1"/>
  <c r="J346" i="5"/>
  <c r="J345" i="5" s="1"/>
  <c r="J344" i="5" s="1"/>
  <c r="J343" i="5" s="1"/>
  <c r="J342" i="5" s="1"/>
  <c r="J341" i="5" s="1"/>
  <c r="K346" i="5"/>
  <c r="K345" i="5"/>
  <c r="L346" i="5"/>
  <c r="L345" i="5" s="1"/>
  <c r="L344" i="5" s="1"/>
  <c r="L343" i="5" s="1"/>
  <c r="L342" i="5" s="1"/>
  <c r="L341" i="5" s="1"/>
  <c r="J318" i="5"/>
  <c r="J317" i="5" s="1"/>
  <c r="J316" i="5" s="1"/>
  <c r="J315" i="5" s="1"/>
  <c r="J308" i="5" s="1"/>
  <c r="J307" i="5" s="1"/>
  <c r="L319" i="5"/>
  <c r="L318" i="5" s="1"/>
  <c r="L317" i="5" s="1"/>
  <c r="L316" i="5" s="1"/>
  <c r="L315" i="5" s="1"/>
  <c r="K319" i="5"/>
  <c r="K318" i="5" s="1"/>
  <c r="K317" i="5" s="1"/>
  <c r="K316" i="5" s="1"/>
  <c r="K315" i="5" s="1"/>
  <c r="I318" i="5"/>
  <c r="I317" i="5" s="1"/>
  <c r="I316" i="5" s="1"/>
  <c r="I315" i="5" s="1"/>
  <c r="I308" i="5" s="1"/>
  <c r="J305" i="5"/>
  <c r="J304" i="5" s="1"/>
  <c r="J303" i="5" s="1"/>
  <c r="J302" i="5" s="1"/>
  <c r="J301" i="5" s="1"/>
  <c r="K305" i="5"/>
  <c r="K304" i="5" s="1"/>
  <c r="K303" i="5" s="1"/>
  <c r="K302" i="5" s="1"/>
  <c r="K301" i="5" s="1"/>
  <c r="L305" i="5"/>
  <c r="L304" i="5" s="1"/>
  <c r="L303" i="5" s="1"/>
  <c r="L302" i="5" s="1"/>
  <c r="L301" i="5" s="1"/>
  <c r="I305" i="5"/>
  <c r="I304" i="5" s="1"/>
  <c r="I303" i="5" s="1"/>
  <c r="I302" i="5" s="1"/>
  <c r="I301" i="5" s="1"/>
  <c r="J299" i="5"/>
  <c r="J298" i="5" s="1"/>
  <c r="J297" i="5" s="1"/>
  <c r="K299" i="5"/>
  <c r="K298" i="5" s="1"/>
  <c r="K297" i="5" s="1"/>
  <c r="L299" i="5"/>
  <c r="L298" i="5" s="1"/>
  <c r="L297" i="5" s="1"/>
  <c r="I300" i="5"/>
  <c r="I299" i="5" s="1"/>
  <c r="I298" i="5" s="1"/>
  <c r="I297" i="5" s="1"/>
  <c r="J295" i="5"/>
  <c r="J294" i="5" s="1"/>
  <c r="K295" i="5"/>
  <c r="K294" i="5" s="1"/>
  <c r="L295" i="5"/>
  <c r="L294" i="5" s="1"/>
  <c r="I295" i="5"/>
  <c r="I294" i="5" s="1"/>
  <c r="J292" i="5"/>
  <c r="J291" i="5" s="1"/>
  <c r="K292" i="5"/>
  <c r="K291" i="5" s="1"/>
  <c r="L292" i="5"/>
  <c r="L291" i="5" s="1"/>
  <c r="I292" i="5"/>
  <c r="I291" i="5" s="1"/>
  <c r="J289" i="5"/>
  <c r="J288" i="5" s="1"/>
  <c r="K289" i="5"/>
  <c r="K288" i="5" s="1"/>
  <c r="K287" i="5" s="1"/>
  <c r="K286" i="5" s="1"/>
  <c r="K285" i="5" s="1"/>
  <c r="L289" i="5"/>
  <c r="L288" i="5" s="1"/>
  <c r="L287" i="5" s="1"/>
  <c r="L286" i="5" s="1"/>
  <c r="L285" i="5" s="1"/>
  <c r="J283" i="5"/>
  <c r="J282" i="5" s="1"/>
  <c r="K283" i="5"/>
  <c r="K282" i="5" s="1"/>
  <c r="K281" i="5" s="1"/>
  <c r="K280" i="5" s="1"/>
  <c r="K279" i="5" s="1"/>
  <c r="L283" i="5"/>
  <c r="L282" i="5" s="1"/>
  <c r="J271" i="5"/>
  <c r="J270" i="5" s="1"/>
  <c r="K271" i="5"/>
  <c r="K270" i="5" s="1"/>
  <c r="L271" i="5"/>
  <c r="L270" i="5" s="1"/>
  <c r="I271" i="5"/>
  <c r="I270" i="5" s="1"/>
  <c r="J268" i="5"/>
  <c r="J267" i="5" s="1"/>
  <c r="K268" i="5"/>
  <c r="K267" i="5" s="1"/>
  <c r="K266" i="5" s="1"/>
  <c r="K265" i="5" s="1"/>
  <c r="L268" i="5"/>
  <c r="L267" i="5" s="1"/>
  <c r="L266" i="5" s="1"/>
  <c r="L265" i="5" s="1"/>
  <c r="I268" i="5"/>
  <c r="I267" i="5" s="1"/>
  <c r="J263" i="5"/>
  <c r="J262" i="5" s="1"/>
  <c r="K263" i="5"/>
  <c r="K262" i="5" s="1"/>
  <c r="L263" i="5"/>
  <c r="L262" i="5" s="1"/>
  <c r="I263" i="5"/>
  <c r="I262" i="5" s="1"/>
  <c r="J260" i="5"/>
  <c r="J259" i="5" s="1"/>
  <c r="K260" i="5"/>
  <c r="K259" i="5" s="1"/>
  <c r="L260" i="5"/>
  <c r="L259" i="5" s="1"/>
  <c r="I260" i="5"/>
  <c r="I259" i="5" s="1"/>
  <c r="J257" i="5"/>
  <c r="J256" i="5" s="1"/>
  <c r="J255" i="5" s="1"/>
  <c r="J254" i="5" s="1"/>
  <c r="J253" i="5" s="1"/>
  <c r="K257" i="5"/>
  <c r="K256" i="5" s="1"/>
  <c r="L257" i="5"/>
  <c r="L256" i="5" s="1"/>
  <c r="I257" i="5"/>
  <c r="I256" i="5" s="1"/>
  <c r="I255" i="5" s="1"/>
  <c r="I254" i="5" s="1"/>
  <c r="I253" i="5" s="1"/>
  <c r="J245" i="5"/>
  <c r="K245" i="5"/>
  <c r="L245" i="5"/>
  <c r="I245" i="5"/>
  <c r="J243" i="5"/>
  <c r="K243" i="5"/>
  <c r="L243" i="5"/>
  <c r="I243" i="5"/>
  <c r="J241" i="5"/>
  <c r="K241" i="5"/>
  <c r="K240" i="5" s="1"/>
  <c r="K239" i="5" s="1"/>
  <c r="K238" i="5" s="1"/>
  <c r="K237" i="5" s="1"/>
  <c r="K236" i="5" s="1"/>
  <c r="L241" i="5"/>
  <c r="I241" i="5"/>
  <c r="J229" i="5"/>
  <c r="K229" i="5"/>
  <c r="L229" i="5"/>
  <c r="J231" i="5"/>
  <c r="K231" i="5"/>
  <c r="L231" i="5"/>
  <c r="J234" i="5"/>
  <c r="J233" i="5" s="1"/>
  <c r="K234" i="5"/>
  <c r="K233" i="5" s="1"/>
  <c r="L234" i="5"/>
  <c r="L233" i="5" s="1"/>
  <c r="I234" i="5"/>
  <c r="I233" i="5" s="1"/>
  <c r="J218" i="5"/>
  <c r="K218" i="5"/>
  <c r="L218" i="5"/>
  <c r="I218" i="5"/>
  <c r="J220" i="5"/>
  <c r="K220" i="5"/>
  <c r="L220" i="5"/>
  <c r="I220" i="5"/>
  <c r="J222" i="5"/>
  <c r="K222" i="5"/>
  <c r="L222" i="5"/>
  <c r="J211" i="5"/>
  <c r="K211" i="5"/>
  <c r="L211" i="5"/>
  <c r="I211" i="5"/>
  <c r="J213" i="5"/>
  <c r="K213" i="5"/>
  <c r="L213" i="5"/>
  <c r="I213" i="5"/>
  <c r="J215" i="5"/>
  <c r="K215" i="5"/>
  <c r="L215" i="5"/>
  <c r="I215" i="5"/>
  <c r="J204" i="5"/>
  <c r="K204" i="5"/>
  <c r="L204" i="5"/>
  <c r="J208" i="5"/>
  <c r="K208" i="5"/>
  <c r="L208" i="5"/>
  <c r="I204" i="5"/>
  <c r="J206" i="5"/>
  <c r="K206" i="5"/>
  <c r="L206" i="5"/>
  <c r="I206" i="5"/>
  <c r="I208" i="5"/>
  <c r="J196" i="5"/>
  <c r="J195" i="5" s="1"/>
  <c r="J194" i="5" s="1"/>
  <c r="J193" i="5" s="1"/>
  <c r="K196" i="5"/>
  <c r="K195" i="5" s="1"/>
  <c r="K194" i="5" s="1"/>
  <c r="K193" i="5" s="1"/>
  <c r="L196" i="5"/>
  <c r="L195" i="5" s="1"/>
  <c r="L194" i="5" s="1"/>
  <c r="L193" i="5" s="1"/>
  <c r="I196" i="5"/>
  <c r="I195" i="5" s="1"/>
  <c r="I194" i="5" s="1"/>
  <c r="I193" i="5" s="1"/>
  <c r="J191" i="5"/>
  <c r="J190" i="5" s="1"/>
  <c r="J189" i="5" s="1"/>
  <c r="J188" i="5" s="1"/>
  <c r="K191" i="5"/>
  <c r="K190" i="5" s="1"/>
  <c r="K189" i="5" s="1"/>
  <c r="K188" i="5" s="1"/>
  <c r="L191" i="5"/>
  <c r="L190" i="5" s="1"/>
  <c r="L189" i="5" s="1"/>
  <c r="L188" i="5" s="1"/>
  <c r="I191" i="5"/>
  <c r="I190" i="5" s="1"/>
  <c r="I189" i="5" s="1"/>
  <c r="I188" i="5" s="1"/>
  <c r="J186" i="5"/>
  <c r="J185" i="5" s="1"/>
  <c r="J184" i="5" s="1"/>
  <c r="J183" i="5" s="1"/>
  <c r="J182" i="5" s="1"/>
  <c r="K186" i="5"/>
  <c r="K185" i="5" s="1"/>
  <c r="K184" i="5" s="1"/>
  <c r="K183" i="5" s="1"/>
  <c r="K182" i="5" s="1"/>
  <c r="L186" i="5"/>
  <c r="L185" i="5" s="1"/>
  <c r="L184" i="5" s="1"/>
  <c r="L183" i="5" s="1"/>
  <c r="L182" i="5" s="1"/>
  <c r="J172" i="5"/>
  <c r="J171" i="5" s="1"/>
  <c r="J170" i="5" s="1"/>
  <c r="K172" i="5"/>
  <c r="K171" i="5" s="1"/>
  <c r="K170" i="5" s="1"/>
  <c r="L172" i="5"/>
  <c r="L171" i="5" s="1"/>
  <c r="L170" i="5" s="1"/>
  <c r="I172" i="5"/>
  <c r="I171" i="5" s="1"/>
  <c r="I170" i="5" s="1"/>
  <c r="L176" i="5"/>
  <c r="L175" i="5" s="1"/>
  <c r="L174" i="5" s="1"/>
  <c r="J176" i="5"/>
  <c r="J175" i="5" s="1"/>
  <c r="J174" i="5" s="1"/>
  <c r="K176" i="5"/>
  <c r="K175" i="5" s="1"/>
  <c r="K174" i="5" s="1"/>
  <c r="I176" i="5"/>
  <c r="I175" i="5" s="1"/>
  <c r="I174" i="5" s="1"/>
  <c r="J180" i="5"/>
  <c r="J179" i="5" s="1"/>
  <c r="J178" i="5" s="1"/>
  <c r="K180" i="5"/>
  <c r="K179" i="5" s="1"/>
  <c r="K178" i="5" s="1"/>
  <c r="L180" i="5"/>
  <c r="L179" i="5" s="1"/>
  <c r="L178" i="5" s="1"/>
  <c r="I180" i="5"/>
  <c r="I179" i="5" s="1"/>
  <c r="I178" i="5" s="1"/>
  <c r="J163" i="5"/>
  <c r="J162" i="5" s="1"/>
  <c r="J161" i="5" s="1"/>
  <c r="J160" i="5" s="1"/>
  <c r="K163" i="5"/>
  <c r="K162" i="5" s="1"/>
  <c r="K161" i="5" s="1"/>
  <c r="K160" i="5" s="1"/>
  <c r="L163" i="5"/>
  <c r="L162" i="5" s="1"/>
  <c r="L161" i="5" s="1"/>
  <c r="L160" i="5" s="1"/>
  <c r="I163" i="5"/>
  <c r="I162" i="5" s="1"/>
  <c r="I161" i="5" s="1"/>
  <c r="I160" i="5" s="1"/>
  <c r="J157" i="5"/>
  <c r="J156" i="5" s="1"/>
  <c r="J155" i="5" s="1"/>
  <c r="J154" i="5" s="1"/>
  <c r="J153" i="5" s="1"/>
  <c r="K157" i="5"/>
  <c r="K156" i="5" s="1"/>
  <c r="K155" i="5" s="1"/>
  <c r="K154" i="5" s="1"/>
  <c r="K153" i="5" s="1"/>
  <c r="L157" i="5"/>
  <c r="L156" i="5" s="1"/>
  <c r="L155" i="5" s="1"/>
  <c r="L154" i="5" s="1"/>
  <c r="L153" i="5" s="1"/>
  <c r="I157" i="5"/>
  <c r="I156" i="5" s="1"/>
  <c r="I155" i="5" s="1"/>
  <c r="I154" i="5" s="1"/>
  <c r="I153" i="5" s="1"/>
  <c r="J135" i="5"/>
  <c r="J134" i="5" s="1"/>
  <c r="J142" i="5"/>
  <c r="K142" i="5"/>
  <c r="L142" i="5"/>
  <c r="I142" i="5"/>
  <c r="J140" i="5"/>
  <c r="K140" i="5"/>
  <c r="L140" i="5"/>
  <c r="I140" i="5"/>
  <c r="J138" i="5"/>
  <c r="J137" i="5" s="1"/>
  <c r="J133" i="5" s="1"/>
  <c r="J132" i="5" s="1"/>
  <c r="J131" i="5" s="1"/>
  <c r="K138" i="5"/>
  <c r="L138" i="5"/>
  <c r="I138" i="5"/>
  <c r="L136" i="5"/>
  <c r="L135" i="5" s="1"/>
  <c r="L134" i="5" s="1"/>
  <c r="K136" i="5"/>
  <c r="K135" i="5" s="1"/>
  <c r="K134" i="5" s="1"/>
  <c r="I136" i="5"/>
  <c r="I135" i="5" s="1"/>
  <c r="I134" i="5" s="1"/>
  <c r="J129" i="5"/>
  <c r="J128" i="5" s="1"/>
  <c r="J127" i="5" s="1"/>
  <c r="J126" i="5" s="1"/>
  <c r="K129" i="5"/>
  <c r="K128" i="5" s="1"/>
  <c r="K127" i="5" s="1"/>
  <c r="K126" i="5" s="1"/>
  <c r="L129" i="5"/>
  <c r="L128" i="5" s="1"/>
  <c r="L127" i="5" s="1"/>
  <c r="L126" i="5" s="1"/>
  <c r="I129" i="5"/>
  <c r="I128" i="5" s="1"/>
  <c r="I127" i="5" s="1"/>
  <c r="I126" i="5" s="1"/>
  <c r="J117" i="5"/>
  <c r="J116" i="5" s="1"/>
  <c r="J115" i="5" s="1"/>
  <c r="J114" i="5" s="1"/>
  <c r="J113" i="5" s="1"/>
  <c r="K117" i="5"/>
  <c r="K116" i="5" s="1"/>
  <c r="K115" i="5" s="1"/>
  <c r="K114" i="5" s="1"/>
  <c r="K113" i="5" s="1"/>
  <c r="L117" i="5"/>
  <c r="L116" i="5" s="1"/>
  <c r="L115" i="5" s="1"/>
  <c r="L114" i="5" s="1"/>
  <c r="L113" i="5" s="1"/>
  <c r="I117" i="5"/>
  <c r="I116" i="5" s="1"/>
  <c r="I115" i="5" s="1"/>
  <c r="I114" i="5" s="1"/>
  <c r="I113" i="5" s="1"/>
  <c r="J95" i="5"/>
  <c r="J94" i="5" s="1"/>
  <c r="K95" i="5"/>
  <c r="K94" i="5" s="1"/>
  <c r="L95" i="5"/>
  <c r="L94" i="5" s="1"/>
  <c r="I95" i="5"/>
  <c r="I94" i="5" s="1"/>
  <c r="L100" i="5"/>
  <c r="L99" i="5" s="1"/>
  <c r="J100" i="5"/>
  <c r="J99" i="5" s="1"/>
  <c r="K100" i="5"/>
  <c r="K99" i="5" s="1"/>
  <c r="I100" i="5"/>
  <c r="I99" i="5" s="1"/>
  <c r="J105" i="5"/>
  <c r="J104" i="5" s="1"/>
  <c r="K105" i="5"/>
  <c r="K104" i="5" s="1"/>
  <c r="L105" i="5"/>
  <c r="L104" i="5" s="1"/>
  <c r="I105" i="5"/>
  <c r="I104" i="5" s="1"/>
  <c r="J109" i="5"/>
  <c r="J108" i="5" s="1"/>
  <c r="K109" i="5"/>
  <c r="K108" i="5" s="1"/>
  <c r="L109" i="5"/>
  <c r="L108" i="5" s="1"/>
  <c r="I109" i="5"/>
  <c r="I108" i="5" s="1"/>
  <c r="J88" i="5"/>
  <c r="J87" i="5" s="1"/>
  <c r="K88" i="5"/>
  <c r="K87" i="5" s="1"/>
  <c r="L88" i="5"/>
  <c r="L87" i="5" s="1"/>
  <c r="I88" i="5"/>
  <c r="I87" i="5" s="1"/>
  <c r="J76" i="5"/>
  <c r="J75" i="5" s="1"/>
  <c r="K76" i="5"/>
  <c r="K75" i="5" s="1"/>
  <c r="L76" i="5"/>
  <c r="L75" i="5" s="1"/>
  <c r="I76" i="5"/>
  <c r="I75" i="5" s="1"/>
  <c r="J79" i="5"/>
  <c r="K79" i="5"/>
  <c r="L79" i="5"/>
  <c r="I79" i="5"/>
  <c r="J83" i="5"/>
  <c r="J82" i="5" s="1"/>
  <c r="K83" i="5"/>
  <c r="K82" i="5" s="1"/>
  <c r="L83" i="5"/>
  <c r="L82" i="5" s="1"/>
  <c r="J71" i="5"/>
  <c r="J70" i="5" s="1"/>
  <c r="J69" i="5" s="1"/>
  <c r="J63" i="5"/>
  <c r="J62" i="5" s="1"/>
  <c r="K63" i="5"/>
  <c r="K62" i="5" s="1"/>
  <c r="L63" i="5"/>
  <c r="L62" i="5"/>
  <c r="I63" i="5"/>
  <c r="I62" i="5" s="1"/>
  <c r="J42" i="5"/>
  <c r="J41" i="5" s="1"/>
  <c r="J40" i="5" s="1"/>
  <c r="K42" i="5"/>
  <c r="K41" i="5"/>
  <c r="K40" i="5" s="1"/>
  <c r="L42" i="5"/>
  <c r="L41" i="5" s="1"/>
  <c r="L40" i="5" s="1"/>
  <c r="I42" i="5"/>
  <c r="I41" i="5" s="1"/>
  <c r="I40" i="5" s="1"/>
  <c r="J46" i="5"/>
  <c r="J45" i="5" s="1"/>
  <c r="J44" i="5" s="1"/>
  <c r="K46" i="5"/>
  <c r="K45" i="5" s="1"/>
  <c r="K44" i="5" s="1"/>
  <c r="L46" i="5"/>
  <c r="L45" i="5" s="1"/>
  <c r="L44" i="5" s="1"/>
  <c r="I46" i="5"/>
  <c r="I45" i="5" s="1"/>
  <c r="I44" i="5" s="1"/>
  <c r="J50" i="5"/>
  <c r="J49" i="5" s="1"/>
  <c r="J48" i="5" s="1"/>
  <c r="K50" i="5"/>
  <c r="K49" i="5" s="1"/>
  <c r="K48" i="5" s="1"/>
  <c r="L50" i="5"/>
  <c r="L49" i="5" s="1"/>
  <c r="L48" i="5" s="1"/>
  <c r="I50" i="5"/>
  <c r="I49" i="5" s="1"/>
  <c r="I48" i="5" s="1"/>
  <c r="J54" i="5"/>
  <c r="J53" i="5" s="1"/>
  <c r="J52" i="5" s="1"/>
  <c r="K54" i="5"/>
  <c r="K53" i="5" s="1"/>
  <c r="K52" i="5" s="1"/>
  <c r="L54" i="5"/>
  <c r="L53" i="5" s="1"/>
  <c r="L52" i="5" s="1"/>
  <c r="I54" i="5"/>
  <c r="I53" i="5" s="1"/>
  <c r="I52" i="5" s="1"/>
  <c r="J35" i="5"/>
  <c r="J34" i="5" s="1"/>
  <c r="J33" i="5" s="1"/>
  <c r="J32" i="5" s="1"/>
  <c r="J31" i="5" s="1"/>
  <c r="K35" i="5"/>
  <c r="K34" i="5"/>
  <c r="K33" i="5" s="1"/>
  <c r="K32" i="5" s="1"/>
  <c r="K31" i="5" s="1"/>
  <c r="L35" i="5"/>
  <c r="L34" i="5" s="1"/>
  <c r="L33" i="5" s="1"/>
  <c r="L32" i="5" s="1"/>
  <c r="L31" i="5" s="1"/>
  <c r="I35" i="5"/>
  <c r="I34" i="5" s="1"/>
  <c r="I33" i="5" s="1"/>
  <c r="I32" i="5" s="1"/>
  <c r="I31" i="5" s="1"/>
  <c r="J28" i="5"/>
  <c r="J27" i="5" s="1"/>
  <c r="J26" i="5" s="1"/>
  <c r="J25" i="5" s="1"/>
  <c r="K28" i="5"/>
  <c r="K27" i="5" s="1"/>
  <c r="K26" i="5" s="1"/>
  <c r="K25" i="5" s="1"/>
  <c r="L28" i="5"/>
  <c r="L27" i="5" s="1"/>
  <c r="L26" i="5" s="1"/>
  <c r="L25" i="5" s="1"/>
  <c r="I28" i="5"/>
  <c r="I27" i="5" s="1"/>
  <c r="I26" i="5" s="1"/>
  <c r="I25" i="5" s="1"/>
  <c r="J21" i="5"/>
  <c r="J20" i="5" s="1"/>
  <c r="J19" i="5" s="1"/>
  <c r="J18" i="5" s="1"/>
  <c r="J16" i="5" s="1"/>
  <c r="K21" i="5"/>
  <c r="K20" i="5" s="1"/>
  <c r="K19" i="5" s="1"/>
  <c r="K18" i="5" s="1"/>
  <c r="K17" i="5" s="1"/>
  <c r="L21" i="5"/>
  <c r="L20" i="5" s="1"/>
  <c r="L19" i="5" s="1"/>
  <c r="L18" i="5" s="1"/>
  <c r="L17" i="5" s="1"/>
  <c r="I21" i="5"/>
  <c r="I20" i="5" s="1"/>
  <c r="I19" i="5" s="1"/>
  <c r="I18" i="5" s="1"/>
  <c r="I16" i="5" s="1"/>
  <c r="N653" i="3"/>
  <c r="M641" i="3"/>
  <c r="N641" i="3"/>
  <c r="L641" i="3"/>
  <c r="M644" i="3"/>
  <c r="N644" i="3"/>
  <c r="L644" i="3"/>
  <c r="L646" i="3"/>
  <c r="L643" i="3"/>
  <c r="M628" i="3"/>
  <c r="M627" i="3" s="1"/>
  <c r="M626" i="3" s="1"/>
  <c r="M625" i="3" s="1"/>
  <c r="M624" i="3" s="1"/>
  <c r="N628" i="3"/>
  <c r="N627" i="3" s="1"/>
  <c r="N626" i="3" s="1"/>
  <c r="N625" i="3" s="1"/>
  <c r="N624" i="3" s="1"/>
  <c r="M633" i="3"/>
  <c r="M632" i="3" s="1"/>
  <c r="M631" i="3" s="1"/>
  <c r="M630" i="3" s="1"/>
  <c r="N633" i="3"/>
  <c r="N632" i="3" s="1"/>
  <c r="N631" i="3" s="1"/>
  <c r="N630" i="3" s="1"/>
  <c r="L633" i="3"/>
  <c r="L632" i="3" s="1"/>
  <c r="L631" i="3" s="1"/>
  <c r="L630" i="3" s="1"/>
  <c r="M619" i="3"/>
  <c r="M618" i="3" s="1"/>
  <c r="N619" i="3"/>
  <c r="N618" i="3" s="1"/>
  <c r="L619" i="3"/>
  <c r="L618" i="3" s="1"/>
  <c r="M605" i="3"/>
  <c r="M604" i="3" s="1"/>
  <c r="N605" i="3"/>
  <c r="N604" i="3" s="1"/>
  <c r="L605" i="3"/>
  <c r="L604" i="3" s="1"/>
  <c r="N612" i="3"/>
  <c r="N611" i="3" s="1"/>
  <c r="N610" i="3" s="1"/>
  <c r="L612" i="3"/>
  <c r="L611" i="3" s="1"/>
  <c r="L610" i="3" s="1"/>
  <c r="M596" i="3"/>
  <c r="N596" i="3"/>
  <c r="L596" i="3"/>
  <c r="M593" i="3"/>
  <c r="N593" i="3"/>
  <c r="L593" i="3"/>
  <c r="M590" i="3"/>
  <c r="M589" i="3" s="1"/>
  <c r="N590" i="3"/>
  <c r="N589" i="3" s="1"/>
  <c r="L592" i="3"/>
  <c r="M584" i="3"/>
  <c r="M583" i="3" s="1"/>
  <c r="M582" i="3" s="1"/>
  <c r="M581" i="3" s="1"/>
  <c r="N584" i="3"/>
  <c r="N583" i="3" s="1"/>
  <c r="N582" i="3" s="1"/>
  <c r="N581" i="3" s="1"/>
  <c r="L584" i="3"/>
  <c r="L583" i="3" s="1"/>
  <c r="L582" i="3" s="1"/>
  <c r="L581" i="3" s="1"/>
  <c r="M576" i="3"/>
  <c r="M575" i="3" s="1"/>
  <c r="M574" i="3" s="1"/>
  <c r="N576" i="3"/>
  <c r="N575" i="3" s="1"/>
  <c r="N574" i="3" s="1"/>
  <c r="L576" i="3"/>
  <c r="L575" i="3" s="1"/>
  <c r="L574" i="3" s="1"/>
  <c r="L540" i="3"/>
  <c r="L539" i="3" s="1"/>
  <c r="M543" i="3"/>
  <c r="M542" i="3" s="1"/>
  <c r="N543" i="3"/>
  <c r="N542" i="3" s="1"/>
  <c r="M530" i="3"/>
  <c r="M529" i="3" s="1"/>
  <c r="L530" i="3"/>
  <c r="L529" i="3" s="1"/>
  <c r="M509" i="3"/>
  <c r="M508" i="3" s="1"/>
  <c r="N509" i="3"/>
  <c r="N508" i="3" s="1"/>
  <c r="L509" i="3"/>
  <c r="L508" i="3" s="1"/>
  <c r="M513" i="3"/>
  <c r="N513" i="3"/>
  <c r="L513" i="3"/>
  <c r="M516" i="3"/>
  <c r="N516" i="3"/>
  <c r="L516" i="3"/>
  <c r="M502" i="3"/>
  <c r="M501" i="3" s="1"/>
  <c r="M500" i="3" s="1"/>
  <c r="M499" i="3" s="1"/>
  <c r="N502" i="3"/>
  <c r="N501" i="3" s="1"/>
  <c r="N500" i="3" s="1"/>
  <c r="N499" i="3" s="1"/>
  <c r="L502" i="3"/>
  <c r="L501" i="3" s="1"/>
  <c r="L500" i="3" s="1"/>
  <c r="L499" i="3" s="1"/>
  <c r="M495" i="3"/>
  <c r="N495" i="3"/>
  <c r="L495" i="3"/>
  <c r="M492" i="3"/>
  <c r="N492" i="3"/>
  <c r="L492" i="3"/>
  <c r="M488" i="3"/>
  <c r="M487" i="3" s="1"/>
  <c r="M486" i="3" s="1"/>
  <c r="N488" i="3"/>
  <c r="N487" i="3" s="1"/>
  <c r="N486" i="3" s="1"/>
  <c r="L488" i="3"/>
  <c r="L487" i="3" s="1"/>
  <c r="L486" i="3" s="1"/>
  <c r="M481" i="3"/>
  <c r="M480" i="3" s="1"/>
  <c r="M479" i="3" s="1"/>
  <c r="M478" i="3" s="1"/>
  <c r="M477" i="3" s="1"/>
  <c r="M476" i="3" s="1"/>
  <c r="N481" i="3"/>
  <c r="N480" i="3" s="1"/>
  <c r="N479" i="3" s="1"/>
  <c r="N478" i="3" s="1"/>
  <c r="N477" i="3" s="1"/>
  <c r="N476" i="3" s="1"/>
  <c r="L481" i="3"/>
  <c r="L480" i="3" s="1"/>
  <c r="L479" i="3" s="1"/>
  <c r="L478" i="3" s="1"/>
  <c r="L477" i="3" s="1"/>
  <c r="L476" i="3" s="1"/>
  <c r="M473" i="3"/>
  <c r="M472" i="3" s="1"/>
  <c r="M471" i="3" s="1"/>
  <c r="M470" i="3" s="1"/>
  <c r="N473" i="3"/>
  <c r="N472" i="3" s="1"/>
  <c r="N471" i="3" s="1"/>
  <c r="N470" i="3" s="1"/>
  <c r="L473" i="3"/>
  <c r="L472" i="3" s="1"/>
  <c r="L471" i="3" s="1"/>
  <c r="L470" i="3" s="1"/>
  <c r="M458" i="3"/>
  <c r="M457" i="3" s="1"/>
  <c r="M456" i="3" s="1"/>
  <c r="M455" i="3" s="1"/>
  <c r="M454" i="3" s="1"/>
  <c r="M453" i="3" s="1"/>
  <c r="N458" i="3"/>
  <c r="N457" i="3" s="1"/>
  <c r="N456" i="3" s="1"/>
  <c r="N455" i="3" s="1"/>
  <c r="N454" i="3" s="1"/>
  <c r="N453" i="3" s="1"/>
  <c r="L458" i="3"/>
  <c r="L457" i="3" s="1"/>
  <c r="L456" i="3" s="1"/>
  <c r="L455" i="3" s="1"/>
  <c r="L454" i="3" s="1"/>
  <c r="L453" i="3" s="1"/>
  <c r="M465" i="3"/>
  <c r="M464" i="3" s="1"/>
  <c r="M463" i="3" s="1"/>
  <c r="M462" i="3" s="1"/>
  <c r="M461" i="3" s="1"/>
  <c r="M460" i="3" s="1"/>
  <c r="N465" i="3"/>
  <c r="N464" i="3" s="1"/>
  <c r="N463" i="3" s="1"/>
  <c r="N462" i="3" s="1"/>
  <c r="N461" i="3" s="1"/>
  <c r="N460" i="3" s="1"/>
  <c r="L465" i="3"/>
  <c r="L464" i="3" s="1"/>
  <c r="L463" i="3" s="1"/>
  <c r="L462" i="3" s="1"/>
  <c r="L461" i="3" s="1"/>
  <c r="L460" i="3" s="1"/>
  <c r="M450" i="3"/>
  <c r="M449" i="3" s="1"/>
  <c r="M448" i="3" s="1"/>
  <c r="M447" i="3" s="1"/>
  <c r="M446" i="3" s="1"/>
  <c r="M445" i="3" s="1"/>
  <c r="M444" i="3" s="1"/>
  <c r="N450" i="3"/>
  <c r="N449" i="3" s="1"/>
  <c r="N448" i="3" s="1"/>
  <c r="N447" i="3" s="1"/>
  <c r="N446" i="3" s="1"/>
  <c r="N445" i="3" s="1"/>
  <c r="N444" i="3" s="1"/>
  <c r="L450" i="3"/>
  <c r="L449" i="3" s="1"/>
  <c r="L448" i="3" s="1"/>
  <c r="L447" i="3" s="1"/>
  <c r="L446" i="3" s="1"/>
  <c r="L445" i="3" s="1"/>
  <c r="L444" i="3" s="1"/>
  <c r="M421" i="3"/>
  <c r="M420" i="3" s="1"/>
  <c r="M419" i="3" s="1"/>
  <c r="M418" i="3" s="1"/>
  <c r="M417" i="3" s="1"/>
  <c r="M416" i="3" s="1"/>
  <c r="N421" i="3"/>
  <c r="N420" i="3" s="1"/>
  <c r="N419" i="3" s="1"/>
  <c r="N418" i="3" s="1"/>
  <c r="N417" i="3" s="1"/>
  <c r="N416" i="3" s="1"/>
  <c r="L421" i="3"/>
  <c r="L420" i="3" s="1"/>
  <c r="L419" i="3" s="1"/>
  <c r="L418" i="3" s="1"/>
  <c r="L417" i="3" s="1"/>
  <c r="L416" i="3" s="1"/>
  <c r="M401" i="3"/>
  <c r="M400" i="3" s="1"/>
  <c r="N401" i="3"/>
  <c r="N400" i="3" s="1"/>
  <c r="L401" i="3"/>
  <c r="L400" i="3" s="1"/>
  <c r="M405" i="3"/>
  <c r="N405" i="3"/>
  <c r="L405" i="3"/>
  <c r="M408" i="3"/>
  <c r="N408" i="3"/>
  <c r="L408" i="3"/>
  <c r="L407" i="3"/>
  <c r="M382" i="3"/>
  <c r="M381" i="3" s="1"/>
  <c r="N382" i="3"/>
  <c r="N381" i="3" s="1"/>
  <c r="M388" i="3"/>
  <c r="N388" i="3"/>
  <c r="L388" i="3"/>
  <c r="M385" i="3"/>
  <c r="N385" i="3"/>
  <c r="L385" i="3"/>
  <c r="L382" i="3"/>
  <c r="L381" i="3" s="1"/>
  <c r="L387" i="3"/>
  <c r="M363" i="3"/>
  <c r="M362" i="3" s="1"/>
  <c r="M361" i="3" s="1"/>
  <c r="N363" i="3"/>
  <c r="N362" i="3" s="1"/>
  <c r="N361" i="3" s="1"/>
  <c r="M367" i="3"/>
  <c r="N367" i="3"/>
  <c r="L367" i="3"/>
  <c r="M370" i="3"/>
  <c r="N370" i="3"/>
  <c r="L370" i="3"/>
  <c r="M374" i="3"/>
  <c r="M373" i="3" s="1"/>
  <c r="N374" i="3"/>
  <c r="N373" i="3" s="1"/>
  <c r="L374" i="3"/>
  <c r="L373" i="3" s="1"/>
  <c r="M355" i="3"/>
  <c r="M354" i="3" s="1"/>
  <c r="M353" i="3" s="1"/>
  <c r="M352" i="3" s="1"/>
  <c r="N355" i="3"/>
  <c r="N354" i="3" s="1"/>
  <c r="N353" i="3" s="1"/>
  <c r="N352" i="3" s="1"/>
  <c r="L355" i="3"/>
  <c r="L354" i="3" s="1"/>
  <c r="L353" i="3" s="1"/>
  <c r="L352" i="3" s="1"/>
  <c r="M346" i="3"/>
  <c r="M345" i="3" s="1"/>
  <c r="M344" i="3" s="1"/>
  <c r="M343" i="3" s="1"/>
  <c r="M342" i="3" s="1"/>
  <c r="M341" i="3" s="1"/>
  <c r="N346" i="3"/>
  <c r="N345" i="3" s="1"/>
  <c r="N344" i="3" s="1"/>
  <c r="N343" i="3" s="1"/>
  <c r="N342" i="3" s="1"/>
  <c r="N341" i="3" s="1"/>
  <c r="L346" i="3"/>
  <c r="L345" i="3" s="1"/>
  <c r="L344" i="3" s="1"/>
  <c r="L343" i="3" s="1"/>
  <c r="L342" i="3" s="1"/>
  <c r="L341" i="3" s="1"/>
  <c r="M337" i="3"/>
  <c r="N337" i="3"/>
  <c r="L337" i="3"/>
  <c r="M339" i="3"/>
  <c r="N339" i="3"/>
  <c r="L339" i="3"/>
  <c r="M328" i="3"/>
  <c r="M327" i="3" s="1"/>
  <c r="M326" i="3" s="1"/>
  <c r="M325" i="3" s="1"/>
  <c r="M324" i="3" s="1"/>
  <c r="N328" i="3"/>
  <c r="N327" i="3" s="1"/>
  <c r="N326" i="3" s="1"/>
  <c r="N325" i="3" s="1"/>
  <c r="N324" i="3" s="1"/>
  <c r="L328" i="3"/>
  <c r="L327" i="3" s="1"/>
  <c r="L326" i="3" s="1"/>
  <c r="L325" i="3" s="1"/>
  <c r="L324" i="3" s="1"/>
  <c r="M321" i="3"/>
  <c r="M320" i="3" s="1"/>
  <c r="M319" i="3" s="1"/>
  <c r="M318" i="3" s="1"/>
  <c r="M317" i="3" s="1"/>
  <c r="N321" i="3"/>
  <c r="N320" i="3" s="1"/>
  <c r="N319" i="3" s="1"/>
  <c r="N318" i="3" s="1"/>
  <c r="N317" i="3" s="1"/>
  <c r="L321" i="3"/>
  <c r="L320" i="3" s="1"/>
  <c r="L319" i="3" s="1"/>
  <c r="L318" i="3" s="1"/>
  <c r="L317" i="3" s="1"/>
  <c r="M313" i="3"/>
  <c r="M312" i="3" s="1"/>
  <c r="M311" i="3" s="1"/>
  <c r="M310" i="3" s="1"/>
  <c r="M309" i="3" s="1"/>
  <c r="N313" i="3"/>
  <c r="N312" i="3" s="1"/>
  <c r="N311" i="3" s="1"/>
  <c r="N310" i="3" s="1"/>
  <c r="N309" i="3" s="1"/>
  <c r="L313" i="3"/>
  <c r="L312" i="3" s="1"/>
  <c r="L311" i="3" s="1"/>
  <c r="L310" i="3" s="1"/>
  <c r="L309" i="3" s="1"/>
  <c r="L302" i="3"/>
  <c r="L301" i="3" s="1"/>
  <c r="M305" i="3"/>
  <c r="N305" i="3"/>
  <c r="N293" i="3"/>
  <c r="N292" i="3" s="1"/>
  <c r="N291" i="3" s="1"/>
  <c r="N290" i="3" s="1"/>
  <c r="N289" i="3" s="1"/>
  <c r="M293" i="3"/>
  <c r="M292" i="3" s="1"/>
  <c r="M291" i="3" s="1"/>
  <c r="M290" i="3" s="1"/>
  <c r="M289" i="3" s="1"/>
  <c r="L292" i="3"/>
  <c r="L291" i="3" s="1"/>
  <c r="L290" i="3" s="1"/>
  <c r="L289" i="3" s="1"/>
  <c r="M278" i="3"/>
  <c r="M277" i="3" s="1"/>
  <c r="M276" i="3" s="1"/>
  <c r="M275" i="3" s="1"/>
  <c r="M274" i="3" s="1"/>
  <c r="N278" i="3"/>
  <c r="N277" i="3" s="1"/>
  <c r="N276" i="3" s="1"/>
  <c r="N275" i="3" s="1"/>
  <c r="N274" i="3" s="1"/>
  <c r="L278" i="3"/>
  <c r="L277" i="3" s="1"/>
  <c r="L276" i="3" s="1"/>
  <c r="L275" i="3" s="1"/>
  <c r="L274" i="3" s="1"/>
  <c r="M252" i="3"/>
  <c r="M251" i="3" s="1"/>
  <c r="M250" i="3" s="1"/>
  <c r="N252" i="3"/>
  <c r="N251" i="3" s="1"/>
  <c r="N250" i="3" s="1"/>
  <c r="L252" i="3"/>
  <c r="L251" i="3" s="1"/>
  <c r="M261" i="3"/>
  <c r="M260" i="3" s="1"/>
  <c r="N261" i="3"/>
  <c r="N260" i="3" s="1"/>
  <c r="M265" i="3"/>
  <c r="M264" i="3" s="1"/>
  <c r="N265" i="3"/>
  <c r="N264" i="3" s="1"/>
  <c r="L273" i="3"/>
  <c r="M271" i="3"/>
  <c r="M270" i="3" s="1"/>
  <c r="M269" i="3" s="1"/>
  <c r="N271" i="3"/>
  <c r="N270" i="3" s="1"/>
  <c r="N269" i="3" s="1"/>
  <c r="L272" i="3"/>
  <c r="L271" i="3" s="1"/>
  <c r="L270" i="3" s="1"/>
  <c r="L269" i="3" s="1"/>
  <c r="M238" i="3"/>
  <c r="M237" i="3" s="1"/>
  <c r="N238" i="3"/>
  <c r="N237" i="3" s="1"/>
  <c r="L238" i="3"/>
  <c r="L237" i="3" s="1"/>
  <c r="M234" i="3"/>
  <c r="M233" i="3" s="1"/>
  <c r="N234" i="3"/>
  <c r="N233" i="3" s="1"/>
  <c r="L234" i="3"/>
  <c r="L233" i="3" s="1"/>
  <c r="M217" i="3"/>
  <c r="M216" i="3" s="1"/>
  <c r="N217" i="3"/>
  <c r="N216" i="3" s="1"/>
  <c r="L217" i="3"/>
  <c r="L216" i="3" s="1"/>
  <c r="M220" i="3"/>
  <c r="M219" i="3" s="1"/>
  <c r="N220" i="3"/>
  <c r="N219" i="3" s="1"/>
  <c r="L220" i="3"/>
  <c r="L219" i="3" s="1"/>
  <c r="M223" i="3"/>
  <c r="M222" i="3" s="1"/>
  <c r="N223" i="3"/>
  <c r="N222" i="3" s="1"/>
  <c r="L223" i="3"/>
  <c r="L222" i="3" s="1"/>
  <c r="N207" i="3"/>
  <c r="N206" i="3" s="1"/>
  <c r="N205" i="3" s="1"/>
  <c r="L207" i="3"/>
  <c r="L206" i="3" s="1"/>
  <c r="L205" i="3" s="1"/>
  <c r="M202" i="3"/>
  <c r="N202" i="3"/>
  <c r="L202" i="3"/>
  <c r="M198" i="3"/>
  <c r="M197" i="3" s="1"/>
  <c r="N198" i="3"/>
  <c r="N197" i="3" s="1"/>
  <c r="M161" i="3"/>
  <c r="M160" i="3" s="1"/>
  <c r="M159" i="3" s="1"/>
  <c r="M158" i="3" s="1"/>
  <c r="M157" i="3" s="1"/>
  <c r="N161" i="3"/>
  <c r="N160" i="3" s="1"/>
  <c r="N159" i="3" s="1"/>
  <c r="N158" i="3" s="1"/>
  <c r="N157" i="3" s="1"/>
  <c r="M188" i="3"/>
  <c r="M187" i="3" s="1"/>
  <c r="N188" i="3"/>
  <c r="N187" i="3" s="1"/>
  <c r="L188" i="3"/>
  <c r="L187" i="3" s="1"/>
  <c r="M184" i="3"/>
  <c r="N184" i="3"/>
  <c r="L184" i="3"/>
  <c r="M180" i="3"/>
  <c r="M179" i="3" s="1"/>
  <c r="N180" i="3"/>
  <c r="N179" i="3" s="1"/>
  <c r="L180" i="3"/>
  <c r="L179" i="3" s="1"/>
  <c r="M167" i="3"/>
  <c r="M166" i="3" s="1"/>
  <c r="M165" i="3" s="1"/>
  <c r="M164" i="3" s="1"/>
  <c r="N167" i="3"/>
  <c r="N166" i="3" s="1"/>
  <c r="N165" i="3" s="1"/>
  <c r="N164" i="3" s="1"/>
  <c r="L167" i="3"/>
  <c r="L166" i="3" s="1"/>
  <c r="L165" i="3" s="1"/>
  <c r="L164" i="3" s="1"/>
  <c r="M139" i="3"/>
  <c r="M138" i="3" s="1"/>
  <c r="M137" i="3" s="1"/>
  <c r="N139" i="3"/>
  <c r="N138" i="3" s="1"/>
  <c r="N137" i="3" s="1"/>
  <c r="L139" i="3"/>
  <c r="L138" i="3" s="1"/>
  <c r="L137" i="3" s="1"/>
  <c r="M144" i="3"/>
  <c r="M143" i="3" s="1"/>
  <c r="M142" i="3" s="1"/>
  <c r="N144" i="3"/>
  <c r="N143" i="3" s="1"/>
  <c r="N142" i="3" s="1"/>
  <c r="L144" i="3"/>
  <c r="L143" i="3" s="1"/>
  <c r="L142" i="3" s="1"/>
  <c r="M149" i="3"/>
  <c r="M148" i="3" s="1"/>
  <c r="M147" i="3" s="1"/>
  <c r="N149" i="3"/>
  <c r="N148" i="3" s="1"/>
  <c r="N147" i="3" s="1"/>
  <c r="L149" i="3"/>
  <c r="L148" i="3" s="1"/>
  <c r="L147" i="3" s="1"/>
  <c r="M154" i="3"/>
  <c r="M153" i="3" s="1"/>
  <c r="M152" i="3" s="1"/>
  <c r="N154" i="3"/>
  <c r="N153" i="3" s="1"/>
  <c r="N152" i="3" s="1"/>
  <c r="L154" i="3"/>
  <c r="L153" i="3" s="1"/>
  <c r="L152" i="3" s="1"/>
  <c r="M133" i="3"/>
  <c r="N133" i="3"/>
  <c r="L133" i="3"/>
  <c r="M127" i="3"/>
  <c r="M126" i="3" s="1"/>
  <c r="M125" i="3" s="1"/>
  <c r="M124" i="3" s="1"/>
  <c r="M123" i="3" s="1"/>
  <c r="N127" i="3"/>
  <c r="N126" i="3" s="1"/>
  <c r="N125" i="3" s="1"/>
  <c r="N124" i="3" s="1"/>
  <c r="N123" i="3" s="1"/>
  <c r="L127" i="3"/>
  <c r="L126" i="3" s="1"/>
  <c r="L125" i="3" s="1"/>
  <c r="L124" i="3" s="1"/>
  <c r="L123" i="3" s="1"/>
  <c r="M112" i="3"/>
  <c r="M111" i="3" s="1"/>
  <c r="M110" i="3" s="1"/>
  <c r="M109" i="3" s="1"/>
  <c r="M108" i="3" s="1"/>
  <c r="M107" i="3" s="1"/>
  <c r="N112" i="3"/>
  <c r="N111" i="3" s="1"/>
  <c r="N110" i="3" s="1"/>
  <c r="N109" i="3" s="1"/>
  <c r="N108" i="3" s="1"/>
  <c r="N107" i="3" s="1"/>
  <c r="L112" i="3"/>
  <c r="L111" i="3" s="1"/>
  <c r="L110" i="3" s="1"/>
  <c r="L109" i="3" s="1"/>
  <c r="M58" i="3"/>
  <c r="M57" i="3" s="1"/>
  <c r="M56" i="3" s="1"/>
  <c r="M52" i="3" s="1"/>
  <c r="M51" i="3" s="1"/>
  <c r="M50" i="3" s="1"/>
  <c r="N58" i="3"/>
  <c r="N57" i="3" s="1"/>
  <c r="N56" i="3" s="1"/>
  <c r="L58" i="3"/>
  <c r="L57" i="3" s="1"/>
  <c r="L56" i="3" s="1"/>
  <c r="L52" i="3" s="1"/>
  <c r="L51" i="3" s="1"/>
  <c r="L50" i="3" s="1"/>
  <c r="M83" i="3"/>
  <c r="M82" i="3" s="1"/>
  <c r="M81" i="3" s="1"/>
  <c r="N83" i="3"/>
  <c r="N82" i="3" s="1"/>
  <c r="N81" i="3" s="1"/>
  <c r="L83" i="3"/>
  <c r="L82" i="3" s="1"/>
  <c r="L81" i="3" s="1"/>
  <c r="M90" i="3"/>
  <c r="M89" i="3" s="1"/>
  <c r="M88" i="3" s="1"/>
  <c r="N90" i="3"/>
  <c r="N89" i="3" s="1"/>
  <c r="L90" i="3"/>
  <c r="L89" i="3" s="1"/>
  <c r="M95" i="3"/>
  <c r="M94" i="3" s="1"/>
  <c r="M93" i="3" s="1"/>
  <c r="N95" i="3"/>
  <c r="N94" i="3" s="1"/>
  <c r="N93" i="3" s="1"/>
  <c r="L95" i="3"/>
  <c r="L94" i="3" s="1"/>
  <c r="L93" i="3" s="1"/>
  <c r="M100" i="3"/>
  <c r="M99" i="3" s="1"/>
  <c r="N100" i="3"/>
  <c r="N99" i="3" s="1"/>
  <c r="N98" i="3" s="1"/>
  <c r="L100" i="3"/>
  <c r="L99" i="3" s="1"/>
  <c r="M104" i="3"/>
  <c r="M103" i="3" s="1"/>
  <c r="M102" i="3" s="1"/>
  <c r="N104" i="3"/>
  <c r="N103" i="3" s="1"/>
  <c r="N102" i="3" s="1"/>
  <c r="L104" i="3"/>
  <c r="L103" i="3" s="1"/>
  <c r="L102" i="3" s="1"/>
  <c r="M77" i="3"/>
  <c r="M76" i="3" s="1"/>
  <c r="N77" i="3"/>
  <c r="N76" i="3" s="1"/>
  <c r="L77" i="3"/>
  <c r="L76" i="3" s="1"/>
  <c r="M70" i="3"/>
  <c r="M69" i="3" s="1"/>
  <c r="L70" i="3"/>
  <c r="L69" i="3" s="1"/>
  <c r="M48" i="3"/>
  <c r="M47" i="3" s="1"/>
  <c r="M46" i="3" s="1"/>
  <c r="N48" i="3"/>
  <c r="N47" i="3" s="1"/>
  <c r="N46" i="3" s="1"/>
  <c r="L48" i="3"/>
  <c r="L47" i="3" s="1"/>
  <c r="L46" i="3" s="1"/>
  <c r="M44" i="3"/>
  <c r="M43" i="3" s="1"/>
  <c r="M42" i="3" s="1"/>
  <c r="N44" i="3"/>
  <c r="N43" i="3" s="1"/>
  <c r="N42" i="3" s="1"/>
  <c r="L44" i="3"/>
  <c r="L43" i="3" s="1"/>
  <c r="L42" i="3" s="1"/>
  <c r="M40" i="3"/>
  <c r="M39" i="3" s="1"/>
  <c r="M38" i="3" s="1"/>
  <c r="N40" i="3"/>
  <c r="N39" i="3" s="1"/>
  <c r="N38" i="3" s="1"/>
  <c r="L40" i="3"/>
  <c r="L39" i="3" s="1"/>
  <c r="L38" i="3" s="1"/>
  <c r="M36" i="3"/>
  <c r="M35" i="3" s="1"/>
  <c r="M34" i="3" s="1"/>
  <c r="N36" i="3"/>
  <c r="N35" i="3" s="1"/>
  <c r="N34" i="3" s="1"/>
  <c r="L36" i="3"/>
  <c r="L35" i="3" s="1"/>
  <c r="L34" i="3" s="1"/>
  <c r="M31" i="3"/>
  <c r="M30" i="3" s="1"/>
  <c r="M29" i="3" s="1"/>
  <c r="M28" i="3" s="1"/>
  <c r="N31" i="3"/>
  <c r="N30" i="3" s="1"/>
  <c r="N29" i="3" s="1"/>
  <c r="N28" i="3" s="1"/>
  <c r="L31" i="3"/>
  <c r="L30" i="3" s="1"/>
  <c r="L29" i="3" s="1"/>
  <c r="L28" i="3" s="1"/>
  <c r="M24" i="3"/>
  <c r="M23" i="3" s="1"/>
  <c r="N24" i="3"/>
  <c r="N23" i="3" s="1"/>
  <c r="L24" i="3"/>
  <c r="L23" i="3" s="1"/>
  <c r="L74" i="3"/>
  <c r="L73" i="3" s="1"/>
  <c r="J333" i="24"/>
  <c r="J332" i="24" s="1"/>
  <c r="J331" i="24" s="1"/>
  <c r="J330" i="24" s="1"/>
  <c r="J329" i="24" s="1"/>
  <c r="J321" i="24"/>
  <c r="J320" i="24" s="1"/>
  <c r="J319" i="24" s="1"/>
  <c r="J318" i="24" s="1"/>
  <c r="J317" i="24" s="1"/>
  <c r="J316" i="24" s="1"/>
  <c r="I283" i="5"/>
  <c r="I282" i="5" s="1"/>
  <c r="I289" i="5"/>
  <c r="I288" i="5" s="1"/>
  <c r="L82" i="24"/>
  <c r="L81" i="24" s="1"/>
  <c r="L80" i="24" s="1"/>
  <c r="L79" i="24" s="1"/>
  <c r="L78" i="24" s="1"/>
  <c r="J82" i="24"/>
  <c r="J81" i="24" s="1"/>
  <c r="J80" i="24" s="1"/>
  <c r="J79" i="24" s="1"/>
  <c r="J78" i="24" s="1"/>
  <c r="M118" i="24"/>
  <c r="M117" i="24" s="1"/>
  <c r="M116" i="24" s="1"/>
  <c r="M115" i="24" s="1"/>
  <c r="M114" i="24" s="1"/>
  <c r="M113" i="24" s="1"/>
  <c r="J118" i="24"/>
  <c r="J117" i="24" s="1"/>
  <c r="J116" i="24" s="1"/>
  <c r="J115" i="24" s="1"/>
  <c r="J114" i="24" s="1"/>
  <c r="J113" i="24" s="1"/>
  <c r="L386" i="5"/>
  <c r="L385" i="5" s="1"/>
  <c r="L384" i="5" s="1"/>
  <c r="K372" i="5"/>
  <c r="K371" i="5" s="1"/>
  <c r="K370" i="5" s="1"/>
  <c r="K369" i="5" s="1"/>
  <c r="K368" i="5" s="1"/>
  <c r="K367" i="5" s="1"/>
  <c r="N572" i="3"/>
  <c r="N571" i="3" s="1"/>
  <c r="N570" i="3" s="1"/>
  <c r="L572" i="3"/>
  <c r="L571" i="3" s="1"/>
  <c r="L570" i="3" s="1"/>
  <c r="L569" i="3" s="1"/>
  <c r="L568" i="3" s="1"/>
  <c r="M554" i="3"/>
  <c r="M553" i="3" s="1"/>
  <c r="M552" i="3" s="1"/>
  <c r="L554" i="3"/>
  <c r="L553" i="3" s="1"/>
  <c r="K333" i="24"/>
  <c r="K332" i="24" s="1"/>
  <c r="K331" i="24" s="1"/>
  <c r="K330" i="24" s="1"/>
  <c r="K329" i="24" s="1"/>
  <c r="L333" i="24"/>
  <c r="L332" i="24" s="1"/>
  <c r="L331" i="24" s="1"/>
  <c r="L330" i="24" s="1"/>
  <c r="L329" i="24" s="1"/>
  <c r="M333" i="24"/>
  <c r="M332" i="24" s="1"/>
  <c r="M331" i="24" s="1"/>
  <c r="M330" i="24" s="1"/>
  <c r="M329" i="24" s="1"/>
  <c r="K401" i="24"/>
  <c r="K400" i="24" s="1"/>
  <c r="K399" i="24" s="1"/>
  <c r="K398" i="24" s="1"/>
  <c r="K397" i="24" s="1"/>
  <c r="K396" i="24" s="1"/>
  <c r="L401" i="24"/>
  <c r="L400" i="24" s="1"/>
  <c r="L399" i="24" s="1"/>
  <c r="L398" i="24" s="1"/>
  <c r="L397" i="24" s="1"/>
  <c r="L396" i="24" s="1"/>
  <c r="M401" i="24"/>
  <c r="M400" i="24" s="1"/>
  <c r="M399" i="24" s="1"/>
  <c r="M398" i="24" s="1"/>
  <c r="M397" i="24" s="1"/>
  <c r="M396" i="24" s="1"/>
  <c r="J599" i="24"/>
  <c r="J598" i="24" s="1"/>
  <c r="J597" i="24" s="1"/>
  <c r="J596" i="24" s="1"/>
  <c r="L204" i="3"/>
  <c r="L201" i="3"/>
  <c r="N323" i="3"/>
  <c r="M323" i="3"/>
  <c r="L323" i="3"/>
  <c r="L463" i="5"/>
  <c r="L462" i="5" s="1"/>
  <c r="L461" i="5" s="1"/>
  <c r="L460" i="5" s="1"/>
  <c r="L459" i="5" s="1"/>
  <c r="L458" i="5" s="1"/>
  <c r="K463" i="5"/>
  <c r="K462" i="5" s="1"/>
  <c r="K461" i="5" s="1"/>
  <c r="K460" i="5" s="1"/>
  <c r="K459" i="5" s="1"/>
  <c r="K458" i="5" s="1"/>
  <c r="I463" i="5"/>
  <c r="I462" i="5" s="1"/>
  <c r="I461" i="5" s="1"/>
  <c r="I460" i="5" s="1"/>
  <c r="I459" i="5" s="1"/>
  <c r="I458" i="5" s="1"/>
  <c r="M169" i="24"/>
  <c r="M168" i="24" s="1"/>
  <c r="M167" i="24" s="1"/>
  <c r="M166" i="24" s="1"/>
  <c r="M165" i="24" s="1"/>
  <c r="M164" i="24" s="1"/>
  <c r="M163" i="24" s="1"/>
  <c r="M162" i="24" s="1"/>
  <c r="M161" i="24" s="1"/>
  <c r="L169" i="24"/>
  <c r="L168" i="24" s="1"/>
  <c r="L167" i="24" s="1"/>
  <c r="L166" i="24" s="1"/>
  <c r="L165" i="24" s="1"/>
  <c r="L164" i="24" s="1"/>
  <c r="L163" i="24" s="1"/>
  <c r="L162" i="24" s="1"/>
  <c r="L161" i="24" s="1"/>
  <c r="J169" i="24"/>
  <c r="J168" i="24" s="1"/>
  <c r="J167" i="24" s="1"/>
  <c r="J166" i="24" s="1"/>
  <c r="J165" i="24" s="1"/>
  <c r="J164" i="24" s="1"/>
  <c r="J163" i="24" s="1"/>
  <c r="J162" i="24" s="1"/>
  <c r="J161" i="24" s="1"/>
  <c r="J370" i="24"/>
  <c r="J369" i="24" s="1"/>
  <c r="J368" i="24" s="1"/>
  <c r="J367" i="24" s="1"/>
  <c r="J366" i="24" s="1"/>
  <c r="J365" i="24" s="1"/>
  <c r="J194" i="24"/>
  <c r="J193" i="24" s="1"/>
  <c r="J192" i="24" s="1"/>
  <c r="J191" i="24" s="1"/>
  <c r="J190" i="24" s="1"/>
  <c r="J33" i="24"/>
  <c r="J32" i="24" s="1"/>
  <c r="J31" i="24" s="1"/>
  <c r="J30" i="24" s="1"/>
  <c r="J29" i="24" s="1"/>
  <c r="J28" i="24" s="1"/>
  <c r="M52" i="24"/>
  <c r="M51" i="24" s="1"/>
  <c r="M50" i="24" s="1"/>
  <c r="M49" i="24" s="1"/>
  <c r="M48" i="24" s="1"/>
  <c r="M47" i="24" s="1"/>
  <c r="L52" i="24"/>
  <c r="L51" i="24" s="1"/>
  <c r="L50" i="24" s="1"/>
  <c r="L49" i="24" s="1"/>
  <c r="L48" i="24" s="1"/>
  <c r="L47" i="24" s="1"/>
  <c r="L360" i="5"/>
  <c r="L359" i="5" s="1"/>
  <c r="L358" i="5" s="1"/>
  <c r="K360" i="5"/>
  <c r="K359" i="5" s="1"/>
  <c r="K358" i="5" s="1"/>
  <c r="L426" i="5"/>
  <c r="L425" i="5" s="1"/>
  <c r="L424" i="5" s="1"/>
  <c r="K426" i="5"/>
  <c r="K425" i="5" s="1"/>
  <c r="K424" i="5" s="1"/>
  <c r="K423" i="5" s="1"/>
  <c r="I426" i="5"/>
  <c r="I425" i="5" s="1"/>
  <c r="I424" i="5" s="1"/>
  <c r="L418" i="5"/>
  <c r="L417" i="5" s="1"/>
  <c r="L416" i="5" s="1"/>
  <c r="L412" i="5" s="1"/>
  <c r="K418" i="5"/>
  <c r="K417" i="5" s="1"/>
  <c r="K416" i="5" s="1"/>
  <c r="K412" i="5" s="1"/>
  <c r="I347" i="5"/>
  <c r="I346" i="5" s="1"/>
  <c r="I345" i="5" s="1"/>
  <c r="L81" i="5"/>
  <c r="K81" i="5"/>
  <c r="N541" i="3"/>
  <c r="N540" i="3" s="1"/>
  <c r="N539" i="3" s="1"/>
  <c r="M541" i="3"/>
  <c r="M540" i="3" s="1"/>
  <c r="M539" i="3" s="1"/>
  <c r="N75" i="3"/>
  <c r="N74" i="3" s="1"/>
  <c r="N73" i="3" s="1"/>
  <c r="M75" i="3"/>
  <c r="M74" i="3" s="1"/>
  <c r="M73" i="3" s="1"/>
  <c r="N186" i="3"/>
  <c r="M186" i="3"/>
  <c r="N304" i="3"/>
  <c r="N303" i="3"/>
  <c r="M304" i="3"/>
  <c r="M303" i="3"/>
  <c r="N609" i="3"/>
  <c r="N608" i="3" s="1"/>
  <c r="N607" i="3" s="1"/>
  <c r="M609" i="3"/>
  <c r="M608" i="3" s="1"/>
  <c r="M607" i="3" s="1"/>
  <c r="M603" i="3" s="1"/>
  <c r="N617" i="3"/>
  <c r="N616" i="3" s="1"/>
  <c r="N615" i="3" s="1"/>
  <c r="N614" i="3" s="1"/>
  <c r="M617" i="3"/>
  <c r="M616" i="3" s="1"/>
  <c r="M615" i="3" s="1"/>
  <c r="M614" i="3" s="1"/>
  <c r="L617" i="3"/>
  <c r="L616" i="3" s="1"/>
  <c r="L615" i="3" s="1"/>
  <c r="L614" i="3" s="1"/>
  <c r="L591" i="3"/>
  <c r="L528" i="3"/>
  <c r="L527" i="3" s="1"/>
  <c r="L526" i="3" s="1"/>
  <c r="L365" i="3"/>
  <c r="L364" i="3"/>
  <c r="M677" i="24"/>
  <c r="M676" i="24" s="1"/>
  <c r="M675" i="24" s="1"/>
  <c r="M674" i="24" s="1"/>
  <c r="M673" i="24" s="1"/>
  <c r="M672" i="24" s="1"/>
  <c r="L677" i="24"/>
  <c r="L676" i="24" s="1"/>
  <c r="L675" i="24" s="1"/>
  <c r="L674" i="24" s="1"/>
  <c r="L673" i="24" s="1"/>
  <c r="L672" i="24" s="1"/>
  <c r="J677" i="24"/>
  <c r="J676" i="24" s="1"/>
  <c r="J675" i="24" s="1"/>
  <c r="J674" i="24" s="1"/>
  <c r="J673" i="24" s="1"/>
  <c r="J672" i="24" s="1"/>
  <c r="K688" i="24"/>
  <c r="K687" i="24" s="1"/>
  <c r="K686" i="24" s="1"/>
  <c r="K685" i="24" s="1"/>
  <c r="K684" i="24" s="1"/>
  <c r="L688" i="24"/>
  <c r="L687" i="24" s="1"/>
  <c r="L686" i="24" s="1"/>
  <c r="L685" i="24" s="1"/>
  <c r="L684" i="24" s="1"/>
  <c r="M688" i="24"/>
  <c r="M687" i="24" s="1"/>
  <c r="M686" i="24" s="1"/>
  <c r="M685" i="24" s="1"/>
  <c r="M684" i="24" s="1"/>
  <c r="J688" i="24"/>
  <c r="J687" i="24" s="1"/>
  <c r="J686" i="24" s="1"/>
  <c r="J685" i="24" s="1"/>
  <c r="J684" i="24" s="1"/>
  <c r="E20" i="38"/>
  <c r="E27" i="38" s="1"/>
  <c r="L73" i="5"/>
  <c r="L72" i="5"/>
  <c r="K72" i="5"/>
  <c r="K71" i="5" s="1"/>
  <c r="K70" i="5" s="1"/>
  <c r="K69" i="5" s="1"/>
  <c r="I71" i="5"/>
  <c r="I70" i="5" s="1"/>
  <c r="I69" i="5" s="1"/>
  <c r="N66" i="3"/>
  <c r="M66" i="3"/>
  <c r="M65" i="3" s="1"/>
  <c r="M64" i="3" s="1"/>
  <c r="M63" i="3" s="1"/>
  <c r="L66" i="3"/>
  <c r="N67" i="3"/>
  <c r="L65" i="3"/>
  <c r="L64" i="3" s="1"/>
  <c r="L63" i="3" s="1"/>
  <c r="K72" i="3"/>
  <c r="N528" i="3"/>
  <c r="N527" i="3" s="1"/>
  <c r="N526" i="3" s="1"/>
  <c r="M528" i="3"/>
  <c r="M525" i="3" s="1"/>
  <c r="M524" i="3" s="1"/>
  <c r="M523" i="3" s="1"/>
  <c r="M522" i="3" s="1"/>
  <c r="D25" i="38"/>
  <c r="D23" i="38"/>
  <c r="D20" i="38"/>
  <c r="D18" i="38"/>
  <c r="L654" i="3"/>
  <c r="L653" i="3" s="1"/>
  <c r="F29" i="11"/>
  <c r="F28" i="11" s="1"/>
  <c r="D42" i="11"/>
  <c r="D41" i="11"/>
  <c r="E42" i="11"/>
  <c r="E41" i="11" s="1"/>
  <c r="F42" i="11"/>
  <c r="F41" i="11" s="1"/>
  <c r="M117" i="3"/>
  <c r="M116" i="3" s="1"/>
  <c r="M115" i="3" s="1"/>
  <c r="M114" i="3" s="1"/>
  <c r="N117" i="3"/>
  <c r="N116" i="3" s="1"/>
  <c r="N115" i="3" s="1"/>
  <c r="N114" i="3" s="1"/>
  <c r="L117" i="3"/>
  <c r="L116" i="3" s="1"/>
  <c r="L115" i="3" s="1"/>
  <c r="L114" i="3" s="1"/>
  <c r="J505" i="24"/>
  <c r="J504" i="24" s="1"/>
  <c r="J503" i="24" s="1"/>
  <c r="J502" i="24" s="1"/>
  <c r="J501" i="24" s="1"/>
  <c r="J500" i="24" s="1"/>
  <c r="J499" i="24" s="1"/>
  <c r="J610" i="24"/>
  <c r="J609" i="24" s="1"/>
  <c r="J608" i="24" s="1"/>
  <c r="J607" i="24" s="1"/>
  <c r="J606" i="24" s="1"/>
  <c r="L210" i="3"/>
  <c r="K299" i="11"/>
  <c r="G224" i="11"/>
  <c r="H207" i="11"/>
  <c r="G172" i="11"/>
  <c r="H159" i="11"/>
  <c r="H158" i="11"/>
  <c r="G111" i="11"/>
  <c r="H92" i="11"/>
  <c r="C44" i="11"/>
  <c r="C42" i="11"/>
  <c r="C41" i="11" s="1"/>
  <c r="F38" i="11"/>
  <c r="F37" i="11" s="1"/>
  <c r="F36" i="11" s="1"/>
  <c r="D38" i="11"/>
  <c r="D37" i="11" s="1"/>
  <c r="D36" i="11" s="1"/>
  <c r="C38" i="11"/>
  <c r="C37" i="11" s="1"/>
  <c r="C36" i="11" s="1"/>
  <c r="F34" i="11"/>
  <c r="F33" i="11" s="1"/>
  <c r="F32" i="11" s="1"/>
  <c r="F31" i="11"/>
  <c r="F18" i="11" s="1"/>
  <c r="D46" i="11"/>
  <c r="F26" i="11"/>
  <c r="F25" i="11" s="1"/>
  <c r="L230" i="3"/>
  <c r="L226" i="3" s="1"/>
  <c r="L225" i="3" s="1"/>
  <c r="L227" i="3"/>
  <c r="M194" i="24"/>
  <c r="M193" i="24" s="1"/>
  <c r="M192" i="24" s="1"/>
  <c r="M191" i="24" s="1"/>
  <c r="M190" i="24" s="1"/>
  <c r="J523" i="5"/>
  <c r="J522" i="5" s="1"/>
  <c r="J521" i="5" s="1"/>
  <c r="J520" i="5" s="1"/>
  <c r="J519" i="5" s="1"/>
  <c r="J518" i="5" s="1"/>
  <c r="J517" i="5" s="1"/>
  <c r="K523" i="5"/>
  <c r="K522" i="5" s="1"/>
  <c r="K521" i="5" s="1"/>
  <c r="K520" i="5" s="1"/>
  <c r="K519" i="5" s="1"/>
  <c r="K518" i="5" s="1"/>
  <c r="K517" i="5" s="1"/>
  <c r="I523" i="5"/>
  <c r="I522" i="5" s="1"/>
  <c r="I521" i="5" s="1"/>
  <c r="I520" i="5" s="1"/>
  <c r="I519" i="5" s="1"/>
  <c r="I518" i="5" s="1"/>
  <c r="I517" i="5" s="1"/>
  <c r="M652" i="3"/>
  <c r="M651" i="3" s="1"/>
  <c r="M650" i="3" s="1"/>
  <c r="M649" i="3" s="1"/>
  <c r="M648" i="3" s="1"/>
  <c r="M647" i="3" s="1"/>
  <c r="N652" i="3"/>
  <c r="N651" i="3" s="1"/>
  <c r="N650" i="3" s="1"/>
  <c r="N649" i="3" s="1"/>
  <c r="N648" i="3" s="1"/>
  <c r="N647" i="3" s="1"/>
  <c r="K610" i="24"/>
  <c r="K609" i="24" s="1"/>
  <c r="K608" i="24" s="1"/>
  <c r="K607" i="24" s="1"/>
  <c r="K606" i="24" s="1"/>
  <c r="L610" i="24"/>
  <c r="L609" i="24" s="1"/>
  <c r="L608" i="24" s="1"/>
  <c r="L607" i="24" s="1"/>
  <c r="L606" i="24" s="1"/>
  <c r="M610" i="24"/>
  <c r="M609" i="24" s="1"/>
  <c r="M608" i="24" s="1"/>
  <c r="M607" i="24" s="1"/>
  <c r="M606" i="24" s="1"/>
  <c r="M321" i="24"/>
  <c r="M320" i="24" s="1"/>
  <c r="M319" i="24" s="1"/>
  <c r="M318" i="24" s="1"/>
  <c r="M317" i="24" s="1"/>
  <c r="K573" i="24"/>
  <c r="K572" i="24" s="1"/>
  <c r="K571" i="24" s="1"/>
  <c r="K570" i="24" s="1"/>
  <c r="K569" i="24" s="1"/>
  <c r="L573" i="24"/>
  <c r="L572" i="24" s="1"/>
  <c r="L571" i="24" s="1"/>
  <c r="L570" i="24" s="1"/>
  <c r="L569" i="24" s="1"/>
  <c r="M573" i="24"/>
  <c r="M572" i="24" s="1"/>
  <c r="M571" i="24" s="1"/>
  <c r="M570" i="24" s="1"/>
  <c r="M569" i="24" s="1"/>
  <c r="J573" i="24"/>
  <c r="J572" i="24" s="1"/>
  <c r="J571" i="24" s="1"/>
  <c r="J570" i="24" s="1"/>
  <c r="J569" i="24" s="1"/>
  <c r="J292" i="24"/>
  <c r="J291" i="24" s="1"/>
  <c r="J290" i="24" s="1"/>
  <c r="J289" i="24" s="1"/>
  <c r="J288" i="24" s="1"/>
  <c r="J287" i="24" s="1"/>
  <c r="J279" i="24" s="1"/>
  <c r="M352" i="24"/>
  <c r="M351" i="24" s="1"/>
  <c r="M350" i="24" s="1"/>
  <c r="M349" i="24" s="1"/>
  <c r="M348" i="24" s="1"/>
  <c r="M347" i="24" s="1"/>
  <c r="L352" i="24"/>
  <c r="L351" i="24" s="1"/>
  <c r="L350" i="24" s="1"/>
  <c r="L349" i="24" s="1"/>
  <c r="L348" i="24" s="1"/>
  <c r="L347" i="24" s="1"/>
  <c r="K352" i="24"/>
  <c r="K351" i="24" s="1"/>
  <c r="K350" i="24" s="1"/>
  <c r="K349" i="24" s="1"/>
  <c r="K348" i="24" s="1"/>
  <c r="K347" i="24" s="1"/>
  <c r="M214" i="24"/>
  <c r="M213" i="24" s="1"/>
  <c r="M212" i="24" s="1"/>
  <c r="M211" i="24" s="1"/>
  <c r="M210" i="24" s="1"/>
  <c r="L214" i="24"/>
  <c r="L213" i="24" s="1"/>
  <c r="L212" i="24" s="1"/>
  <c r="L211" i="24" s="1"/>
  <c r="L210" i="24" s="1"/>
  <c r="K214" i="24"/>
  <c r="K213" i="24" s="1"/>
  <c r="K212" i="24" s="1"/>
  <c r="K211" i="24" s="1"/>
  <c r="K210" i="24" s="1"/>
  <c r="J214" i="24"/>
  <c r="J213" i="24" s="1"/>
  <c r="J212" i="24" s="1"/>
  <c r="J211" i="24" s="1"/>
  <c r="J210" i="24" s="1"/>
  <c r="I168" i="5"/>
  <c r="I167" i="5" s="1"/>
  <c r="I166" i="5" s="1"/>
  <c r="J646" i="3"/>
  <c r="K408" i="24"/>
  <c r="K407" i="24" s="1"/>
  <c r="K406" i="24" s="1"/>
  <c r="K405" i="24" s="1"/>
  <c r="K404" i="24" s="1"/>
  <c r="K403" i="24" s="1"/>
  <c r="K395" i="24" s="1"/>
  <c r="L408" i="24"/>
  <c r="L407" i="24" s="1"/>
  <c r="L406" i="24" s="1"/>
  <c r="L405" i="24" s="1"/>
  <c r="L404" i="24" s="1"/>
  <c r="L403" i="24" s="1"/>
  <c r="L395" i="24" s="1"/>
  <c r="M408" i="24"/>
  <c r="M407" i="24" s="1"/>
  <c r="M406" i="24" s="1"/>
  <c r="M405" i="24" s="1"/>
  <c r="M404" i="24" s="1"/>
  <c r="M403" i="24" s="1"/>
  <c r="M395" i="24" s="1"/>
  <c r="J57" i="24"/>
  <c r="J56" i="24" s="1"/>
  <c r="J55" i="24" s="1"/>
  <c r="J54" i="24" s="1"/>
  <c r="J53" i="24" s="1"/>
  <c r="L63" i="24"/>
  <c r="L62" i="24" s="1"/>
  <c r="L61" i="24" s="1"/>
  <c r="L60" i="24" s="1"/>
  <c r="L59" i="24" s="1"/>
  <c r="L38" i="24"/>
  <c r="L37" i="24" s="1"/>
  <c r="L36" i="24" s="1"/>
  <c r="L35" i="24" s="1"/>
  <c r="L34" i="24" s="1"/>
  <c r="J38" i="24"/>
  <c r="J37" i="24" s="1"/>
  <c r="J36" i="24" s="1"/>
  <c r="J35" i="24" s="1"/>
  <c r="J34" i="24" s="1"/>
  <c r="M172" i="3"/>
  <c r="M171" i="3" s="1"/>
  <c r="N172" i="3"/>
  <c r="N171" i="3" s="1"/>
  <c r="L172" i="3"/>
  <c r="L171" i="3" s="1"/>
  <c r="G289" i="38"/>
  <c r="C27" i="38"/>
  <c r="B27" i="38"/>
  <c r="M226" i="3"/>
  <c r="M225" i="3" s="1"/>
  <c r="N226" i="3"/>
  <c r="N225" i="3" s="1"/>
  <c r="M227" i="3"/>
  <c r="N227" i="3"/>
  <c r="M229" i="3"/>
  <c r="N229" i="3"/>
  <c r="K466" i="24"/>
  <c r="K465" i="24" s="1"/>
  <c r="K464" i="24" s="1"/>
  <c r="K463" i="24" s="1"/>
  <c r="K462" i="24" s="1"/>
  <c r="K461" i="24" s="1"/>
  <c r="L466" i="24"/>
  <c r="L465" i="24" s="1"/>
  <c r="L464" i="24" s="1"/>
  <c r="L463" i="24" s="1"/>
  <c r="L462" i="24" s="1"/>
  <c r="L461" i="24" s="1"/>
  <c r="M466" i="24"/>
  <c r="M465" i="24" s="1"/>
  <c r="M464" i="24" s="1"/>
  <c r="M463" i="24" s="1"/>
  <c r="M462" i="24" s="1"/>
  <c r="M461" i="24" s="1"/>
  <c r="J466" i="24"/>
  <c r="J465" i="24" s="1"/>
  <c r="J464" i="24" s="1"/>
  <c r="J463" i="24" s="1"/>
  <c r="J462" i="24" s="1"/>
  <c r="J461" i="24" s="1"/>
  <c r="K430" i="24"/>
  <c r="K429" i="24" s="1"/>
  <c r="K428" i="24" s="1"/>
  <c r="K427" i="24" s="1"/>
  <c r="K426" i="24" s="1"/>
  <c r="K425" i="24" s="1"/>
  <c r="L430" i="24"/>
  <c r="L429" i="24" s="1"/>
  <c r="L428" i="24" s="1"/>
  <c r="L427" i="24" s="1"/>
  <c r="L426" i="24" s="1"/>
  <c r="L425" i="24" s="1"/>
  <c r="M430" i="24"/>
  <c r="M429" i="24" s="1"/>
  <c r="M428" i="24" s="1"/>
  <c r="M427" i="24" s="1"/>
  <c r="M426" i="24" s="1"/>
  <c r="M425" i="24" s="1"/>
  <c r="J430" i="24"/>
  <c r="J429" i="24" s="1"/>
  <c r="J428" i="24" s="1"/>
  <c r="J427" i="24" s="1"/>
  <c r="J426" i="24" s="1"/>
  <c r="J425" i="24" s="1"/>
  <c r="K437" i="24"/>
  <c r="K436" i="24" s="1"/>
  <c r="K435" i="24" s="1"/>
  <c r="K434" i="24" s="1"/>
  <c r="K433" i="24" s="1"/>
  <c r="K432" i="24" s="1"/>
  <c r="L437" i="24"/>
  <c r="L436" i="24" s="1"/>
  <c r="L435" i="24" s="1"/>
  <c r="L434" i="24" s="1"/>
  <c r="L433" i="24" s="1"/>
  <c r="L432" i="24" s="1"/>
  <c r="M437" i="24"/>
  <c r="M436" i="24" s="1"/>
  <c r="M435" i="24" s="1"/>
  <c r="M434" i="24" s="1"/>
  <c r="M433" i="24" s="1"/>
  <c r="M432" i="24" s="1"/>
  <c r="J437" i="24"/>
  <c r="J436" i="24" s="1"/>
  <c r="J435" i="24" s="1"/>
  <c r="J434" i="24" s="1"/>
  <c r="J433" i="24" s="1"/>
  <c r="J432" i="24" s="1"/>
  <c r="K444" i="24"/>
  <c r="K443" i="24" s="1"/>
  <c r="K442" i="24" s="1"/>
  <c r="K441" i="24" s="1"/>
  <c r="K440" i="24" s="1"/>
  <c r="K439" i="24" s="1"/>
  <c r="L444" i="24"/>
  <c r="L443" i="24" s="1"/>
  <c r="L442" i="24" s="1"/>
  <c r="L441" i="24" s="1"/>
  <c r="L440" i="24" s="1"/>
  <c r="L439" i="24" s="1"/>
  <c r="M444" i="24"/>
  <c r="M443" i="24" s="1"/>
  <c r="M442" i="24" s="1"/>
  <c r="M441" i="24" s="1"/>
  <c r="M440" i="24" s="1"/>
  <c r="M439" i="24" s="1"/>
  <c r="J444" i="24"/>
  <c r="J443" i="24" s="1"/>
  <c r="J442" i="24" s="1"/>
  <c r="J441" i="24" s="1"/>
  <c r="J440" i="24" s="1"/>
  <c r="J439" i="24" s="1"/>
  <c r="L321" i="24"/>
  <c r="L320" i="24" s="1"/>
  <c r="L319" i="24" s="1"/>
  <c r="L318" i="24" s="1"/>
  <c r="L317" i="24" s="1"/>
  <c r="L194" i="24"/>
  <c r="L193" i="24" s="1"/>
  <c r="L192" i="24" s="1"/>
  <c r="L191" i="24" s="1"/>
  <c r="L190" i="24" s="1"/>
  <c r="M32" i="24"/>
  <c r="M31" i="24" s="1"/>
  <c r="M30" i="24" s="1"/>
  <c r="M29" i="24" s="1"/>
  <c r="M28" i="24" s="1"/>
  <c r="L32" i="24"/>
  <c r="L31" i="24" s="1"/>
  <c r="L30" i="24" s="1"/>
  <c r="L29" i="24" s="1"/>
  <c r="L28" i="24" s="1"/>
  <c r="M210" i="3"/>
  <c r="M209" i="3"/>
  <c r="M208" i="3"/>
  <c r="J482" i="24"/>
  <c r="J481" i="24" s="1"/>
  <c r="J480" i="24" s="1"/>
  <c r="J479" i="24" s="1"/>
  <c r="J478" i="24" s="1"/>
  <c r="J477" i="24" s="1"/>
  <c r="J476" i="24" s="1"/>
  <c r="J468" i="24" s="1"/>
  <c r="J21" i="24"/>
  <c r="J20" i="24" s="1"/>
  <c r="J19" i="24" s="1"/>
  <c r="J18" i="24" s="1"/>
  <c r="J17" i="24" s="1"/>
  <c r="J16" i="24" s="1"/>
  <c r="J15" i="24" s="1"/>
  <c r="B18" i="37"/>
  <c r="K593" i="24"/>
  <c r="K592" i="24" s="1"/>
  <c r="K591" i="24" s="1"/>
  <c r="K590" i="24" s="1"/>
  <c r="K589" i="24" s="1"/>
  <c r="L593" i="24"/>
  <c r="L592" i="24" s="1"/>
  <c r="L591" i="24" s="1"/>
  <c r="L590" i="24" s="1"/>
  <c r="L589" i="24" s="1"/>
  <c r="M593" i="24"/>
  <c r="M592" i="24" s="1"/>
  <c r="M591" i="24" s="1"/>
  <c r="M590" i="24" s="1"/>
  <c r="M589" i="24" s="1"/>
  <c r="J593" i="24"/>
  <c r="J592" i="24" s="1"/>
  <c r="J591" i="24" s="1"/>
  <c r="J590" i="24" s="1"/>
  <c r="J589" i="24" s="1"/>
  <c r="N71" i="3"/>
  <c r="N70" i="3" s="1"/>
  <c r="N69" i="3" s="1"/>
  <c r="J393" i="24"/>
  <c r="J392" i="24" s="1"/>
  <c r="J391" i="24" s="1"/>
  <c r="J390" i="24" s="1"/>
  <c r="J389" i="24" s="1"/>
  <c r="J388" i="24" s="1"/>
  <c r="J387" i="24" s="1"/>
  <c r="J423" i="24"/>
  <c r="J422" i="24" s="1"/>
  <c r="J421" i="24" s="1"/>
  <c r="J420" i="24" s="1"/>
  <c r="J419" i="24" s="1"/>
  <c r="J418" i="24" s="1"/>
  <c r="L168" i="5"/>
  <c r="L167" i="5" s="1"/>
  <c r="L166" i="5" s="1"/>
  <c r="L165" i="5" s="1"/>
  <c r="K168" i="5"/>
  <c r="K167" i="5" s="1"/>
  <c r="K166" i="5" s="1"/>
  <c r="J168" i="5"/>
  <c r="J167" i="5" s="1"/>
  <c r="J166" i="5" s="1"/>
  <c r="J165" i="5" s="1"/>
  <c r="K513" i="24"/>
  <c r="K512" i="24" s="1"/>
  <c r="K511" i="24" s="1"/>
  <c r="K510" i="24" s="1"/>
  <c r="K509" i="24" s="1"/>
  <c r="K508" i="24" s="1"/>
  <c r="K507" i="24" s="1"/>
  <c r="L513" i="24"/>
  <c r="L512" i="24" s="1"/>
  <c r="L511" i="24" s="1"/>
  <c r="L510" i="24" s="1"/>
  <c r="L509" i="24" s="1"/>
  <c r="L508" i="24" s="1"/>
  <c r="L507" i="24" s="1"/>
  <c r="M513" i="24"/>
  <c r="M512" i="24" s="1"/>
  <c r="M511" i="24" s="1"/>
  <c r="M510" i="24" s="1"/>
  <c r="M509" i="24" s="1"/>
  <c r="M508" i="24" s="1"/>
  <c r="M507" i="24" s="1"/>
  <c r="J513" i="24"/>
  <c r="J512" i="24" s="1"/>
  <c r="J511" i="24" s="1"/>
  <c r="J510" i="24" s="1"/>
  <c r="J509" i="24" s="1"/>
  <c r="J508" i="24" s="1"/>
  <c r="J507" i="24" s="1"/>
  <c r="K497" i="24"/>
  <c r="K496" i="24" s="1"/>
  <c r="K495" i="24" s="1"/>
  <c r="K494" i="24" s="1"/>
  <c r="K493" i="24" s="1"/>
  <c r="K492" i="24" s="1"/>
  <c r="K491" i="24" s="1"/>
  <c r="L497" i="24"/>
  <c r="L496" i="24" s="1"/>
  <c r="L495" i="24" s="1"/>
  <c r="L494" i="24" s="1"/>
  <c r="L493" i="24" s="1"/>
  <c r="L492" i="24" s="1"/>
  <c r="L491" i="24" s="1"/>
  <c r="M497" i="24"/>
  <c r="M496" i="24" s="1"/>
  <c r="M495" i="24" s="1"/>
  <c r="M494" i="24" s="1"/>
  <c r="M493" i="24" s="1"/>
  <c r="M492" i="24" s="1"/>
  <c r="M491" i="24" s="1"/>
  <c r="J497" i="24"/>
  <c r="J496" i="24" s="1"/>
  <c r="J495" i="24" s="1"/>
  <c r="J494" i="24" s="1"/>
  <c r="J493" i="24" s="1"/>
  <c r="J492" i="24" s="1"/>
  <c r="J491" i="24" s="1"/>
  <c r="K505" i="24"/>
  <c r="K504" i="24" s="1"/>
  <c r="K503" i="24" s="1"/>
  <c r="K502" i="24" s="1"/>
  <c r="K501" i="24" s="1"/>
  <c r="K500" i="24" s="1"/>
  <c r="K499" i="24" s="1"/>
  <c r="L505" i="24"/>
  <c r="L504" i="24" s="1"/>
  <c r="L503" i="24" s="1"/>
  <c r="L502" i="24" s="1"/>
  <c r="L501" i="24" s="1"/>
  <c r="L500" i="24" s="1"/>
  <c r="L499" i="24" s="1"/>
  <c r="M505" i="24"/>
  <c r="M504" i="24" s="1"/>
  <c r="M503" i="24" s="1"/>
  <c r="M502" i="24" s="1"/>
  <c r="M501" i="24" s="1"/>
  <c r="M500" i="24" s="1"/>
  <c r="M499" i="24" s="1"/>
  <c r="K230" i="24"/>
  <c r="K229" i="24" s="1"/>
  <c r="K228" i="24" s="1"/>
  <c r="K227" i="24" s="1"/>
  <c r="K226" i="24" s="1"/>
  <c r="K225" i="24" s="1"/>
  <c r="K224" i="24" s="1"/>
  <c r="L230" i="24"/>
  <c r="L229" i="24" s="1"/>
  <c r="L228" i="24" s="1"/>
  <c r="L227" i="24" s="1"/>
  <c r="L226" i="24" s="1"/>
  <c r="L225" i="24" s="1"/>
  <c r="L224" i="24" s="1"/>
  <c r="M230" i="24"/>
  <c r="M229" i="24" s="1"/>
  <c r="M228" i="24" s="1"/>
  <c r="M227" i="24" s="1"/>
  <c r="M226" i="24" s="1"/>
  <c r="M225" i="24" s="1"/>
  <c r="M224" i="24" s="1"/>
  <c r="J230" i="24"/>
  <c r="J229" i="24" s="1"/>
  <c r="J228" i="24" s="1"/>
  <c r="J227" i="24" s="1"/>
  <c r="J226" i="24" s="1"/>
  <c r="J225" i="24" s="1"/>
  <c r="J224" i="24" s="1"/>
  <c r="M132" i="3"/>
  <c r="M131" i="3" s="1"/>
  <c r="M130" i="3" s="1"/>
  <c r="N132" i="3"/>
  <c r="N131" i="3" s="1"/>
  <c r="N130" i="3" s="1"/>
  <c r="L132" i="3"/>
  <c r="L131" i="3" s="1"/>
  <c r="L130" i="3" s="1"/>
  <c r="K482" i="24"/>
  <c r="K481" i="24" s="1"/>
  <c r="K480" i="24" s="1"/>
  <c r="K479" i="24" s="1"/>
  <c r="K478" i="24" s="1"/>
  <c r="K477" i="24" s="1"/>
  <c r="L482" i="24"/>
  <c r="L481" i="24" s="1"/>
  <c r="L480" i="24" s="1"/>
  <c r="L479" i="24" s="1"/>
  <c r="L478" i="24" s="1"/>
  <c r="L477" i="24" s="1"/>
  <c r="L476" i="24" s="1"/>
  <c r="L468" i="24" s="1"/>
  <c r="M482" i="24"/>
  <c r="M481" i="24" s="1"/>
  <c r="M480" i="24" s="1"/>
  <c r="M479" i="24" s="1"/>
  <c r="M478" i="24" s="1"/>
  <c r="M477" i="24" s="1"/>
  <c r="K682" i="24"/>
  <c r="K681" i="24" s="1"/>
  <c r="K680" i="24" s="1"/>
  <c r="K679" i="24" s="1"/>
  <c r="K678" i="24" s="1"/>
  <c r="L682" i="24"/>
  <c r="L681" i="24" s="1"/>
  <c r="L680" i="24" s="1"/>
  <c r="L679" i="24" s="1"/>
  <c r="L678" i="24" s="1"/>
  <c r="M682" i="24"/>
  <c r="M681" i="24" s="1"/>
  <c r="M680" i="24" s="1"/>
  <c r="M679" i="24" s="1"/>
  <c r="M678" i="24" s="1"/>
  <c r="K676" i="24"/>
  <c r="K675" i="24" s="1"/>
  <c r="K674" i="24" s="1"/>
  <c r="K673" i="24" s="1"/>
  <c r="K672" i="24" s="1"/>
  <c r="K670" i="24"/>
  <c r="K669" i="24" s="1"/>
  <c r="K668" i="24" s="1"/>
  <c r="K667" i="24" s="1"/>
  <c r="K666" i="24" s="1"/>
  <c r="L670" i="24"/>
  <c r="L669" i="24" s="1"/>
  <c r="L668" i="24" s="1"/>
  <c r="L667" i="24" s="1"/>
  <c r="L666" i="24" s="1"/>
  <c r="M670" i="24"/>
  <c r="M669" i="24" s="1"/>
  <c r="M668" i="24" s="1"/>
  <c r="M667" i="24" s="1"/>
  <c r="M666" i="24" s="1"/>
  <c r="K599" i="24"/>
  <c r="K598" i="24" s="1"/>
  <c r="K597" i="24" s="1"/>
  <c r="K596" i="24" s="1"/>
  <c r="M599" i="24"/>
  <c r="M598" i="24" s="1"/>
  <c r="M597" i="24" s="1"/>
  <c r="M596" i="24" s="1"/>
  <c r="K579" i="24"/>
  <c r="K578" i="24" s="1"/>
  <c r="K577" i="24" s="1"/>
  <c r="K576" i="24" s="1"/>
  <c r="K575" i="24" s="1"/>
  <c r="K567" i="24"/>
  <c r="K566" i="24" s="1"/>
  <c r="K565" i="24" s="1"/>
  <c r="K564" i="24" s="1"/>
  <c r="K563" i="24" s="1"/>
  <c r="L567" i="24"/>
  <c r="L566" i="24" s="1"/>
  <c r="L565" i="24" s="1"/>
  <c r="L564" i="24" s="1"/>
  <c r="L563" i="24" s="1"/>
  <c r="M567" i="24"/>
  <c r="M566" i="24" s="1"/>
  <c r="M565" i="24" s="1"/>
  <c r="M564" i="24" s="1"/>
  <c r="M563" i="24" s="1"/>
  <c r="K553" i="24"/>
  <c r="K552" i="24" s="1"/>
  <c r="K551" i="24" s="1"/>
  <c r="K550" i="24" s="1"/>
  <c r="K549" i="24" s="1"/>
  <c r="L553" i="24"/>
  <c r="L552" i="24" s="1"/>
  <c r="L551" i="24" s="1"/>
  <c r="L550" i="24" s="1"/>
  <c r="L549" i="24" s="1"/>
  <c r="M553" i="24"/>
  <c r="M552" i="24" s="1"/>
  <c r="M551" i="24" s="1"/>
  <c r="M550" i="24" s="1"/>
  <c r="M549" i="24" s="1"/>
  <c r="K423" i="24"/>
  <c r="K422" i="24" s="1"/>
  <c r="K421" i="24" s="1"/>
  <c r="K420" i="24" s="1"/>
  <c r="K419" i="24" s="1"/>
  <c r="K418" i="24" s="1"/>
  <c r="L423" i="24"/>
  <c r="L422" i="24" s="1"/>
  <c r="L421" i="24" s="1"/>
  <c r="L420" i="24" s="1"/>
  <c r="L419" i="24" s="1"/>
  <c r="L418" i="24" s="1"/>
  <c r="L417" i="24" s="1"/>
  <c r="M423" i="24"/>
  <c r="M422" i="24" s="1"/>
  <c r="M421" i="24" s="1"/>
  <c r="M420" i="24" s="1"/>
  <c r="M419" i="24" s="1"/>
  <c r="M418" i="24" s="1"/>
  <c r="M417" i="24" s="1"/>
  <c r="K393" i="24"/>
  <c r="K392" i="24" s="1"/>
  <c r="K391" i="24" s="1"/>
  <c r="K390" i="24" s="1"/>
  <c r="K389" i="24" s="1"/>
  <c r="K388" i="24" s="1"/>
  <c r="K387" i="24" s="1"/>
  <c r="L393" i="24"/>
  <c r="L392" i="24" s="1"/>
  <c r="L391" i="24" s="1"/>
  <c r="L390" i="24" s="1"/>
  <c r="L389" i="24" s="1"/>
  <c r="L388" i="24" s="1"/>
  <c r="L387" i="24" s="1"/>
  <c r="M393" i="24"/>
  <c r="M392" i="24" s="1"/>
  <c r="M391" i="24" s="1"/>
  <c r="M390" i="24" s="1"/>
  <c r="M389" i="24" s="1"/>
  <c r="M388" i="24" s="1"/>
  <c r="M387" i="24" s="1"/>
  <c r="K369" i="24"/>
  <c r="K368" i="24" s="1"/>
  <c r="K367" i="24" s="1"/>
  <c r="K366" i="24" s="1"/>
  <c r="K365" i="24" s="1"/>
  <c r="L369" i="24"/>
  <c r="L368" i="24" s="1"/>
  <c r="L367" i="24" s="1"/>
  <c r="L366" i="24" s="1"/>
  <c r="L365" i="24" s="1"/>
  <c r="M369" i="24"/>
  <c r="M368" i="24" s="1"/>
  <c r="M367" i="24" s="1"/>
  <c r="M366" i="24" s="1"/>
  <c r="M365" i="24" s="1"/>
  <c r="K321" i="24"/>
  <c r="K320" i="24" s="1"/>
  <c r="K319" i="24" s="1"/>
  <c r="K318" i="24" s="1"/>
  <c r="K317" i="24" s="1"/>
  <c r="K292" i="24"/>
  <c r="K291" i="24" s="1"/>
  <c r="K290" i="24" s="1"/>
  <c r="K289" i="24" s="1"/>
  <c r="K288" i="24" s="1"/>
  <c r="K287" i="24" s="1"/>
  <c r="L292" i="24"/>
  <c r="L291" i="24" s="1"/>
  <c r="L290" i="24" s="1"/>
  <c r="L289" i="24" s="1"/>
  <c r="L288" i="24" s="1"/>
  <c r="L287" i="24" s="1"/>
  <c r="L279" i="24" s="1"/>
  <c r="M292" i="24"/>
  <c r="M291" i="24" s="1"/>
  <c r="M290" i="24" s="1"/>
  <c r="M289" i="24" s="1"/>
  <c r="M288" i="24" s="1"/>
  <c r="M287" i="24" s="1"/>
  <c r="K277" i="24"/>
  <c r="K276" i="24" s="1"/>
  <c r="K275" i="24" s="1"/>
  <c r="K274" i="24" s="1"/>
  <c r="K273" i="24" s="1"/>
  <c r="L277" i="24"/>
  <c r="L276" i="24" s="1"/>
  <c r="L275" i="24" s="1"/>
  <c r="L274" i="24" s="1"/>
  <c r="L273" i="24" s="1"/>
  <c r="M277" i="24"/>
  <c r="M276" i="24" s="1"/>
  <c r="M275" i="24" s="1"/>
  <c r="M274" i="24" s="1"/>
  <c r="M273" i="24" s="1"/>
  <c r="K271" i="24"/>
  <c r="K270" i="24" s="1"/>
  <c r="K269" i="24" s="1"/>
  <c r="K268" i="24" s="1"/>
  <c r="K267" i="24" s="1"/>
  <c r="L271" i="24"/>
  <c r="L270" i="24" s="1"/>
  <c r="L269" i="24" s="1"/>
  <c r="L268" i="24" s="1"/>
  <c r="L267" i="24" s="1"/>
  <c r="M271" i="24"/>
  <c r="M270" i="24" s="1"/>
  <c r="M269" i="24" s="1"/>
  <c r="M268" i="24" s="1"/>
  <c r="M267" i="24" s="1"/>
  <c r="K244" i="24"/>
  <c r="K243" i="24" s="1"/>
  <c r="K242" i="24" s="1"/>
  <c r="K241" i="24" s="1"/>
  <c r="L244" i="24"/>
  <c r="L243" i="24" s="1"/>
  <c r="L242" i="24" s="1"/>
  <c r="L241" i="24" s="1"/>
  <c r="M244" i="24"/>
  <c r="M243" i="24" s="1"/>
  <c r="M242" i="24" s="1"/>
  <c r="M241" i="24" s="1"/>
  <c r="K222" i="24"/>
  <c r="K221" i="24" s="1"/>
  <c r="K220" i="24" s="1"/>
  <c r="K219" i="24" s="1"/>
  <c r="K218" i="24" s="1"/>
  <c r="K217" i="24" s="1"/>
  <c r="K216" i="24" s="1"/>
  <c r="L222" i="24"/>
  <c r="L221" i="24" s="1"/>
  <c r="L220" i="24" s="1"/>
  <c r="L219" i="24" s="1"/>
  <c r="L218" i="24" s="1"/>
  <c r="L217" i="24" s="1"/>
  <c r="L216" i="24" s="1"/>
  <c r="M222" i="24"/>
  <c r="M221" i="24" s="1"/>
  <c r="M220" i="24" s="1"/>
  <c r="M219" i="24" s="1"/>
  <c r="M218" i="24" s="1"/>
  <c r="M217" i="24" s="1"/>
  <c r="M216" i="24" s="1"/>
  <c r="K208" i="24"/>
  <c r="K207" i="24" s="1"/>
  <c r="K206" i="24" s="1"/>
  <c r="K205" i="24" s="1"/>
  <c r="K204" i="24" s="1"/>
  <c r="K203" i="24" s="1"/>
  <c r="L208" i="24"/>
  <c r="L207" i="24" s="1"/>
  <c r="L206" i="24" s="1"/>
  <c r="L205" i="24" s="1"/>
  <c r="L204" i="24" s="1"/>
  <c r="K201" i="24"/>
  <c r="K200" i="24" s="1"/>
  <c r="K199" i="24" s="1"/>
  <c r="K198" i="24" s="1"/>
  <c r="K197" i="24" s="1"/>
  <c r="K196" i="24" s="1"/>
  <c r="L201" i="24"/>
  <c r="L200" i="24" s="1"/>
  <c r="L199" i="24" s="1"/>
  <c r="L198" i="24" s="1"/>
  <c r="L197" i="24" s="1"/>
  <c r="L196" i="24" s="1"/>
  <c r="M201" i="24"/>
  <c r="M200" i="24" s="1"/>
  <c r="M199" i="24" s="1"/>
  <c r="M198" i="24" s="1"/>
  <c r="M197" i="24" s="1"/>
  <c r="M196" i="24" s="1"/>
  <c r="K194" i="24"/>
  <c r="K193" i="24"/>
  <c r="K192" i="24" s="1"/>
  <c r="K191" i="24" s="1"/>
  <c r="K190" i="24" s="1"/>
  <c r="K177" i="24"/>
  <c r="K176" i="24" s="1"/>
  <c r="K175" i="24" s="1"/>
  <c r="K174" i="24" s="1"/>
  <c r="K173" i="24" s="1"/>
  <c r="L177" i="24"/>
  <c r="L176" i="24" s="1"/>
  <c r="L175" i="24" s="1"/>
  <c r="L174" i="24" s="1"/>
  <c r="L173" i="24" s="1"/>
  <c r="M177" i="24"/>
  <c r="M176" i="24" s="1"/>
  <c r="M175" i="24" s="1"/>
  <c r="M174" i="24" s="1"/>
  <c r="M173" i="24" s="1"/>
  <c r="K168" i="24"/>
  <c r="K167" i="24" s="1"/>
  <c r="K166" i="24" s="1"/>
  <c r="K165" i="24" s="1"/>
  <c r="K164" i="24" s="1"/>
  <c r="K163" i="24" s="1"/>
  <c r="K162" i="24" s="1"/>
  <c r="K161" i="24" s="1"/>
  <c r="K159" i="24"/>
  <c r="K158" i="24" s="1"/>
  <c r="K157" i="24" s="1"/>
  <c r="K156" i="24" s="1"/>
  <c r="K155" i="24" s="1"/>
  <c r="K154" i="24" s="1"/>
  <c r="L159" i="24"/>
  <c r="L158" i="24" s="1"/>
  <c r="L157" i="24" s="1"/>
  <c r="L156" i="24" s="1"/>
  <c r="L155" i="24" s="1"/>
  <c r="L154" i="24" s="1"/>
  <c r="M159" i="24"/>
  <c r="M158" i="24" s="1"/>
  <c r="M157" i="24" s="1"/>
  <c r="M156" i="24" s="1"/>
  <c r="M155" i="24" s="1"/>
  <c r="M154" i="24" s="1"/>
  <c r="K144" i="24"/>
  <c r="K143" i="24" s="1"/>
  <c r="K142" i="24" s="1"/>
  <c r="K141" i="24" s="1"/>
  <c r="K140" i="24" s="1"/>
  <c r="K139" i="24" s="1"/>
  <c r="L144" i="24"/>
  <c r="L143" i="24" s="1"/>
  <c r="L142" i="24" s="1"/>
  <c r="L141" i="24" s="1"/>
  <c r="L140" i="24" s="1"/>
  <c r="L139" i="24" s="1"/>
  <c r="M144" i="24"/>
  <c r="M143" i="24" s="1"/>
  <c r="M142" i="24" s="1"/>
  <c r="M141" i="24" s="1"/>
  <c r="M140" i="24" s="1"/>
  <c r="M139" i="24" s="1"/>
  <c r="K125" i="24"/>
  <c r="K124" i="24" s="1"/>
  <c r="K123" i="24" s="1"/>
  <c r="K122" i="24" s="1"/>
  <c r="K121" i="24" s="1"/>
  <c r="K120" i="24" s="1"/>
  <c r="L125" i="24"/>
  <c r="L124" i="24" s="1"/>
  <c r="L123" i="24" s="1"/>
  <c r="L122" i="24" s="1"/>
  <c r="L121" i="24" s="1"/>
  <c r="L120" i="24" s="1"/>
  <c r="M125" i="24"/>
  <c r="M124" i="24" s="1"/>
  <c r="M123" i="24" s="1"/>
  <c r="M122" i="24" s="1"/>
  <c r="M121" i="24" s="1"/>
  <c r="M120" i="24" s="1"/>
  <c r="K118" i="24"/>
  <c r="K117" i="24" s="1"/>
  <c r="K116" i="24" s="1"/>
  <c r="K115" i="24" s="1"/>
  <c r="K114" i="24" s="1"/>
  <c r="K113" i="24" s="1"/>
  <c r="K111" i="24"/>
  <c r="K110" i="24" s="1"/>
  <c r="K109" i="24" s="1"/>
  <c r="K108" i="24" s="1"/>
  <c r="K107" i="24" s="1"/>
  <c r="K106" i="24" s="1"/>
  <c r="L111" i="24"/>
  <c r="L110" i="24" s="1"/>
  <c r="L109" i="24" s="1"/>
  <c r="L108" i="24" s="1"/>
  <c r="L107" i="24" s="1"/>
  <c r="L106" i="24" s="1"/>
  <c r="M111" i="24"/>
  <c r="M110" i="24" s="1"/>
  <c r="M109" i="24" s="1"/>
  <c r="M108" i="24" s="1"/>
  <c r="M107" i="24" s="1"/>
  <c r="M106" i="24" s="1"/>
  <c r="K103" i="24"/>
  <c r="K102" i="24" s="1"/>
  <c r="K101" i="24" s="1"/>
  <c r="K100" i="24" s="1"/>
  <c r="K99" i="24" s="1"/>
  <c r="K98" i="24" s="1"/>
  <c r="L103" i="24"/>
  <c r="L102" i="24" s="1"/>
  <c r="L101" i="24" s="1"/>
  <c r="L100" i="24" s="1"/>
  <c r="L99" i="24" s="1"/>
  <c r="L98" i="24" s="1"/>
  <c r="M103" i="24"/>
  <c r="M102" i="24" s="1"/>
  <c r="M101" i="24" s="1"/>
  <c r="M100" i="24" s="1"/>
  <c r="M99" i="24" s="1"/>
  <c r="M98" i="24" s="1"/>
  <c r="K82" i="24"/>
  <c r="K81" i="24" s="1"/>
  <c r="K80" i="24" s="1"/>
  <c r="K79" i="24" s="1"/>
  <c r="K78" i="24" s="1"/>
  <c r="K71" i="24" s="1"/>
  <c r="K63" i="24"/>
  <c r="K62" i="24" s="1"/>
  <c r="K61" i="24" s="1"/>
  <c r="K60" i="24" s="1"/>
  <c r="K59" i="24" s="1"/>
  <c r="K57" i="24"/>
  <c r="K56" i="24" s="1"/>
  <c r="K55" i="24" s="1"/>
  <c r="K54" i="24" s="1"/>
  <c r="K53" i="24" s="1"/>
  <c r="L57" i="24"/>
  <c r="L56" i="24" s="1"/>
  <c r="L55" i="24" s="1"/>
  <c r="L54" i="24" s="1"/>
  <c r="L53" i="24" s="1"/>
  <c r="L40" i="24" s="1"/>
  <c r="M57" i="24"/>
  <c r="M56" i="24" s="1"/>
  <c r="M55" i="24" s="1"/>
  <c r="M54" i="24" s="1"/>
  <c r="M53" i="24" s="1"/>
  <c r="K51" i="24"/>
  <c r="K50" i="24" s="1"/>
  <c r="K49" i="24" s="1"/>
  <c r="K48" i="24" s="1"/>
  <c r="K47" i="24" s="1"/>
  <c r="K38" i="24"/>
  <c r="K37" i="24" s="1"/>
  <c r="K36" i="24" s="1"/>
  <c r="K35" i="24" s="1"/>
  <c r="K34" i="24" s="1"/>
  <c r="M38" i="24"/>
  <c r="M37" i="24" s="1"/>
  <c r="M36" i="24" s="1"/>
  <c r="M35" i="24" s="1"/>
  <c r="M34" i="24" s="1"/>
  <c r="K32" i="24"/>
  <c r="K31" i="24" s="1"/>
  <c r="K30" i="24" s="1"/>
  <c r="K29" i="24" s="1"/>
  <c r="K28" i="24" s="1"/>
  <c r="K21" i="24"/>
  <c r="K20" i="24" s="1"/>
  <c r="K19" i="24" s="1"/>
  <c r="K18" i="24" s="1"/>
  <c r="K17" i="24" s="1"/>
  <c r="K16" i="24" s="1"/>
  <c r="K15" i="24" s="1"/>
  <c r="L21" i="24"/>
  <c r="L20" i="24" s="1"/>
  <c r="L19" i="24" s="1"/>
  <c r="L18" i="24" s="1"/>
  <c r="L17" i="24" s="1"/>
  <c r="L16" i="24" s="1"/>
  <c r="L15" i="24" s="1"/>
  <c r="M21" i="24"/>
  <c r="M20" i="24" s="1"/>
  <c r="M19" i="24" s="1"/>
  <c r="M18" i="24" s="1"/>
  <c r="M17" i="24" s="1"/>
  <c r="M16" i="24" s="1"/>
  <c r="M15" i="24" s="1"/>
  <c r="M613" i="3"/>
  <c r="M612" i="3" s="1"/>
  <c r="M611" i="3" s="1"/>
  <c r="M610" i="3" s="1"/>
  <c r="M399" i="3"/>
  <c r="M398" i="3" s="1"/>
  <c r="M397" i="3" s="1"/>
  <c r="M396" i="3" s="1"/>
  <c r="M395" i="3" s="1"/>
  <c r="M394" i="3" s="1"/>
  <c r="N399" i="3"/>
  <c r="N398" i="3" s="1"/>
  <c r="N397" i="3" s="1"/>
  <c r="N396" i="3" s="1"/>
  <c r="N395" i="3" s="1"/>
  <c r="N394" i="3" s="1"/>
  <c r="M22" i="3"/>
  <c r="M21" i="3" s="1"/>
  <c r="M20" i="3" s="1"/>
  <c r="M19" i="3" s="1"/>
  <c r="N22" i="3"/>
  <c r="N21" i="3" s="1"/>
  <c r="N20" i="3" s="1"/>
  <c r="N19" i="3" s="1"/>
  <c r="C28" i="37"/>
  <c r="D28" i="37"/>
  <c r="E28" i="37"/>
  <c r="J381" i="5"/>
  <c r="L381" i="5"/>
  <c r="J159" i="24"/>
  <c r="J158" i="24" s="1"/>
  <c r="J157" i="24" s="1"/>
  <c r="J156" i="24" s="1"/>
  <c r="J155" i="24" s="1"/>
  <c r="J154" i="24" s="1"/>
  <c r="J244" i="24"/>
  <c r="J243" i="24" s="1"/>
  <c r="J242" i="24" s="1"/>
  <c r="J241" i="24" s="1"/>
  <c r="G290" i="37"/>
  <c r="D198" i="37"/>
  <c r="D150" i="37"/>
  <c r="D149" i="37"/>
  <c r="D83" i="37"/>
  <c r="B28" i="37"/>
  <c r="L22" i="3"/>
  <c r="L21" i="3" s="1"/>
  <c r="L20" i="3" s="1"/>
  <c r="L19" i="3" s="1"/>
  <c r="K20" i="3"/>
  <c r="J553" i="24"/>
  <c r="J552" i="24" s="1"/>
  <c r="J551" i="24" s="1"/>
  <c r="J550" i="24" s="1"/>
  <c r="J549" i="24" s="1"/>
  <c r="J201" i="24"/>
  <c r="J200" i="24" s="1"/>
  <c r="J199" i="24" s="1"/>
  <c r="J198" i="24" s="1"/>
  <c r="J197" i="24" s="1"/>
  <c r="J196" i="24" s="1"/>
  <c r="J208" i="24"/>
  <c r="J207" i="24" s="1"/>
  <c r="J206" i="24" s="1"/>
  <c r="J205" i="24" s="1"/>
  <c r="J204" i="24" s="1"/>
  <c r="K56" i="3"/>
  <c r="J63" i="24"/>
  <c r="J62" i="24" s="1"/>
  <c r="J61" i="24" s="1"/>
  <c r="J60" i="24" s="1"/>
  <c r="J59" i="24" s="1"/>
  <c r="J222" i="24"/>
  <c r="J221" i="24" s="1"/>
  <c r="J220" i="24" s="1"/>
  <c r="J219" i="24" s="1"/>
  <c r="J218" i="24" s="1"/>
  <c r="J217" i="24" s="1"/>
  <c r="J216" i="24" s="1"/>
  <c r="J125" i="24"/>
  <c r="J124" i="24" s="1"/>
  <c r="J123" i="24" s="1"/>
  <c r="J122" i="24" s="1"/>
  <c r="J121" i="24" s="1"/>
  <c r="J120" i="24" s="1"/>
  <c r="J111" i="24"/>
  <c r="J110" i="24" s="1"/>
  <c r="J109" i="24" s="1"/>
  <c r="J108" i="24" s="1"/>
  <c r="J107" i="24" s="1"/>
  <c r="J106" i="24" s="1"/>
  <c r="J103" i="24"/>
  <c r="J102" i="24" s="1"/>
  <c r="J101" i="24" s="1"/>
  <c r="J100" i="24" s="1"/>
  <c r="J99" i="24" s="1"/>
  <c r="J98" i="24" s="1"/>
  <c r="J670" i="24"/>
  <c r="J669" i="24" s="1"/>
  <c r="J668" i="24" s="1"/>
  <c r="J667" i="24" s="1"/>
  <c r="J666" i="24" s="1"/>
  <c r="K539" i="3"/>
  <c r="K553" i="3"/>
  <c r="K526" i="3"/>
  <c r="J277" i="24"/>
  <c r="J276" i="24" s="1"/>
  <c r="J275" i="24" s="1"/>
  <c r="J274" i="24" s="1"/>
  <c r="J273" i="24" s="1"/>
  <c r="J271" i="24"/>
  <c r="J270" i="24" s="1"/>
  <c r="J269" i="24" s="1"/>
  <c r="J268" i="24" s="1"/>
  <c r="J267" i="24" s="1"/>
  <c r="J682" i="24"/>
  <c r="J681" i="24" s="1"/>
  <c r="J680" i="24" s="1"/>
  <c r="J679" i="24" s="1"/>
  <c r="J678" i="24" s="1"/>
  <c r="J144" i="24"/>
  <c r="J143" i="24" s="1"/>
  <c r="J142" i="24" s="1"/>
  <c r="J141" i="24" s="1"/>
  <c r="J140" i="24" s="1"/>
  <c r="J139" i="24" s="1"/>
  <c r="K63" i="3"/>
  <c r="K61" i="3"/>
  <c r="K640" i="3"/>
  <c r="J640" i="3" s="1"/>
  <c r="K320" i="3"/>
  <c r="K569" i="3"/>
  <c r="K568" i="3" s="1"/>
  <c r="K507" i="3"/>
  <c r="K399" i="3"/>
  <c r="K397" i="3" s="1"/>
  <c r="K396" i="3" s="1"/>
  <c r="K394" i="3" s="1"/>
  <c r="K380" i="3"/>
  <c r="K377" i="3" s="1"/>
  <c r="K379" i="3"/>
  <c r="K378" i="3" s="1"/>
  <c r="K319" i="3"/>
  <c r="K316" i="3" s="1"/>
  <c r="K312" i="3"/>
  <c r="K311" i="3"/>
  <c r="K291" i="3"/>
  <c r="K290" i="3" s="1"/>
  <c r="K289" i="3" s="1"/>
  <c r="K282" i="3"/>
  <c r="K251" i="3"/>
  <c r="K250" i="3" s="1"/>
  <c r="K128" i="3"/>
  <c r="K125" i="3" s="1"/>
  <c r="K124" i="3" s="1"/>
  <c r="K216" i="3"/>
  <c r="K195" i="3"/>
  <c r="K194" i="3" s="1"/>
  <c r="K193" i="3" s="1"/>
  <c r="K192" i="3" s="1"/>
  <c r="K335" i="3"/>
  <c r="K611" i="3"/>
  <c r="K607" i="3"/>
  <c r="K602" i="3" s="1"/>
  <c r="K601" i="3" s="1"/>
  <c r="K506" i="3"/>
  <c r="K505" i="3" s="1"/>
  <c r="K88" i="3"/>
  <c r="K617" i="3"/>
  <c r="K599" i="3" s="1"/>
  <c r="K529" i="3"/>
  <c r="K524" i="3"/>
  <c r="K523" i="3" s="1"/>
  <c r="K534" i="3"/>
  <c r="K533" i="3" s="1"/>
  <c r="K542" i="3"/>
  <c r="K548" i="3"/>
  <c r="K579" i="3"/>
  <c r="K484" i="3"/>
  <c r="K479" i="3"/>
  <c r="K478" i="3"/>
  <c r="K477" i="3" s="1"/>
  <c r="K469" i="3" s="1"/>
  <c r="K498" i="3"/>
  <c r="K361" i="3"/>
  <c r="J361" i="3" s="1"/>
  <c r="K359" i="3"/>
  <c r="K449" i="3"/>
  <c r="K447" i="3"/>
  <c r="K446" i="3" s="1"/>
  <c r="J643" i="3"/>
  <c r="K93" i="3"/>
  <c r="K196" i="3"/>
  <c r="J364" i="3"/>
  <c r="L599" i="24"/>
  <c r="L598" i="24" s="1"/>
  <c r="L597" i="24" s="1"/>
  <c r="L596" i="24" s="1"/>
  <c r="J51" i="24"/>
  <c r="J50" i="24" s="1"/>
  <c r="J49" i="24" s="1"/>
  <c r="J48" i="24" s="1"/>
  <c r="J47" i="24" s="1"/>
  <c r="J177" i="24"/>
  <c r="J176" i="24" s="1"/>
  <c r="J175" i="24" s="1"/>
  <c r="J174" i="24" s="1"/>
  <c r="J173" i="24" s="1"/>
  <c r="J567" i="24"/>
  <c r="J566" i="24" s="1"/>
  <c r="J565" i="24" s="1"/>
  <c r="J564" i="24" s="1"/>
  <c r="J563" i="24" s="1"/>
  <c r="F46" i="11"/>
  <c r="M208" i="24"/>
  <c r="M207" i="24" s="1"/>
  <c r="M206" i="24" s="1"/>
  <c r="M205" i="24" s="1"/>
  <c r="M204" i="24" s="1"/>
  <c r="M203" i="24" s="1"/>
  <c r="K214" i="3"/>
  <c r="K213" i="3" s="1"/>
  <c r="K212" i="3" s="1"/>
  <c r="L491" i="3"/>
  <c r="K485" i="3"/>
  <c r="K638" i="3"/>
  <c r="J638" i="3" s="1"/>
  <c r="K334" i="3"/>
  <c r="K332" i="3" s="1"/>
  <c r="K310" i="3"/>
  <c r="K309" i="3" s="1"/>
  <c r="K308" i="3" s="1"/>
  <c r="K331" i="3"/>
  <c r="J331" i="3" s="1"/>
  <c r="L228" i="5"/>
  <c r="L227" i="5" s="1"/>
  <c r="L226" i="5" s="1"/>
  <c r="L225" i="5" s="1"/>
  <c r="K228" i="5"/>
  <c r="K227" i="5" s="1"/>
  <c r="K226" i="5" s="1"/>
  <c r="K225" i="5" s="1"/>
  <c r="K224" i="5" s="1"/>
  <c r="J228" i="5"/>
  <c r="J227" i="5" s="1"/>
  <c r="J226" i="5" s="1"/>
  <c r="J225" i="5" s="1"/>
  <c r="L217" i="5"/>
  <c r="K217" i="5"/>
  <c r="J217" i="5"/>
  <c r="I210" i="5"/>
  <c r="L210" i="5"/>
  <c r="K210" i="5"/>
  <c r="J210" i="5"/>
  <c r="L388" i="5"/>
  <c r="L383" i="5" s="1"/>
  <c r="L382" i="5" s="1"/>
  <c r="K532" i="3"/>
  <c r="L482" i="5"/>
  <c r="L481" i="5" s="1"/>
  <c r="L480" i="5" s="1"/>
  <c r="L479" i="5" s="1"/>
  <c r="L478" i="5" s="1"/>
  <c r="K434" i="5"/>
  <c r="K433" i="5" s="1"/>
  <c r="K432" i="5" s="1"/>
  <c r="K431" i="5" s="1"/>
  <c r="K430" i="5" s="1"/>
  <c r="I434" i="5"/>
  <c r="I433" i="5" s="1"/>
  <c r="I432" i="5" s="1"/>
  <c r="I431" i="5" s="1"/>
  <c r="I430" i="5" s="1"/>
  <c r="I240" i="5"/>
  <c r="I239" i="5" s="1"/>
  <c r="L401" i="5"/>
  <c r="L400" i="5" s="1"/>
  <c r="L399" i="5" s="1"/>
  <c r="L393" i="5" s="1"/>
  <c r="L392" i="5" s="1"/>
  <c r="K401" i="5"/>
  <c r="K400" i="5" s="1"/>
  <c r="K399" i="5" s="1"/>
  <c r="J401" i="5"/>
  <c r="J400" i="5" s="1"/>
  <c r="J399" i="5" s="1"/>
  <c r="M33" i="3"/>
  <c r="M640" i="3"/>
  <c r="M639" i="3" s="1"/>
  <c r="M638" i="3" s="1"/>
  <c r="M637" i="3" s="1"/>
  <c r="M636" i="3" s="1"/>
  <c r="L229" i="3"/>
  <c r="E38" i="11"/>
  <c r="E37" i="11" s="1"/>
  <c r="E36" i="11" s="1"/>
  <c r="L137" i="5"/>
  <c r="L88" i="3"/>
  <c r="J482" i="5"/>
  <c r="J481" i="5" s="1"/>
  <c r="J480" i="5" s="1"/>
  <c r="J479" i="5" s="1"/>
  <c r="J478" i="5" s="1"/>
  <c r="J448" i="24"/>
  <c r="J447" i="24" s="1"/>
  <c r="J446" i="24" s="1"/>
  <c r="I137" i="5"/>
  <c r="M551" i="3"/>
  <c r="M550" i="3" s="1"/>
  <c r="M549" i="3" s="1"/>
  <c r="M548" i="3" s="1"/>
  <c r="L98" i="3"/>
  <c r="L652" i="3"/>
  <c r="L651" i="3" s="1"/>
  <c r="L650" i="3" s="1"/>
  <c r="L649" i="3" s="1"/>
  <c r="L648" i="3" s="1"/>
  <c r="L647" i="3" s="1"/>
  <c r="L448" i="24"/>
  <c r="L447" i="24" s="1"/>
  <c r="L446" i="24" s="1"/>
  <c r="J27" i="24"/>
  <c r="J281" i="5"/>
  <c r="I93" i="5"/>
  <c r="I92" i="5" s="1"/>
  <c r="L93" i="5"/>
  <c r="L92" i="5" s="1"/>
  <c r="L39" i="5"/>
  <c r="I17" i="5"/>
  <c r="L16" i="5"/>
  <c r="K16" i="5"/>
  <c r="J17" i="5"/>
  <c r="L74" i="5"/>
  <c r="L71" i="24" l="1"/>
  <c r="I217" i="5"/>
  <c r="I133" i="5"/>
  <c r="I132" i="5" s="1"/>
  <c r="I131" i="5" s="1"/>
  <c r="I119" i="5" s="1"/>
  <c r="J383" i="5"/>
  <c r="J382" i="5" s="1"/>
  <c r="J412" i="5"/>
  <c r="I238" i="5"/>
  <c r="I237" i="5" s="1"/>
  <c r="I236" i="5" s="1"/>
  <c r="K40" i="24"/>
  <c r="L316" i="24"/>
  <c r="L315" i="24" s="1"/>
  <c r="J130" i="24"/>
  <c r="J129" i="24" s="1"/>
  <c r="J128" i="24" s="1"/>
  <c r="J127" i="24" s="1"/>
  <c r="L260" i="24"/>
  <c r="L259" i="24" s="1"/>
  <c r="L258" i="24" s="1"/>
  <c r="I281" i="5"/>
  <c r="L249" i="3"/>
  <c r="L363" i="3"/>
  <c r="L362" i="3" s="1"/>
  <c r="L361" i="3" s="1"/>
  <c r="K126" i="3"/>
  <c r="K123" i="3" s="1"/>
  <c r="K18" i="3" s="1"/>
  <c r="E31" i="11"/>
  <c r="D24" i="11"/>
  <c r="C31" i="11"/>
  <c r="G36" i="11"/>
  <c r="F24" i="11"/>
  <c r="M260" i="24"/>
  <c r="M259" i="24" s="1"/>
  <c r="M258" i="24" s="1"/>
  <c r="N68" i="3"/>
  <c r="J39" i="5"/>
  <c r="I266" i="5"/>
  <c r="I265" i="5" s="1"/>
  <c r="L71" i="5"/>
  <c r="L70" i="5" s="1"/>
  <c r="L69" i="5" s="1"/>
  <c r="I58" i="5"/>
  <c r="I57" i="5" s="1"/>
  <c r="I56" i="5" s="1"/>
  <c r="J74" i="5"/>
  <c r="J68" i="5" s="1"/>
  <c r="J67" i="5" s="1"/>
  <c r="I227" i="5"/>
  <c r="I226" i="5" s="1"/>
  <c r="I225" i="5" s="1"/>
  <c r="D27" i="38"/>
  <c r="M68" i="3"/>
  <c r="M62" i="3" s="1"/>
  <c r="M61" i="3" s="1"/>
  <c r="J240" i="5"/>
  <c r="J239" i="5" s="1"/>
  <c r="J238" i="5" s="1"/>
  <c r="J237" i="5" s="1"/>
  <c r="J236" i="5" s="1"/>
  <c r="J224" i="5" s="1"/>
  <c r="J266" i="5"/>
  <c r="J265" i="5" s="1"/>
  <c r="J252" i="5" s="1"/>
  <c r="L281" i="5"/>
  <c r="L434" i="5"/>
  <c r="L433" i="5" s="1"/>
  <c r="L432" i="5" s="1"/>
  <c r="L431" i="5" s="1"/>
  <c r="L430" i="5" s="1"/>
  <c r="M71" i="24"/>
  <c r="I252" i="5"/>
  <c r="I401" i="5"/>
  <c r="I400" i="5" s="1"/>
  <c r="I399" i="5" s="1"/>
  <c r="I393" i="5" s="1"/>
  <c r="I392" i="5" s="1"/>
  <c r="J411" i="5"/>
  <c r="J410" i="5" s="1"/>
  <c r="J409" i="5" s="1"/>
  <c r="M105" i="24"/>
  <c r="J203" i="5"/>
  <c r="J199" i="5" s="1"/>
  <c r="J198" i="5" s="1"/>
  <c r="L255" i="5"/>
  <c r="L254" i="5" s="1"/>
  <c r="L253" i="5" s="1"/>
  <c r="L252" i="5" s="1"/>
  <c r="K308" i="5"/>
  <c r="K307" i="5" s="1"/>
  <c r="K393" i="5"/>
  <c r="K392" i="5" s="1"/>
  <c r="L105" i="24"/>
  <c r="K137" i="5"/>
  <c r="K133" i="5" s="1"/>
  <c r="K132" i="5" s="1"/>
  <c r="K131" i="5" s="1"/>
  <c r="K119" i="5" s="1"/>
  <c r="K255" i="5"/>
  <c r="K254" i="5" s="1"/>
  <c r="K253" i="5" s="1"/>
  <c r="K252" i="5" s="1"/>
  <c r="K251" i="5" s="1"/>
  <c r="K482" i="5"/>
  <c r="K481" i="5" s="1"/>
  <c r="K480" i="5" s="1"/>
  <c r="K479" i="5" s="1"/>
  <c r="K478" i="5" s="1"/>
  <c r="K502" i="5"/>
  <c r="K383" i="5"/>
  <c r="K382" i="5" s="1"/>
  <c r="I412" i="5"/>
  <c r="J280" i="5"/>
  <c r="J279" i="5" s="1"/>
  <c r="N196" i="3"/>
  <c r="N195" i="3" s="1"/>
  <c r="N194" i="3" s="1"/>
  <c r="N193" i="3" s="1"/>
  <c r="N192" i="3" s="1"/>
  <c r="J119" i="5"/>
  <c r="I307" i="5"/>
  <c r="K344" i="5"/>
  <c r="K343" i="5" s="1"/>
  <c r="K342" i="5" s="1"/>
  <c r="K341" i="5" s="1"/>
  <c r="J40" i="24"/>
  <c r="M40" i="24"/>
  <c r="L535" i="3"/>
  <c r="J354" i="5"/>
  <c r="J353" i="5" s="1"/>
  <c r="J352" i="5" s="1"/>
  <c r="J351" i="5" s="1"/>
  <c r="I354" i="5"/>
  <c r="K615" i="3"/>
  <c r="N65" i="3"/>
  <c r="N64" i="3" s="1"/>
  <c r="N63" i="3" s="1"/>
  <c r="M302" i="3"/>
  <c r="M301" i="3" s="1"/>
  <c r="M300" i="3" s="1"/>
  <c r="M299" i="3" s="1"/>
  <c r="M298" i="3" s="1"/>
  <c r="M297" i="3" s="1"/>
  <c r="M296" i="3" s="1"/>
  <c r="M295" i="3" s="1"/>
  <c r="N302" i="3"/>
  <c r="N301" i="3" s="1"/>
  <c r="N300" i="3" s="1"/>
  <c r="N299" i="3" s="1"/>
  <c r="N298" i="3" s="1"/>
  <c r="N297" i="3" s="1"/>
  <c r="N296" i="3" s="1"/>
  <c r="N295" i="3" s="1"/>
  <c r="L178" i="3"/>
  <c r="L174" i="3" s="1"/>
  <c r="L170" i="3" s="1"/>
  <c r="L316" i="3"/>
  <c r="N336" i="3"/>
  <c r="N335" i="3" s="1"/>
  <c r="N334" i="3" s="1"/>
  <c r="N333" i="3" s="1"/>
  <c r="N332" i="3" s="1"/>
  <c r="N331" i="3" s="1"/>
  <c r="L336" i="3"/>
  <c r="L335" i="3" s="1"/>
  <c r="L334" i="3" s="1"/>
  <c r="L333" i="3" s="1"/>
  <c r="L332" i="3" s="1"/>
  <c r="L331" i="3" s="1"/>
  <c r="M336" i="3"/>
  <c r="M335" i="3" s="1"/>
  <c r="M334" i="3" s="1"/>
  <c r="M333" i="3" s="1"/>
  <c r="M332" i="3" s="1"/>
  <c r="M331" i="3" s="1"/>
  <c r="N380" i="3"/>
  <c r="N379" i="3" s="1"/>
  <c r="N378" i="3" s="1"/>
  <c r="N377" i="3" s="1"/>
  <c r="N452" i="3"/>
  <c r="N623" i="3"/>
  <c r="N622" i="3" s="1"/>
  <c r="M569" i="3"/>
  <c r="M568" i="3" s="1"/>
  <c r="L146" i="24"/>
  <c r="M279" i="24"/>
  <c r="M595" i="24"/>
  <c r="K130" i="24"/>
  <c r="K129" i="24" s="1"/>
  <c r="K128" i="24" s="1"/>
  <c r="K127" i="24" s="1"/>
  <c r="K448" i="24"/>
  <c r="J105" i="24"/>
  <c r="J146" i="24"/>
  <c r="K105" i="24"/>
  <c r="M146" i="24"/>
  <c r="K146" i="24"/>
  <c r="N507" i="3"/>
  <c r="N506" i="3" s="1"/>
  <c r="N505" i="3" s="1"/>
  <c r="N498" i="3" s="1"/>
  <c r="L534" i="3"/>
  <c r="L533" i="3" s="1"/>
  <c r="L532" i="3" s="1"/>
  <c r="K317" i="3"/>
  <c r="N525" i="3"/>
  <c r="N524" i="3" s="1"/>
  <c r="N523" i="3" s="1"/>
  <c r="N522" i="3" s="1"/>
  <c r="L232" i="3"/>
  <c r="L231" i="3" s="1"/>
  <c r="N603" i="3"/>
  <c r="N602" i="3" s="1"/>
  <c r="N601" i="3" s="1"/>
  <c r="N600" i="3" s="1"/>
  <c r="N599" i="3" s="1"/>
  <c r="L198" i="3"/>
  <c r="L197" i="3" s="1"/>
  <c r="L196" i="3" s="1"/>
  <c r="L195" i="3" s="1"/>
  <c r="L194" i="3" s="1"/>
  <c r="L193" i="3" s="1"/>
  <c r="L192" i="3" s="1"/>
  <c r="L68" i="3"/>
  <c r="L62" i="3" s="1"/>
  <c r="L61" i="3" s="1"/>
  <c r="N52" i="3"/>
  <c r="N51" i="3" s="1"/>
  <c r="N50" i="3" s="1"/>
  <c r="M196" i="3"/>
  <c r="N215" i="3"/>
  <c r="N214" i="3" s="1"/>
  <c r="N213" i="3" s="1"/>
  <c r="L215" i="3"/>
  <c r="L214" i="3" s="1"/>
  <c r="L213" i="3" s="1"/>
  <c r="N491" i="3"/>
  <c r="M491" i="3"/>
  <c r="M485" i="3" s="1"/>
  <c r="M484" i="3" s="1"/>
  <c r="M469" i="3" s="1"/>
  <c r="L507" i="3"/>
  <c r="L506" i="3" s="1"/>
  <c r="L505" i="3" s="1"/>
  <c r="L498" i="3" s="1"/>
  <c r="M507" i="3"/>
  <c r="M506" i="3" s="1"/>
  <c r="M505" i="3" s="1"/>
  <c r="M498" i="3" s="1"/>
  <c r="M215" i="3"/>
  <c r="M214" i="3" s="1"/>
  <c r="M213" i="3" s="1"/>
  <c r="N249" i="3"/>
  <c r="N248" i="3" s="1"/>
  <c r="N247" i="3" s="1"/>
  <c r="L282" i="3"/>
  <c r="L281" i="3" s="1"/>
  <c r="L366" i="3"/>
  <c r="M623" i="3"/>
  <c r="M622" i="3" s="1"/>
  <c r="L525" i="3"/>
  <c r="L524" i="3" s="1"/>
  <c r="L523" i="3" s="1"/>
  <c r="L522" i="3" s="1"/>
  <c r="M282" i="3"/>
  <c r="M281" i="3" s="1"/>
  <c r="K636" i="3"/>
  <c r="J636" i="3" s="1"/>
  <c r="M527" i="3"/>
  <c r="M526" i="3" s="1"/>
  <c r="N33" i="3"/>
  <c r="M232" i="3"/>
  <c r="M231" i="3" s="1"/>
  <c r="M207" i="3"/>
  <c r="M206" i="3" s="1"/>
  <c r="M205" i="3" s="1"/>
  <c r="M535" i="3"/>
  <c r="M534" i="3" s="1"/>
  <c r="M533" i="3" s="1"/>
  <c r="M532" i="3" s="1"/>
  <c r="N178" i="3"/>
  <c r="N174" i="3" s="1"/>
  <c r="N170" i="3" s="1"/>
  <c r="N282" i="3"/>
  <c r="N281" i="3" s="1"/>
  <c r="L300" i="3"/>
  <c r="L299" i="3" s="1"/>
  <c r="L298" i="3" s="1"/>
  <c r="L297" i="3" s="1"/>
  <c r="L296" i="3" s="1"/>
  <c r="L295" i="3" s="1"/>
  <c r="L380" i="3"/>
  <c r="L379" i="3" s="1"/>
  <c r="L378" i="3" s="1"/>
  <c r="L377" i="3" s="1"/>
  <c r="M380" i="3"/>
  <c r="M379" i="3" s="1"/>
  <c r="M378" i="3" s="1"/>
  <c r="M377" i="3" s="1"/>
  <c r="M452" i="3"/>
  <c r="L485" i="3"/>
  <c r="L484" i="3" s="1"/>
  <c r="L469" i="3" s="1"/>
  <c r="N588" i="3"/>
  <c r="N587" i="3" s="1"/>
  <c r="N586" i="3" s="1"/>
  <c r="L640" i="3"/>
  <c r="L639" i="3" s="1"/>
  <c r="L638" i="3" s="1"/>
  <c r="L637" i="3" s="1"/>
  <c r="L636" i="3" s="1"/>
  <c r="N640" i="3"/>
  <c r="N639" i="3" s="1"/>
  <c r="N638" i="3" s="1"/>
  <c r="N637" i="3" s="1"/>
  <c r="N636" i="3" s="1"/>
  <c r="M235" i="24"/>
  <c r="M234" i="24" s="1"/>
  <c r="M233" i="24" s="1"/>
  <c r="M232" i="24" s="1"/>
  <c r="K235" i="24"/>
  <c r="K234" i="24" s="1"/>
  <c r="K233" i="24" s="1"/>
  <c r="K232" i="24" s="1"/>
  <c r="M371" i="24"/>
  <c r="M364" i="24" s="1"/>
  <c r="M363" i="24" s="1"/>
  <c r="M362" i="24" s="1"/>
  <c r="L235" i="24"/>
  <c r="L234" i="24" s="1"/>
  <c r="L233" i="24" s="1"/>
  <c r="L232" i="24" s="1"/>
  <c r="M531" i="24"/>
  <c r="M523" i="24" s="1"/>
  <c r="M515" i="24" s="1"/>
  <c r="J86" i="24"/>
  <c r="J84" i="24" s="1"/>
  <c r="K644" i="24"/>
  <c r="K628" i="24"/>
  <c r="K612" i="24"/>
  <c r="J235" i="24"/>
  <c r="J234" i="24" s="1"/>
  <c r="M172" i="24"/>
  <c r="M171" i="24" s="1"/>
  <c r="M170" i="24" s="1"/>
  <c r="M476" i="24"/>
  <c r="M468" i="24" s="1"/>
  <c r="K476" i="24"/>
  <c r="K468" i="24" s="1"/>
  <c r="M316" i="24"/>
  <c r="M315" i="24" s="1"/>
  <c r="L203" i="24"/>
  <c r="M27" i="24"/>
  <c r="J179" i="24"/>
  <c r="J172" i="24" s="1"/>
  <c r="I165" i="5"/>
  <c r="L68" i="5"/>
  <c r="L67" i="5" s="1"/>
  <c r="K39" i="5"/>
  <c r="L58" i="5"/>
  <c r="L57" i="5" s="1"/>
  <c r="L56" i="5" s="1"/>
  <c r="K58" i="5"/>
  <c r="K57" i="5" s="1"/>
  <c r="K56" i="5" s="1"/>
  <c r="L133" i="5"/>
  <c r="L132" i="5" s="1"/>
  <c r="L131" i="5" s="1"/>
  <c r="L119" i="5" s="1"/>
  <c r="L240" i="5"/>
  <c r="L239" i="5" s="1"/>
  <c r="L238" i="5" s="1"/>
  <c r="L237" i="5" s="1"/>
  <c r="L236" i="5" s="1"/>
  <c r="L308" i="5"/>
  <c r="L307" i="5" s="1"/>
  <c r="L423" i="5"/>
  <c r="J434" i="5"/>
  <c r="J433" i="5" s="1"/>
  <c r="J432" i="5" s="1"/>
  <c r="J431" i="5" s="1"/>
  <c r="J430" i="5" s="1"/>
  <c r="J408" i="5" s="1"/>
  <c r="I482" i="5"/>
  <c r="I481" i="5" s="1"/>
  <c r="I480" i="5" s="1"/>
  <c r="I479" i="5" s="1"/>
  <c r="I478" i="5" s="1"/>
  <c r="I353" i="5"/>
  <c r="I352" i="5" s="1"/>
  <c r="I351" i="5" s="1"/>
  <c r="J393" i="5"/>
  <c r="J392" i="5" s="1"/>
  <c r="J340" i="5" s="1"/>
  <c r="K381" i="5"/>
  <c r="K165" i="5"/>
  <c r="L354" i="5"/>
  <c r="L353" i="5" s="1"/>
  <c r="L352" i="5" s="1"/>
  <c r="L351" i="5" s="1"/>
  <c r="L340" i="5" s="1"/>
  <c r="I446" i="5"/>
  <c r="I439" i="5" s="1"/>
  <c r="L446" i="5"/>
  <c r="I280" i="5"/>
  <c r="I279" i="5" s="1"/>
  <c r="I251" i="5" s="1"/>
  <c r="J58" i="5"/>
  <c r="J57" i="5" s="1"/>
  <c r="J56" i="5" s="1"/>
  <c r="I74" i="5"/>
  <c r="I68" i="5" s="1"/>
  <c r="I67" i="5" s="1"/>
  <c r="K74" i="5"/>
  <c r="K68" i="5" s="1"/>
  <c r="K67" i="5" s="1"/>
  <c r="J93" i="5"/>
  <c r="J92" i="5" s="1"/>
  <c r="K93" i="5"/>
  <c r="K92" i="5" s="1"/>
  <c r="I203" i="5"/>
  <c r="I199" i="5" s="1"/>
  <c r="I198" i="5" s="1"/>
  <c r="L203" i="5"/>
  <c r="L199" i="5" s="1"/>
  <c r="L198" i="5" s="1"/>
  <c r="L159" i="5" s="1"/>
  <c r="K203" i="5"/>
  <c r="K199" i="5" s="1"/>
  <c r="K198" i="5" s="1"/>
  <c r="I423" i="5"/>
  <c r="J502" i="5"/>
  <c r="K354" i="5"/>
  <c r="K353" i="5" s="1"/>
  <c r="K352" i="5" s="1"/>
  <c r="K351" i="5" s="1"/>
  <c r="K340" i="5" s="1"/>
  <c r="I502" i="5"/>
  <c r="I146" i="5"/>
  <c r="I145" i="5" s="1"/>
  <c r="I144" i="5" s="1"/>
  <c r="M98" i="3"/>
  <c r="M87" i="3"/>
  <c r="M86" i="3" s="1"/>
  <c r="L108" i="3"/>
  <c r="L107" i="3" s="1"/>
  <c r="K108" i="3"/>
  <c r="L250" i="3"/>
  <c r="L248" i="3"/>
  <c r="L247" i="3" s="1"/>
  <c r="L245" i="3" s="1"/>
  <c r="L551" i="3"/>
  <c r="L550" i="3" s="1"/>
  <c r="L549" i="3" s="1"/>
  <c r="L548" i="3" s="1"/>
  <c r="L552" i="3"/>
  <c r="N88" i="3"/>
  <c r="N87" i="3"/>
  <c r="N86" i="3" s="1"/>
  <c r="M366" i="3"/>
  <c r="M360" i="3" s="1"/>
  <c r="M359" i="3" s="1"/>
  <c r="M358" i="3" s="1"/>
  <c r="M351" i="3" s="1"/>
  <c r="M350" i="3" s="1"/>
  <c r="M349" i="3" s="1"/>
  <c r="N366" i="3"/>
  <c r="N360" i="3" s="1"/>
  <c r="N359" i="3" s="1"/>
  <c r="N358" i="3" s="1"/>
  <c r="N351" i="3" s="1"/>
  <c r="N350" i="3" s="1"/>
  <c r="L360" i="3"/>
  <c r="L359" i="3" s="1"/>
  <c r="L358" i="3" s="1"/>
  <c r="L351" i="3" s="1"/>
  <c r="K521" i="3"/>
  <c r="K467" i="3" s="1"/>
  <c r="L33" i="3"/>
  <c r="N551" i="3"/>
  <c r="N550" i="3" s="1"/>
  <c r="N549" i="3" s="1"/>
  <c r="N548" i="3" s="1"/>
  <c r="K358" i="3"/>
  <c r="K249" i="3"/>
  <c r="K248" i="3" s="1"/>
  <c r="K247" i="3" s="1"/>
  <c r="K211" i="3" s="1"/>
  <c r="N232" i="3"/>
  <c r="N231" i="3" s="1"/>
  <c r="L590" i="3"/>
  <c r="L589" i="3" s="1"/>
  <c r="L588" i="3" s="1"/>
  <c r="L587" i="3" s="1"/>
  <c r="L586" i="3" s="1"/>
  <c r="L580" i="3" s="1"/>
  <c r="L579" i="3" s="1"/>
  <c r="N535" i="3"/>
  <c r="N534" i="3" s="1"/>
  <c r="N533" i="3" s="1"/>
  <c r="N532" i="3" s="1"/>
  <c r="N569" i="3"/>
  <c r="N568" i="3" s="1"/>
  <c r="N580" i="3"/>
  <c r="N579" i="3" s="1"/>
  <c r="M588" i="3"/>
  <c r="M587" i="3" s="1"/>
  <c r="M586" i="3" s="1"/>
  <c r="M580" i="3" s="1"/>
  <c r="M579" i="3" s="1"/>
  <c r="L623" i="3"/>
  <c r="L622" i="3" s="1"/>
  <c r="L399" i="3"/>
  <c r="L398" i="3" s="1"/>
  <c r="K279" i="24"/>
  <c r="L371" i="24"/>
  <c r="L364" i="24" s="1"/>
  <c r="L363" i="24" s="1"/>
  <c r="L362" i="24" s="1"/>
  <c r="J531" i="24"/>
  <c r="L531" i="24"/>
  <c r="L523" i="24" s="1"/>
  <c r="L515" i="24" s="1"/>
  <c r="J644" i="24"/>
  <c r="L644" i="24"/>
  <c r="J628" i="24"/>
  <c r="L628" i="24"/>
  <c r="J612" i="24"/>
  <c r="L612" i="24"/>
  <c r="M130" i="24"/>
  <c r="M129" i="24" s="1"/>
  <c r="M128" i="24" s="1"/>
  <c r="M127" i="24" s="1"/>
  <c r="K371" i="24"/>
  <c r="K364" i="24" s="1"/>
  <c r="K363" i="24" s="1"/>
  <c r="K362" i="24" s="1"/>
  <c r="M448" i="24"/>
  <c r="M447" i="24" s="1"/>
  <c r="M446" i="24" s="1"/>
  <c r="K531" i="24"/>
  <c r="M644" i="24"/>
  <c r="M628" i="24"/>
  <c r="M612" i="24"/>
  <c r="J315" i="24"/>
  <c r="L595" i="24"/>
  <c r="J260" i="24"/>
  <c r="J259" i="24" s="1"/>
  <c r="J258" i="24" s="1"/>
  <c r="J203" i="24"/>
  <c r="K260" i="24"/>
  <c r="K259" i="24" s="1"/>
  <c r="K258" i="24" s="1"/>
  <c r="K316" i="24"/>
  <c r="K315" i="24" s="1"/>
  <c r="K523" i="24"/>
  <c r="K515" i="24" s="1"/>
  <c r="L27" i="24"/>
  <c r="L26" i="24" s="1"/>
  <c r="K595" i="24"/>
  <c r="J417" i="24"/>
  <c r="K447" i="24"/>
  <c r="K446" i="24" s="1"/>
  <c r="J595" i="24"/>
  <c r="J159" i="5"/>
  <c r="K446" i="5"/>
  <c r="K439" i="5" s="1"/>
  <c r="K411" i="5"/>
  <c r="K410" i="5" s="1"/>
  <c r="K409" i="5" s="1"/>
  <c r="K408" i="5" s="1"/>
  <c r="I39" i="5"/>
  <c r="L411" i="5"/>
  <c r="L410" i="5" s="1"/>
  <c r="L409" i="5" s="1"/>
  <c r="L408" i="5" s="1"/>
  <c r="L439" i="5"/>
  <c r="L280" i="5"/>
  <c r="L279" i="5" s="1"/>
  <c r="L224" i="5"/>
  <c r="I344" i="5"/>
  <c r="I343" i="5" s="1"/>
  <c r="I342" i="5" s="1"/>
  <c r="I341" i="5" s="1"/>
  <c r="I340" i="5" s="1"/>
  <c r="I411" i="5"/>
  <c r="I410" i="5" s="1"/>
  <c r="I409" i="5" s="1"/>
  <c r="I408" i="5" s="1"/>
  <c r="I386" i="5"/>
  <c r="I385" i="5" s="1"/>
  <c r="I384" i="5" s="1"/>
  <c r="I383" i="5" s="1"/>
  <c r="I382" i="5" s="1"/>
  <c r="J523" i="24"/>
  <c r="J515" i="24" s="1"/>
  <c r="K27" i="24"/>
  <c r="K26" i="24" s="1"/>
  <c r="K417" i="24"/>
  <c r="M602" i="3"/>
  <c r="M601" i="3" s="1"/>
  <c r="M600" i="3" s="1"/>
  <c r="M599" i="3" s="1"/>
  <c r="K522" i="3"/>
  <c r="J395" i="24"/>
  <c r="L136" i="3"/>
  <c r="L129" i="3" s="1"/>
  <c r="M136" i="3"/>
  <c r="M178" i="3"/>
  <c r="M174" i="3" s="1"/>
  <c r="M170" i="3" s="1"/>
  <c r="L308" i="3"/>
  <c r="N316" i="3"/>
  <c r="N308" i="3" s="1"/>
  <c r="M316" i="3"/>
  <c r="L452" i="3"/>
  <c r="N485" i="3"/>
  <c r="N484" i="3" s="1"/>
  <c r="N469" i="3" s="1"/>
  <c r="N468" i="3" s="1"/>
  <c r="L603" i="3"/>
  <c r="L602" i="3" s="1"/>
  <c r="L601" i="3" s="1"/>
  <c r="L600" i="3" s="1"/>
  <c r="L599" i="3" s="1"/>
  <c r="L87" i="3"/>
  <c r="L86" i="3" s="1"/>
  <c r="N136" i="3"/>
  <c r="M249" i="3"/>
  <c r="M248" i="3" s="1"/>
  <c r="M247" i="3" s="1"/>
  <c r="J446" i="5"/>
  <c r="J439" i="5" s="1"/>
  <c r="J71" i="24"/>
  <c r="L130" i="24"/>
  <c r="L129" i="24" s="1"/>
  <c r="L128" i="24" s="1"/>
  <c r="L127" i="24" s="1"/>
  <c r="K179" i="24"/>
  <c r="K172" i="24" s="1"/>
  <c r="K171" i="24" s="1"/>
  <c r="K170" i="24" s="1"/>
  <c r="L179" i="24"/>
  <c r="L172" i="24" s="1"/>
  <c r="J371" i="24"/>
  <c r="J364" i="24" s="1"/>
  <c r="J363" i="24" s="1"/>
  <c r="J362" i="24" s="1"/>
  <c r="L27" i="3" l="1"/>
  <c r="K24" i="5"/>
  <c r="L251" i="5"/>
  <c r="J251" i="5"/>
  <c r="M27" i="3"/>
  <c r="I224" i="5"/>
  <c r="N62" i="3"/>
  <c r="N61" i="3" s="1"/>
  <c r="J233" i="24"/>
  <c r="J232" i="24" s="1"/>
  <c r="L171" i="24"/>
  <c r="L170" i="24" s="1"/>
  <c r="M26" i="24"/>
  <c r="L397" i="3"/>
  <c r="L396" i="3" s="1"/>
  <c r="L395" i="3" s="1"/>
  <c r="L394" i="3" s="1"/>
  <c r="M308" i="3"/>
  <c r="K17" i="3"/>
  <c r="N349" i="3"/>
  <c r="M195" i="3"/>
  <c r="M194" i="3" s="1"/>
  <c r="M193" i="3" s="1"/>
  <c r="M192" i="3" s="1"/>
  <c r="J556" i="24"/>
  <c r="E18" i="11"/>
  <c r="E46" i="11"/>
  <c r="C46" i="11"/>
  <c r="C18" i="11"/>
  <c r="L212" i="3"/>
  <c r="L211" i="3" s="1"/>
  <c r="J24" i="5"/>
  <c r="J15" i="5" s="1"/>
  <c r="J14" i="5" s="1"/>
  <c r="K159" i="5"/>
  <c r="M468" i="3"/>
  <c r="K556" i="24"/>
  <c r="K555" i="24" s="1"/>
  <c r="L556" i="24"/>
  <c r="L555" i="24" s="1"/>
  <c r="M25" i="24"/>
  <c r="L521" i="3"/>
  <c r="N27" i="3"/>
  <c r="M556" i="24"/>
  <c r="M555" i="24" s="1"/>
  <c r="J171" i="24"/>
  <c r="J170" i="24" s="1"/>
  <c r="L468" i="3"/>
  <c r="N129" i="3"/>
  <c r="N212" i="3"/>
  <c r="N211" i="3" s="1"/>
  <c r="M212" i="3"/>
  <c r="M211" i="3" s="1"/>
  <c r="N521" i="3"/>
  <c r="N467" i="3" s="1"/>
  <c r="L18" i="3"/>
  <c r="M521" i="3"/>
  <c r="M467" i="3" s="1"/>
  <c r="L350" i="3"/>
  <c r="L424" i="3"/>
  <c r="L423" i="3" s="1"/>
  <c r="K25" i="24"/>
  <c r="K14" i="24" s="1"/>
  <c r="I24" i="5"/>
  <c r="L24" i="5"/>
  <c r="L15" i="5" s="1"/>
  <c r="L14" i="5" s="1"/>
  <c r="I159" i="5"/>
  <c r="M129" i="3"/>
  <c r="M18" i="3" s="1"/>
  <c r="J358" i="3"/>
  <c r="K351" i="3"/>
  <c r="J555" i="24"/>
  <c r="J26" i="24"/>
  <c r="J25" i="24" s="1"/>
  <c r="L25" i="24"/>
  <c r="L14" i="24" s="1"/>
  <c r="K15" i="5"/>
  <c r="K14" i="5" s="1"/>
  <c r="J14" i="24" l="1"/>
  <c r="M14" i="24"/>
  <c r="I15" i="5"/>
  <c r="I14" i="5" s="1"/>
  <c r="L467" i="3"/>
  <c r="N18" i="3"/>
  <c r="N17" i="3" s="1"/>
  <c r="N16" i="3" s="1"/>
  <c r="L17" i="3"/>
  <c r="M17" i="3"/>
  <c r="M16" i="3" s="1"/>
  <c r="L349" i="3"/>
  <c r="J351" i="3"/>
  <c r="K349" i="3"/>
  <c r="K16" i="3" s="1"/>
  <c r="L16" i="3" l="1"/>
</calcChain>
</file>

<file path=xl/sharedStrings.xml><?xml version="1.0" encoding="utf-8"?>
<sst xmlns="http://schemas.openxmlformats.org/spreadsheetml/2006/main" count="7392" uniqueCount="779">
  <si>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</si>
  <si>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</si>
  <si>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</si>
  <si>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</si>
  <si>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>Андреевское сельское поселение</t>
  </si>
  <si>
    <t>Большеигнатовское сельское поселение</t>
  </si>
  <si>
    <t>Вармазейское сельское поселение</t>
  </si>
  <si>
    <t>Горское сельское поселение</t>
  </si>
  <si>
    <t>Киржеманское сельское поселение</t>
  </si>
  <si>
    <t>Кучкаевское сельское поселение</t>
  </si>
  <si>
    <t>Новобаевское сельское поселение</t>
  </si>
  <si>
    <t>Новокачаевское сельское поселение</t>
  </si>
  <si>
    <t>Протасовское сельское поселение</t>
  </si>
  <si>
    <t>Спасское сельское поселение</t>
  </si>
  <si>
    <t>Старочамзинское сельское поселение</t>
  </si>
  <si>
    <t>Чукальское сельское поселение</t>
  </si>
  <si>
    <t>Итого по поселениям:</t>
  </si>
  <si>
    <t xml:space="preserve">Наименование </t>
  </si>
  <si>
    <t>Наименование сельских поселений</t>
  </si>
  <si>
    <t>Код</t>
  </si>
  <si>
    <t>000 01 02 00 00 00 0000 000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</si>
  <si>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</si>
  <si>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</si>
  <si>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</si>
  <si>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</si>
  <si>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</si>
  <si>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</si>
  <si>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</si>
  <si>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</si>
  <si>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Кредиты кредитных организаций в валюте Российской Федерации</t>
  </si>
  <si>
    <t>000 01 02 00 00 00 0000 700</t>
  </si>
  <si>
    <t>Фонд оплаты труда государственных (муниципальных) органов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</si>
  <si>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</si>
  <si>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</si>
  <si>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</si>
  <si>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</si>
  <si>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</si>
  <si>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</si>
  <si>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</si>
  <si>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</si>
  <si>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</si>
  <si>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</si>
  <si>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</si>
  <si>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</si>
  <si>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</si>
  <si>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</si>
  <si>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</si>
  <si>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</si>
  <si>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</si>
  <si>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</si>
  <si>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</si>
  <si>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</si>
  <si>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</si>
  <si>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</si>
  <si>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</si>
  <si>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</si>
  <si>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</si>
  <si>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000 01 06 05 02 00 2600 640</t>
  </si>
  <si>
    <t>Централизованные бухгалтерии</t>
  </si>
  <si>
    <t xml:space="preserve">                                                                                                                                           тыс.руб.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</si>
  <si>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</si>
  <si>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000 01 06 05 02 05 2600 640</t>
  </si>
  <si>
    <t>000 01 06 05 00 00 2600 500</t>
  </si>
  <si>
    <t>Предоставление бюджетных кредитов внутри страны в валюте Российской Федерации</t>
  </si>
  <si>
    <t>000 01 06 05 02 05 2600 540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</si>
  <si>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</si>
  <si>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</si>
  <si>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</si>
  <si>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</si>
  <si>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Итого источников внутреннего финансирования дефицита республиканского бюджета</t>
  </si>
  <si>
    <t>Привлечение средств</t>
  </si>
  <si>
    <t>Погашение основной суммы задолженности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</si>
  <si>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</si>
  <si>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</si>
  <si>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</si>
  <si>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</si>
  <si>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</si>
  <si>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</si>
  <si>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</si>
  <si>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</si>
  <si>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</si>
  <si>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</si>
  <si>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</si>
  <si>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</si>
  <si>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</si>
  <si>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</si>
  <si>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</si>
  <si>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</si>
  <si>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</si>
  <si>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</si>
  <si>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</si>
  <si>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</si>
  <si>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</si>
  <si>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</si>
  <si>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2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</si>
  <si>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</si>
  <si>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</si>
  <si>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</si>
  <si>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</si>
  <si>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</si>
  <si>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</si>
  <si>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</si>
  <si>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</si>
  <si>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</si>
  <si>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</si>
  <si>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</si>
  <si>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</si>
  <si>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</si>
  <si>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</si>
  <si>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</si>
  <si>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</si>
  <si>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</si>
  <si>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</si>
  <si>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</si>
  <si>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</si>
  <si>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</si>
  <si>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</si>
  <si>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</si>
  <si>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</si>
  <si>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</si>
  <si>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</si>
  <si>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</si>
  <si>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17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</si>
  <si>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</si>
  <si>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</si>
  <si>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</si>
  <si>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</si>
  <si>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</si>
  <si>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</si>
  <si>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</si>
  <si>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</si>
  <si>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</si>
  <si>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</si>
  <si>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</si>
  <si>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</si>
  <si>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</si>
  <si>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</si>
  <si>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</si>
  <si>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</si>
  <si>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</si>
  <si>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</si>
  <si>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</si>
  <si>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</si>
  <si>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</si>
  <si>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</si>
  <si>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</si>
  <si>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</si>
  <si>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</si>
  <si>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7602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</si>
  <si>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</si>
  <si>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</si>
  <si>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</si>
  <si>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</si>
  <si>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</si>
  <si>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</si>
  <si>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</si>
  <si>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</si>
  <si>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</si>
  <si>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</si>
  <si>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</si>
  <si>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</si>
  <si>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</si>
  <si>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</si>
  <si>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</si>
  <si>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</si>
  <si>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</si>
  <si>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</si>
  <si>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</si>
  <si>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</si>
  <si>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</si>
  <si>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</si>
  <si>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</si>
  <si>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</si>
  <si>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</si>
  <si>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</si>
  <si>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</si>
  <si>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сумма, тыс.руб.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</si>
  <si>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</si>
  <si>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</si>
  <si>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</si>
  <si>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</si>
  <si>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</si>
  <si>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</si>
  <si>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</si>
  <si>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</si>
  <si>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</si>
  <si>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</si>
  <si>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 xml:space="preserve">                                                  Приложение  6</t>
  </si>
  <si>
    <t>Приложение  7</t>
  </si>
  <si>
    <t>Приложение 10</t>
  </si>
  <si>
    <t xml:space="preserve">000 01 03 00 00 00 0000 000 </t>
  </si>
  <si>
    <t xml:space="preserve">000 01 03 01 00 00 0000 000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</si>
  <si>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</si>
  <si>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</si>
  <si>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</si>
  <si>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</si>
  <si>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</si>
  <si>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</si>
  <si>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</si>
  <si>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</si>
  <si>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</si>
  <si>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</si>
  <si>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</si>
  <si>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</si>
  <si>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</si>
  <si>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>Получение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</si>
  <si>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000 01 03 01 00 00 0000 700 </t>
  </si>
  <si>
    <t xml:space="preserve">000 01 03 01 00 05 0000 710 </t>
  </si>
  <si>
    <t>Получение бюджетных кредитов от  других бюджетов бюджетной системы Российской Федерации  бюджетами муниципальных районов в валюте Российской Федерации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</si>
  <si>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</si>
  <si>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</si>
  <si>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</si>
  <si>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</si>
  <si>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</si>
  <si>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</si>
  <si>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</si>
  <si>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</si>
  <si>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</si>
  <si>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</si>
  <si>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 xml:space="preserve">«О бюджете  Большеигнатовского муниципального  района  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</si>
  <si>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</si>
  <si>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</si>
  <si>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</si>
  <si>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</si>
  <si>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</si>
  <si>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</si>
  <si>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Основное мероприятие "Развитие инфраструктуры информационного общества в Большеигнатовском муниципальном районе"</t>
  </si>
  <si>
    <t>Мероприятия в области формирования информационного общества</t>
  </si>
  <si>
    <t>18 0</t>
  </si>
  <si>
    <t>18 0 01</t>
  </si>
  <si>
    <t>18 0 01 42070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</si>
  <si>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</si>
  <si>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</si>
  <si>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</si>
  <si>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Муниципальное казенное  архивное учреждение "Обьединенный  межведомственный архив документов  по личному составу"</t>
  </si>
  <si>
    <t>12</t>
  </si>
  <si>
    <t>02 1 02</t>
  </si>
  <si>
    <t>02 2 03</t>
  </si>
  <si>
    <t>02 2 03  42110</t>
  </si>
  <si>
    <t>02 2 01 61120</t>
  </si>
  <si>
    <t>02 1  05</t>
  </si>
  <si>
    <t>02 1  05 42220</t>
  </si>
  <si>
    <t>22 0</t>
  </si>
  <si>
    <t>02 3 01</t>
  </si>
  <si>
    <t>02 3 01 77180</t>
  </si>
  <si>
    <t>Финансовое управление администрации Большеигнатовского  муниципального района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</si>
  <si>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</si>
  <si>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</si>
  <si>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</si>
  <si>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</si>
  <si>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</si>
  <si>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</si>
  <si>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</si>
  <si>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</si>
  <si>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</si>
  <si>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</si>
  <si>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</si>
  <si>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</si>
  <si>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</si>
  <si>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>2017 год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</si>
  <si>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</si>
  <si>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</si>
  <si>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</si>
  <si>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</si>
  <si>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</si>
  <si>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</si>
  <si>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</si>
  <si>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</si>
  <si>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</si>
  <si>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</si>
  <si>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</si>
  <si>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</si>
  <si>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</si>
  <si>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</si>
  <si>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>муниципального района Республики Мордовия</t>
  </si>
  <si>
    <t xml:space="preserve">                  к проекту  решения Совета депутатов  Большеигнатовского                                                                                                                                                                                               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</si>
  <si>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</si>
  <si>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</si>
  <si>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района Республики Мордовия</t>
  </si>
  <si>
    <t>13 0 01</t>
  </si>
  <si>
    <t>02 2 03 42110</t>
  </si>
  <si>
    <t>02 1 05</t>
  </si>
  <si>
    <t>02 1 05 42220</t>
  </si>
  <si>
    <t>Погашение  кредитов предоставленных кредитными организациями  в валюте Российской Федерации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</si>
  <si>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</si>
  <si>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>000 01 02 00 00 00 0000 800</t>
  </si>
  <si>
    <t>000 01 02 00 00 05 0000 810</t>
  </si>
  <si>
    <t>000 01 00 00 00 00 0000 000</t>
  </si>
  <si>
    <t>ИСТОЧНИКИ  ВНУТРЕННЕГО ФИНАНСИРОВАНИЯ ДЕФИЦИТА  БЮДЖЕТА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</si>
  <si>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 в валюте Российской Федерации </t>
  </si>
  <si>
    <t xml:space="preserve">000 01 00 00 00 00 0000 000 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</si>
  <si>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</si>
  <si>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</si>
  <si>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</si>
  <si>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</si>
  <si>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</si>
  <si>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</si>
  <si>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</si>
  <si>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</si>
  <si>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</si>
  <si>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</si>
  <si>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</si>
  <si>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</si>
  <si>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</si>
  <si>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</si>
  <si>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</si>
  <si>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</si>
  <si>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</si>
  <si>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</si>
  <si>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</si>
  <si>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</si>
  <si>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</si>
  <si>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</si>
  <si>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</si>
  <si>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</si>
  <si>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</si>
  <si>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</si>
  <si>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</si>
  <si>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</si>
  <si>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</si>
  <si>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</si>
  <si>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</si>
  <si>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</si>
  <si>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</si>
  <si>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</si>
  <si>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</si>
  <si>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</si>
  <si>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</si>
  <si>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</si>
  <si>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</si>
  <si>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</si>
  <si>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</si>
  <si>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</si>
  <si>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</si>
  <si>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</si>
  <si>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</si>
  <si>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</si>
  <si>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</si>
  <si>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</si>
  <si>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</si>
  <si>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2020 год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</si>
  <si>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</si>
  <si>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</si>
  <si>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</si>
  <si>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</si>
  <si>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</si>
  <si>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</si>
  <si>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</si>
  <si>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</si>
  <si>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</si>
  <si>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</si>
  <si>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</si>
  <si>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Муниципальная программа "Развитие транспортной системы и дорожного хозяйства на 2016-2022 годы"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</si>
  <si>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</si>
  <si>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</si>
  <si>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</si>
  <si>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</si>
  <si>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</si>
  <si>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</si>
  <si>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</si>
  <si>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</si>
  <si>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</si>
  <si>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</si>
  <si>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</si>
  <si>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</si>
  <si>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</si>
  <si>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</si>
  <si>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</si>
  <si>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</si>
  <si>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</si>
  <si>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</si>
  <si>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</si>
  <si>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</si>
  <si>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</si>
  <si>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</si>
  <si>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36 0 47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</si>
  <si>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</si>
  <si>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</si>
  <si>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</si>
  <si>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</si>
  <si>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</si>
  <si>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Приложение 11</t>
  </si>
  <si>
    <t>Приложение 13</t>
  </si>
  <si>
    <t>Приложение  8</t>
  </si>
  <si>
    <t>2021 год</t>
  </si>
  <si>
    <t>89 1 00 59304</t>
  </si>
  <si>
    <t xml:space="preserve">89 1 00 59303 </t>
  </si>
  <si>
    <t>Основное мероприятие "Функционирование Интерне-сайта и технической поддержки органов местного самоуправления Большеигнатовского муниципального района</t>
  </si>
  <si>
    <t>18 0 02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</si>
  <si>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</si>
  <si>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</si>
  <si>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</si>
  <si>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</si>
  <si>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</si>
  <si>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</si>
  <si>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</si>
  <si>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</si>
  <si>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</si>
  <si>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</si>
  <si>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</si>
  <si>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</si>
  <si>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</si>
  <si>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</si>
  <si>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Основное мероприятие "Функционирование Интернет-сайта и технической поддержки органов местного самоуправления Большеигнатовского муниципального района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</si>
  <si>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</si>
  <si>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</si>
  <si>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</si>
  <si>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</si>
  <si>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</si>
  <si>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</si>
  <si>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</si>
  <si>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</si>
  <si>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</si>
  <si>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</si>
  <si>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</si>
  <si>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</si>
  <si>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</si>
  <si>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</si>
  <si>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</si>
  <si>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</si>
  <si>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</si>
  <si>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</si>
  <si>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</si>
  <si>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</si>
  <si>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</si>
  <si>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</si>
  <si>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</si>
  <si>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</si>
  <si>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</si>
  <si>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</si>
  <si>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</si>
  <si>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</si>
  <si>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</si>
  <si>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</si>
  <si>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</si>
  <si>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</si>
  <si>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</si>
  <si>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</si>
  <si>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>Погашение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</si>
  <si>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000 01 03 01 00 00 0000 800 </t>
  </si>
  <si>
    <t xml:space="preserve">000 01 03 01 00 05 0000 810 </t>
  </si>
  <si>
    <t>Обеспечение проведения выборов и референдумов</t>
  </si>
  <si>
    <t>Республики Мордовия на 2020 год и плановый период 2021 и 2022 годов"</t>
  </si>
  <si>
    <t>2022 год</t>
  </si>
  <si>
    <t>муниципального района   Республики Мордовия  на 2020  год  и на плановый период 2021 и 2022 годов</t>
  </si>
  <si>
    <t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на 2020 год и на плановый период 2021 и 2022 годов</t>
  </si>
  <si>
    <t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на 2020 год  и на плановый период 2021 и 2022 годов</t>
  </si>
  <si>
    <t>Источники внутреннего финансирования дефицита бюджета Большеигнатовского муниципального района Республики Мордовия на 2020 год  и на плановый период 2021 и 2022 годов</t>
  </si>
  <si>
    <t>Программа «Развитие муниципальной службы в Большеигнатовском муниципальном районе(2015-2022 годы)»</t>
  </si>
  <si>
    <t>Муниципальная программа Большеигнатовского муниципального района "Формирование информационного общества в период до 2023 года"</t>
  </si>
  <si>
    <t>Муниципальная программа "Содействие занятости населения Большеигнатовского муниципального района на 2015-2022 годы"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</si>
  <si>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2013-2022 годы"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</si>
  <si>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</si>
  <si>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"Развитие культуры и туризма  Большеигнатовского муниципального района на 2016-2022 годы</t>
  </si>
  <si>
    <t>Подпрограмма «Обеспечение жильем молодых семей Большеигнатовского муниципального района на 2015-2022 годы»</t>
  </si>
  <si>
    <t>Муниципальная программа «Развитие образования в Большеигнатовском муниципальном районе  Республики Мордовия на 2015-2022 годы"</t>
  </si>
  <si>
    <t>Муниципальная программа "Социальная поддержка населения Большеигнатовского муниципального района на 2015-2022 годы"</t>
  </si>
  <si>
    <t>Муниципальная программа «Развитие муниципальной службы в Большеигнатовском муниципальном районе(2015-2022 годы)»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</si>
  <si>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</si>
  <si>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</si>
  <si>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2014-2022 годы"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</si>
  <si>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2015-2022 г."</t>
  </si>
  <si>
    <t xml:space="preserve">Подпрограмма "Развитие образования  в Большеигнатовском муниципальном районе РМ  на 2015-2022 годы и прочие мероприятия в области образования" </t>
  </si>
  <si>
    <t>Основное мероприятие "Одаренные дети на 2015-2022 годы"</t>
  </si>
  <si>
    <t>Муниципальная программа "Развитие культуры и туризма Большеигнатовского муниципального района на 2016-2022 годы"</t>
  </si>
  <si>
    <t>Муниципальная программа «Развитие физической культуры и спорта в Большеигнатовском муниципальном районе на 2016-2022 годы»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</si>
  <si>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2015 - 2022 годы" и прочие мероприятия в области образования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</si>
  <si>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2015-2022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</si>
  <si>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</si>
  <si>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</si>
  <si>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>65 2 00 77520</t>
  </si>
  <si>
    <t xml:space="preserve">89 1 00 77510 </t>
  </si>
  <si>
    <t xml:space="preserve">89 1 00 77540 </t>
  </si>
  <si>
    <t>89 1 00 77570</t>
  </si>
  <si>
    <t>89 1 00 77560</t>
  </si>
  <si>
    <t>02 3 02 77550</t>
  </si>
  <si>
    <t xml:space="preserve">89 1 00 77570 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</si>
  <si>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</si>
  <si>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</si>
  <si>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Муниципальная  программа  "Жилище" на  2015-2022 годы по Большеигнатовскому муниципальному району Республики Мордовия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</si>
  <si>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</si>
  <si>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</si>
  <si>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</si>
  <si>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</si>
  <si>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</si>
  <si>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</si>
  <si>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</si>
  <si>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</si>
  <si>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</si>
  <si>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</si>
  <si>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постановке на учет и учету граждан, имеющих право на получение жилищных субсидий в соответствии с Федеральным законом от 25 октября 2002 года № 125-ФЗ "О жилищных субсидиях гражданам, выезжающим из районов Крайнего Севера и приравненных к ним местностей"</t>
  </si>
  <si>
    <t xml:space="preserve">Резервный фонд администрации Большеигнатовского муниципального района </t>
  </si>
  <si>
    <t>Прочая закупка товаров, работ и услуг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</si>
  <si>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действий)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</si>
  <si>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студента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</si>
  <si>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</si>
  <si>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</si>
  <si>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</si>
  <si>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</si>
  <si>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</si>
  <si>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</si>
  <si>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</si>
  <si>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</si>
  <si>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18 0 02 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</si>
  <si>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</si>
  <si>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</si>
  <si>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</si>
  <si>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</si>
  <si>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</si>
  <si>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</si>
  <si>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</si>
  <si>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</si>
  <si>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</si>
  <si>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2015-2022 годы"</t>
  </si>
  <si>
    <t>02 2 02 77210</t>
  </si>
  <si>
    <t xml:space="preserve">к  решению Совета депутатов  Большеигнатовского </t>
  </si>
  <si>
    <t xml:space="preserve">к   решению  Совета депутатов  Большеигнатовского муниципального района    </t>
  </si>
  <si>
    <t>к   решению Совета депутатов</t>
  </si>
  <si>
    <t>к   решению  Совета депутатов</t>
  </si>
  <si>
    <t xml:space="preserve">к   решению Совета депутатов  Большеигнатовского 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</si>
  <si>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</si>
  <si>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</si>
  <si>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</si>
  <si>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</si>
  <si>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</si>
  <si>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</si>
  <si>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</si>
  <si>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</si>
  <si>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</si>
  <si>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</si>
  <si>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</si>
  <si>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</si>
  <si>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</si>
  <si>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</si>
  <si>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</si>
  <si>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</si>
  <si>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</si>
  <si>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</si>
  <si>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</si>
  <si>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</si>
  <si>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</si>
  <si>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</si>
  <si>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</si>
  <si>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</si>
  <si>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</si>
  <si>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</si>
  <si>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</si>
  <si>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</si>
  <si>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</si>
  <si>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</si>
  <si>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</si>
  <si>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</si>
  <si>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</si>
  <si>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</si>
  <si>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</si>
  <si>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</si>
  <si>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</si>
  <si>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</si>
  <si>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</si>
  <si>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</si>
  <si>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</si>
  <si>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</si>
  <si>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</si>
  <si>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</si>
  <si>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</si>
  <si>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</si>
  <si>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</si>
  <si>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</si>
  <si>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</si>
  <si>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</si>
  <si>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</si>
  <si>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</si>
  <si>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</si>
  <si>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Основное мероприятие " Развитие транспортной системы и дорожного хозяйства на 2016-2022 годы"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</si>
  <si>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</si>
  <si>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</si>
  <si>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</si>
  <si>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</si>
  <si>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</si>
  <si>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</si>
  <si>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</si>
  <si>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</si>
  <si>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</si>
  <si>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</si>
  <si>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</si>
  <si>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</si>
  <si>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</si>
  <si>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</si>
  <si>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образования»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</si>
  <si>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</si>
  <si>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</si>
  <si>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</si>
  <si>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</si>
  <si>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</si>
  <si>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</si>
  <si>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</si>
  <si>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</si>
  <si>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</si>
  <si>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</si>
  <si>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</si>
  <si>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</si>
  <si>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</si>
  <si>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</si>
  <si>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</si>
  <si>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</si>
  <si>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</si>
  <si>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</si>
  <si>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</si>
  <si>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</si>
  <si>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</si>
  <si>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</si>
  <si>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</si>
  <si>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</si>
  <si>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</si>
  <si>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</si>
  <si>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</si>
  <si>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</si>
  <si>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</si>
  <si>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</si>
  <si>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</si>
  <si>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</si>
  <si>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</si>
  <si>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</si>
  <si>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</si>
  <si>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</si>
  <si>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</si>
  <si>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</si>
  <si>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</si>
  <si>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</si>
  <si>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</si>
  <si>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</si>
  <si>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</si>
  <si>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</si>
  <si>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</si>
  <si>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</si>
  <si>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</si>
  <si>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</si>
  <si>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</si>
  <si>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</si>
  <si>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</si>
  <si>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</si>
  <si>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</si>
  <si>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</si>
  <si>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</si>
  <si>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</t>
  </si>
  <si>
    <t xml:space="preserve">03 0 02 </t>
  </si>
  <si>
    <t xml:space="preserve">03 </t>
  </si>
  <si>
    <t xml:space="preserve">03 0 02 91010 </t>
  </si>
  <si>
    <t>Распределение  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 на 2020 год и на плановый период 2021 и 2022 годов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</si>
  <si>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</si>
  <si>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</si>
  <si>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</si>
  <si>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</si>
  <si>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</si>
  <si>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</si>
  <si>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</si>
  <si>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</si>
  <si>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</si>
  <si>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</si>
  <si>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</si>
  <si>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</si>
  <si>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</si>
  <si>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</si>
  <si>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</si>
  <si>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Распределение  дотаций  поселениям на выравнивание бюджетной обеспеченности  на 2020 год и на плановый период 2021 и 2022 годов</t>
  </si>
  <si>
    <t>Муниципальная программа по социальной профилактике правонарушений на территории Большеигнатовского муниципального района на 2015 - 2022 годы"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</si>
  <si>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</si>
  <si>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2015-2022 годы"</t>
  </si>
  <si>
    <t xml:space="preserve">19 1 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</si>
  <si>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2015-2022 годы"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</si>
  <si>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</si>
  <si>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</si>
  <si>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</si>
  <si>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</si>
  <si>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</si>
  <si>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22 1 02 L5762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</si>
  <si>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</si>
  <si>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</si>
  <si>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</si>
  <si>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</si>
  <si>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</si>
  <si>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</si>
  <si>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</si>
  <si>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2015 - 2022 годы"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</si>
  <si>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</si>
  <si>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</si>
  <si>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</si>
  <si>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</si>
  <si>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</si>
  <si>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</si>
  <si>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</si>
  <si>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</si>
  <si>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</si>
  <si>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</si>
  <si>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</si>
  <si>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"Капитальный ремонт автомобильной дороги по ул.Школьная в с.Большое Игнатово"(2 этап)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</si>
  <si>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</si>
  <si>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>Основное мероприятие  "Строительство жилья, предоставляемого по договору найма жилого помещения"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</si>
  <si>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</si>
  <si>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</si>
  <si>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</si>
  <si>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</si>
  <si>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</si>
  <si>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</si>
  <si>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</si>
  <si>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</si>
  <si>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</si>
  <si>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</si>
  <si>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</si>
  <si>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</si>
  <si>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</si>
  <si>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</si>
  <si>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</si>
  <si>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</si>
  <si>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</si>
  <si>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>10 0 07 S6340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</si>
  <si>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</si>
  <si>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</si>
  <si>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</si>
  <si>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</si>
  <si>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</si>
  <si>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тыс.руб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</si>
  <si>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</si>
  <si>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</si>
  <si>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</si>
  <si>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</si>
  <si>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</si>
  <si>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</si>
  <si>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</si>
  <si>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</si>
  <si>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 xml:space="preserve">  Бюджетные кредиты из других бюджетов бюджетной системы Российской Федерации в валюте Российской Федерации</t>
  </si>
  <si>
    <t>Бюджетные кредиты из  других бюджетов бюджетной системы Российской Федерации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</si>
  <si>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</si>
  <si>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</si>
  <si>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</si>
  <si>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</si>
  <si>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>Строительство жилья, предоставляемого по договору найма жилого помещения</t>
  </si>
  <si>
    <t>Приложение 15</t>
  </si>
  <si>
    <t>Приложение 16</t>
  </si>
  <si>
    <t>Распределение  Субсидии на софинансирование расходных обязательств  по благоустройству территории   на 2020 год и на плановый период 2021 и 2022 годов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</si>
  <si>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</si>
  <si>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</si>
  <si>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</si>
  <si>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</si>
  <si>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</si>
  <si>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 xml:space="preserve">Распределение иных межбюджетных трансфертов  на 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
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</si>
  <si>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</si>
  <si>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</si>
  <si>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Погашение бюджетных кредитов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</si>
  <si>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</si>
  <si>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</si>
  <si>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</si>
  <si>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</si>
  <si>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</si>
  <si>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</si>
  <si>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</si>
  <si>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</si>
  <si>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</si>
  <si>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</si>
  <si>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</si>
  <si>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</si>
  <si>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</si>
  <si>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</si>
  <si>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</si>
  <si>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</si>
  <si>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</si>
  <si>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</si>
  <si>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</si>
  <si>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</si>
  <si>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</si>
  <si>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</si>
  <si>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 xml:space="preserve">от 30.09.2020 г № 335 </t>
  </si>
  <si>
    <t xml:space="preserve">от 30.09.2020 г № 335  </t>
  </si>
  <si>
    <t xml:space="preserve">                                                                                                                                      от 30.09.2020 года  № 335</t>
  </si>
  <si>
    <t xml:space="preserve">от 30.09.2020 г  № 335 </t>
  </si>
  <si>
    <t xml:space="preserve">от 30.09.2020 г  № 335    </t>
  </si>
  <si>
    <t>от  30.09. 2020 г. № 335</t>
  </si>
  <si>
    <t xml:space="preserve">от 30.09. 2020 г № 335     </t>
  </si>
  <si>
    <t xml:space="preserve">от 30.09.2020г  № 335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</si>
</sst>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_р_."/>
    <numFmt numFmtId="166" formatCode="#,##0.0"/>
    <numFmt numFmtId="167" formatCode="0.0"/>
    <numFmt numFmtId="168" formatCode="#,##0.00_р_."/>
  </numFmts>
  <fonts count="7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5" fillId="0" borderId="0"/>
    <xf numFmtId="0" fontId="56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34" fillId="0" borderId="0"/>
    <xf numFmtId="164" fontId="1" fillId="0" borderId="0" applyFont="0" applyFill="0" applyBorder="0" applyAlignment="0" applyProtection="0"/>
  </cellStyleXfs>
  <cellXfs count="924">
    <xf numFmtId="0" fontId="0" fillId="0" borderId="0" xfId="0"/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justify" vertical="justify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justify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5" fontId="14" fillId="0" borderId="1" xfId="0" applyNumberFormat="1" applyFont="1" applyBorder="1" applyAlignment="1">
      <alignment horizontal="center" wrapText="1"/>
    </xf>
    <xf numFmtId="165" fontId="14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49" fontId="14" fillId="0" borderId="1" xfId="0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wrapText="1"/>
    </xf>
    <xf numFmtId="167" fontId="2" fillId="2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/>
    <xf numFmtId="2" fontId="14" fillId="0" borderId="1" xfId="0" applyNumberFormat="1" applyFont="1" applyFill="1" applyBorder="1" applyAlignment="1">
      <alignment wrapText="1"/>
    </xf>
    <xf numFmtId="0" fontId="23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wrapText="1"/>
    </xf>
    <xf numFmtId="165" fontId="15" fillId="0" borderId="0" xfId="0" applyNumberFormat="1" applyFont="1" applyFill="1" applyBorder="1" applyAlignment="1">
      <alignment horizontal="center" wrapText="1"/>
    </xf>
    <xf numFmtId="165" fontId="15" fillId="3" borderId="0" xfId="0" applyNumberFormat="1" applyFont="1" applyFill="1" applyBorder="1" applyAlignment="1">
      <alignment horizontal="center" wrapText="1"/>
    </xf>
    <xf numFmtId="166" fontId="16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166" fontId="17" fillId="0" borderId="0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167" fontId="16" fillId="0" borderId="0" xfId="8" applyNumberFormat="1" applyFont="1" applyFill="1" applyBorder="1" applyAlignment="1">
      <alignment horizontal="center" wrapText="1"/>
    </xf>
    <xf numFmtId="165" fontId="20" fillId="0" borderId="0" xfId="0" applyNumberFormat="1" applyFont="1" applyFill="1" applyBorder="1" applyAlignment="1">
      <alignment horizontal="center" wrapText="1"/>
    </xf>
    <xf numFmtId="165" fontId="15" fillId="0" borderId="0" xfId="0" applyNumberFormat="1" applyFont="1" applyBorder="1" applyAlignment="1">
      <alignment horizontal="center" wrapText="1"/>
    </xf>
    <xf numFmtId="165" fontId="14" fillId="0" borderId="0" xfId="0" applyNumberFormat="1" applyFont="1" applyBorder="1" applyAlignment="1">
      <alignment horizontal="center" wrapText="1"/>
    </xf>
    <xf numFmtId="165" fontId="19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7" fontId="15" fillId="0" borderId="0" xfId="0" applyNumberFormat="1" applyFont="1" applyFill="1" applyBorder="1" applyAlignment="1">
      <alignment horizontal="center" wrapText="1"/>
    </xf>
    <xf numFmtId="166" fontId="18" fillId="0" borderId="0" xfId="0" applyNumberFormat="1" applyFont="1" applyFill="1" applyBorder="1" applyAlignment="1">
      <alignment horizontal="center" wrapText="1"/>
    </xf>
    <xf numFmtId="166" fontId="22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wrapText="1"/>
    </xf>
    <xf numFmtId="167" fontId="7" fillId="0" borderId="0" xfId="0" applyNumberFormat="1" applyFont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167" fontId="14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justify"/>
    </xf>
    <xf numFmtId="0" fontId="31" fillId="0" borderId="0" xfId="3" applyFont="1" applyAlignment="1">
      <alignment horizontal="left"/>
    </xf>
    <xf numFmtId="0" fontId="2" fillId="4" borderId="0" xfId="0" applyFont="1" applyFill="1" applyAlignment="1">
      <alignment horizontal="right" wrapText="1"/>
    </xf>
    <xf numFmtId="0" fontId="32" fillId="0" borderId="0" xfId="3" applyFont="1" applyAlignment="1">
      <alignment horizontal="left"/>
    </xf>
    <xf numFmtId="49" fontId="24" fillId="0" borderId="1" xfId="4" applyNumberFormat="1" applyFont="1" applyBorder="1" applyAlignment="1">
      <alignment horizontal="center" vertical="top"/>
    </xf>
    <xf numFmtId="49" fontId="24" fillId="0" borderId="1" xfId="4" applyNumberFormat="1" applyFont="1" applyBorder="1" applyAlignment="1">
      <alignment horizontal="center"/>
    </xf>
    <xf numFmtId="49" fontId="29" fillId="0" borderId="1" xfId="4" applyNumberFormat="1" applyFont="1" applyBorder="1" applyAlignment="1">
      <alignment horizontal="center"/>
    </xf>
    <xf numFmtId="49" fontId="33" fillId="0" borderId="1" xfId="4" applyNumberFormat="1" applyFont="1" applyBorder="1" applyAlignment="1">
      <alignment horizontal="center" vertical="top"/>
    </xf>
    <xf numFmtId="49" fontId="33" fillId="0" borderId="1" xfId="4" applyNumberFormat="1" applyFont="1" applyBorder="1" applyAlignment="1">
      <alignment horizontal="center"/>
    </xf>
    <xf numFmtId="49" fontId="28" fillId="0" borderId="1" xfId="4" applyNumberFormat="1" applyFont="1" applyBorder="1" applyAlignment="1">
      <alignment horizontal="center"/>
    </xf>
    <xf numFmtId="0" fontId="33" fillId="0" borderId="1" xfId="4" applyFont="1" applyBorder="1" applyAlignment="1">
      <alignment horizontal="center" vertical="top" wrapText="1"/>
    </xf>
    <xf numFmtId="0" fontId="33" fillId="0" borderId="1" xfId="4" applyFont="1" applyBorder="1" applyAlignment="1">
      <alignment vertical="top" wrapText="1"/>
    </xf>
    <xf numFmtId="166" fontId="28" fillId="0" borderId="1" xfId="4" applyNumberFormat="1" applyFont="1" applyBorder="1" applyAlignment="1">
      <alignment horizontal="center"/>
    </xf>
    <xf numFmtId="0" fontId="24" fillId="0" borderId="1" xfId="4" applyFont="1" applyBorder="1" applyAlignment="1">
      <alignment horizontal="center" vertical="top" wrapText="1"/>
    </xf>
    <xf numFmtId="0" fontId="24" fillId="0" borderId="1" xfId="4" applyFont="1" applyBorder="1" applyAlignment="1">
      <alignment vertical="top" wrapText="1"/>
    </xf>
    <xf numFmtId="166" fontId="28" fillId="0" borderId="1" xfId="4" applyNumberFormat="1" applyFont="1" applyBorder="1" applyAlignment="1">
      <alignment horizontal="center" vertical="top" wrapText="1"/>
    </xf>
    <xf numFmtId="0" fontId="33" fillId="0" borderId="1" xfId="4" applyFont="1" applyBorder="1" applyAlignment="1">
      <alignment horizontal="justify" vertical="top" wrapText="1"/>
    </xf>
    <xf numFmtId="0" fontId="24" fillId="0" borderId="1" xfId="4" applyFont="1" applyBorder="1" applyAlignment="1">
      <alignment horizontal="left" vertical="top" wrapText="1"/>
    </xf>
    <xf numFmtId="4" fontId="24" fillId="0" borderId="1" xfId="4" applyNumberFormat="1" applyFont="1" applyBorder="1" applyAlignment="1">
      <alignment horizontal="left" vertical="top" wrapText="1"/>
    </xf>
    <xf numFmtId="0" fontId="24" fillId="0" borderId="1" xfId="4" applyFont="1" applyBorder="1" applyAlignment="1">
      <alignment horizontal="justify" vertical="top" wrapText="1"/>
    </xf>
    <xf numFmtId="0" fontId="3" fillId="0" borderId="0" xfId="0" applyFont="1" applyAlignment="1">
      <alignment wrapText="1"/>
    </xf>
    <xf numFmtId="0" fontId="14" fillId="0" borderId="0" xfId="0" applyFont="1" applyFill="1" applyAlignment="1">
      <alignment vertical="top" wrapText="1"/>
    </xf>
    <xf numFmtId="0" fontId="25" fillId="0" borderId="0" xfId="0" applyFont="1" applyBorder="1" applyAlignment="1"/>
    <xf numFmtId="0" fontId="25" fillId="0" borderId="0" xfId="0" applyFont="1" applyBorder="1"/>
    <xf numFmtId="0" fontId="6" fillId="0" borderId="0" xfId="0" applyFont="1" applyBorder="1" applyAlignment="1">
      <alignment wrapText="1"/>
    </xf>
    <xf numFmtId="167" fontId="26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167" fontId="27" fillId="0" borderId="0" xfId="0" applyNumberFormat="1" applyFont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6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167" fontId="27" fillId="0" borderId="0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wrapText="1"/>
    </xf>
    <xf numFmtId="165" fontId="28" fillId="0" borderId="0" xfId="0" applyNumberFormat="1" applyFont="1" applyBorder="1" applyAlignment="1">
      <alignment horizontal="center" wrapText="1"/>
    </xf>
    <xf numFmtId="165" fontId="29" fillId="0" borderId="0" xfId="0" applyNumberFormat="1" applyFont="1" applyBorder="1" applyAlignment="1">
      <alignment horizontal="center" wrapText="1"/>
    </xf>
    <xf numFmtId="0" fontId="3" fillId="4" borderId="0" xfId="6" applyFont="1" applyFill="1" applyBorder="1" applyAlignment="1" applyProtection="1">
      <alignment horizontal="left" wrapText="1"/>
      <protection locked="0"/>
    </xf>
    <xf numFmtId="0" fontId="2" fillId="4" borderId="0" xfId="6" applyFont="1" applyFill="1" applyBorder="1" applyAlignment="1" applyProtection="1">
      <alignment horizontal="left" wrapText="1"/>
      <protection locked="0"/>
    </xf>
    <xf numFmtId="49" fontId="29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justify" wrapText="1"/>
    </xf>
    <xf numFmtId="49" fontId="8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0" fontId="7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left" vertical="justify" wrapText="1"/>
    </xf>
    <xf numFmtId="0" fontId="8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30" fillId="0" borderId="0" xfId="0" applyFont="1" applyBorder="1" applyAlignment="1"/>
    <xf numFmtId="0" fontId="30" fillId="0" borderId="0" xfId="0" applyFont="1" applyBorder="1"/>
    <xf numFmtId="0" fontId="3" fillId="0" borderId="0" xfId="0" applyFont="1" applyFill="1" applyAlignment="1">
      <alignment horizontal="center" wrapText="1"/>
    </xf>
    <xf numFmtId="0" fontId="8" fillId="0" borderId="1" xfId="0" applyFont="1" applyBorder="1"/>
    <xf numFmtId="167" fontId="2" fillId="0" borderId="1" xfId="0" applyNumberFormat="1" applyFont="1" applyBorder="1" applyAlignment="1">
      <alignment horizontal="center"/>
    </xf>
    <xf numFmtId="4" fontId="28" fillId="0" borderId="1" xfId="4" applyNumberFormat="1" applyFont="1" applyBorder="1" applyAlignment="1">
      <alignment horizontal="center" wrapText="1"/>
    </xf>
    <xf numFmtId="4" fontId="28" fillId="0" borderId="1" xfId="4" applyNumberFormat="1" applyFont="1" applyBorder="1" applyAlignment="1">
      <alignment horizontal="center" vertical="top" wrapText="1"/>
    </xf>
    <xf numFmtId="0" fontId="24" fillId="0" borderId="2" xfId="4" applyFont="1" applyBorder="1" applyAlignment="1">
      <alignment horizontal="center" vertical="top" wrapText="1"/>
    </xf>
    <xf numFmtId="0" fontId="24" fillId="0" borderId="2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167" fontId="28" fillId="0" borderId="3" xfId="4" applyNumberFormat="1" applyFont="1" applyBorder="1" applyAlignment="1">
      <alignment horizontal="center" vertical="center" wrapText="1"/>
    </xf>
    <xf numFmtId="4" fontId="33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justify"/>
    </xf>
    <xf numFmtId="0" fontId="28" fillId="0" borderId="1" xfId="0" applyFont="1" applyFill="1" applyBorder="1" applyAlignment="1">
      <alignment horizontal="center" wrapText="1"/>
    </xf>
    <xf numFmtId="167" fontId="3" fillId="0" borderId="1" xfId="0" applyNumberFormat="1" applyFont="1" applyBorder="1" applyAlignment="1">
      <alignment horizontal="center"/>
    </xf>
    <xf numFmtId="167" fontId="14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8" fillId="5" borderId="1" xfId="0" applyFont="1" applyFill="1" applyBorder="1"/>
    <xf numFmtId="167" fontId="2" fillId="5" borderId="1" xfId="0" applyNumberFormat="1" applyFont="1" applyFill="1" applyBorder="1" applyAlignment="1">
      <alignment horizontal="center"/>
    </xf>
    <xf numFmtId="165" fontId="14" fillId="5" borderId="0" xfId="0" applyNumberFormat="1" applyFont="1" applyFill="1" applyBorder="1" applyAlignment="1">
      <alignment horizontal="center" wrapText="1"/>
    </xf>
    <xf numFmtId="166" fontId="4" fillId="5" borderId="0" xfId="0" applyNumberFormat="1" applyFont="1" applyFill="1" applyBorder="1" applyAlignment="1">
      <alignment wrapText="1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167" fontId="29" fillId="6" borderId="1" xfId="0" applyNumberFormat="1" applyFont="1" applyFill="1" applyBorder="1" applyAlignment="1">
      <alignment horizontal="center" wrapText="1"/>
    </xf>
    <xf numFmtId="49" fontId="27" fillId="6" borderId="1" xfId="0" applyNumberFormat="1" applyFont="1" applyFill="1" applyBorder="1" applyAlignment="1">
      <alignment horizontal="center" wrapText="1"/>
    </xf>
    <xf numFmtId="166" fontId="41" fillId="6" borderId="1" xfId="0" applyNumberFormat="1" applyFont="1" applyFill="1" applyBorder="1" applyAlignment="1">
      <alignment horizontal="center" wrapText="1"/>
    </xf>
    <xf numFmtId="0" fontId="15" fillId="6" borderId="1" xfId="0" applyFont="1" applyFill="1" applyBorder="1" applyAlignment="1">
      <alignment horizontal="justify" vertical="top" wrapText="1"/>
    </xf>
    <xf numFmtId="0" fontId="45" fillId="6" borderId="1" xfId="0" applyFont="1" applyFill="1" applyBorder="1" applyAlignment="1">
      <alignment wrapText="1"/>
    </xf>
    <xf numFmtId="166" fontId="13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wrapText="1"/>
    </xf>
    <xf numFmtId="0" fontId="2" fillId="6" borderId="0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wrapText="1"/>
    </xf>
    <xf numFmtId="165" fontId="29" fillId="6" borderId="1" xfId="0" applyNumberFormat="1" applyFont="1" applyFill="1" applyBorder="1" applyAlignment="1">
      <alignment horizontal="center" wrapText="1"/>
    </xf>
    <xf numFmtId="165" fontId="28" fillId="6" borderId="1" xfId="0" applyNumberFormat="1" applyFont="1" applyFill="1" applyBorder="1" applyAlignment="1">
      <alignment horizontal="center" wrapText="1"/>
    </xf>
    <xf numFmtId="167" fontId="15" fillId="0" borderId="1" xfId="0" applyNumberFormat="1" applyFont="1" applyBorder="1" applyAlignment="1">
      <alignment horizontal="center"/>
    </xf>
    <xf numFmtId="0" fontId="15" fillId="0" borderId="0" xfId="0" applyFont="1"/>
    <xf numFmtId="167" fontId="15" fillId="6" borderId="1" xfId="0" applyNumberFormat="1" applyFont="1" applyFill="1" applyBorder="1" applyAlignment="1">
      <alignment horizontal="center"/>
    </xf>
    <xf numFmtId="0" fontId="15" fillId="6" borderId="0" xfId="0" applyFont="1" applyFill="1"/>
    <xf numFmtId="167" fontId="14" fillId="0" borderId="1" xfId="0" applyNumberFormat="1" applyFont="1" applyBorder="1" applyAlignment="1">
      <alignment horizontal="center"/>
    </xf>
    <xf numFmtId="166" fontId="28" fillId="0" borderId="1" xfId="4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9" fillId="6" borderId="0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justify" vertical="justify" wrapText="1"/>
    </xf>
    <xf numFmtId="0" fontId="29" fillId="6" borderId="0" xfId="0" applyFont="1" applyFill="1" applyBorder="1"/>
    <xf numFmtId="0" fontId="29" fillId="6" borderId="1" xfId="0" applyFont="1" applyFill="1" applyBorder="1" applyAlignment="1">
      <alignment horizontal="left" vertical="justify" wrapText="1"/>
    </xf>
    <xf numFmtId="49" fontId="29" fillId="6" borderId="1" xfId="0" applyNumberFormat="1" applyFont="1" applyFill="1" applyBorder="1" applyAlignment="1">
      <alignment horizontal="center" wrapText="1"/>
    </xf>
    <xf numFmtId="167" fontId="27" fillId="6" borderId="1" xfId="0" applyNumberFormat="1" applyFont="1" applyFill="1" applyBorder="1" applyAlignment="1">
      <alignment horizontal="center" wrapText="1"/>
    </xf>
    <xf numFmtId="165" fontId="29" fillId="6" borderId="0" xfId="0" applyNumberFormat="1" applyFont="1" applyFill="1" applyBorder="1" applyAlignment="1">
      <alignment horizontal="center" wrapText="1"/>
    </xf>
    <xf numFmtId="166" fontId="41" fillId="6" borderId="0" xfId="0" applyNumberFormat="1" applyFont="1" applyFill="1" applyBorder="1" applyAlignment="1">
      <alignment horizontal="center" wrapText="1"/>
    </xf>
    <xf numFmtId="167" fontId="29" fillId="6" borderId="2" xfId="0" applyNumberFormat="1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center" wrapText="1"/>
    </xf>
    <xf numFmtId="167" fontId="27" fillId="6" borderId="4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vertical="top" wrapText="1"/>
    </xf>
    <xf numFmtId="0" fontId="29" fillId="6" borderId="0" xfId="0" applyFont="1" applyFill="1" applyBorder="1" applyAlignment="1">
      <alignment wrapText="1"/>
    </xf>
    <xf numFmtId="49" fontId="27" fillId="6" borderId="0" xfId="0" applyNumberFormat="1" applyFont="1" applyFill="1" applyBorder="1" applyAlignment="1">
      <alignment horizontal="center" wrapText="1"/>
    </xf>
    <xf numFmtId="167" fontId="27" fillId="6" borderId="0" xfId="0" applyNumberFormat="1" applyFont="1" applyFill="1" applyBorder="1" applyAlignment="1">
      <alignment horizontal="left"/>
    </xf>
    <xf numFmtId="49" fontId="29" fillId="6" borderId="1" xfId="0" applyNumberFormat="1" applyFont="1" applyFill="1" applyBorder="1" applyAlignment="1">
      <alignment vertical="top" wrapText="1"/>
    </xf>
    <xf numFmtId="167" fontId="27" fillId="6" borderId="1" xfId="0" applyNumberFormat="1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top" wrapText="1"/>
    </xf>
    <xf numFmtId="49" fontId="26" fillId="6" borderId="1" xfId="0" applyNumberFormat="1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center"/>
    </xf>
    <xf numFmtId="0" fontId="7" fillId="0" borderId="0" xfId="0" applyFont="1"/>
    <xf numFmtId="0" fontId="51" fillId="0" borderId="0" xfId="0" applyFont="1"/>
    <xf numFmtId="0" fontId="50" fillId="6" borderId="0" xfId="0" applyFont="1" applyFill="1" applyBorder="1"/>
    <xf numFmtId="0" fontId="50" fillId="6" borderId="5" xfId="0" applyFont="1" applyFill="1" applyBorder="1"/>
    <xf numFmtId="0" fontId="49" fillId="6" borderId="0" xfId="0" applyFont="1" applyFill="1" applyAlignment="1"/>
    <xf numFmtId="0" fontId="49" fillId="6" borderId="0" xfId="0" applyFont="1" applyFill="1" applyAlignment="1">
      <alignment horizontal="right"/>
    </xf>
    <xf numFmtId="49" fontId="27" fillId="6" borderId="1" xfId="0" applyNumberFormat="1" applyFont="1" applyFill="1" applyBorder="1" applyAlignment="1">
      <alignment horizontal="center"/>
    </xf>
    <xf numFmtId="0" fontId="29" fillId="6" borderId="0" xfId="0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center" vertical="center" wrapText="1"/>
    </xf>
    <xf numFmtId="2" fontId="29" fillId="6" borderId="1" xfId="0" applyNumberFormat="1" applyFont="1" applyFill="1" applyBorder="1" applyAlignment="1">
      <alignment horizontal="center" wrapText="1"/>
    </xf>
    <xf numFmtId="167" fontId="29" fillId="6" borderId="1" xfId="0" applyNumberFormat="1" applyFont="1" applyFill="1" applyBorder="1" applyAlignment="1">
      <alignment horizontal="center"/>
    </xf>
    <xf numFmtId="167" fontId="29" fillId="6" borderId="1" xfId="0" applyNumberFormat="1" applyFont="1" applyFill="1" applyBorder="1" applyAlignment="1">
      <alignment horizontal="center" vertical="center" wrapText="1"/>
    </xf>
    <xf numFmtId="167" fontId="41" fillId="6" borderId="0" xfId="0" applyNumberFormat="1" applyFont="1" applyFill="1" applyBorder="1" applyAlignment="1">
      <alignment horizontal="center" wrapText="1"/>
    </xf>
    <xf numFmtId="0" fontId="27" fillId="6" borderId="1" xfId="0" applyFont="1" applyFill="1" applyBorder="1" applyAlignment="1">
      <alignment horizontal="center" wrapText="1"/>
    </xf>
    <xf numFmtId="0" fontId="28" fillId="6" borderId="0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wrapText="1"/>
    </xf>
    <xf numFmtId="0" fontId="45" fillId="6" borderId="0" xfId="0" applyFont="1" applyFill="1" applyAlignment="1">
      <alignment wrapText="1"/>
    </xf>
    <xf numFmtId="0" fontId="28" fillId="6" borderId="0" xfId="0" applyFont="1" applyFill="1" applyAlignment="1"/>
    <xf numFmtId="0" fontId="28" fillId="6" borderId="1" xfId="0" applyFont="1" applyFill="1" applyBorder="1" applyAlignment="1">
      <alignment horizontal="center" vertical="top" wrapText="1"/>
    </xf>
    <xf numFmtId="167" fontId="26" fillId="6" borderId="1" xfId="0" applyNumberFormat="1" applyFont="1" applyFill="1" applyBorder="1" applyAlignment="1">
      <alignment horizontal="center" wrapText="1"/>
    </xf>
    <xf numFmtId="167" fontId="27" fillId="6" borderId="2" xfId="0" applyNumberFormat="1" applyFont="1" applyFill="1" applyBorder="1" applyAlignment="1">
      <alignment horizontal="center" wrapText="1"/>
    </xf>
    <xf numFmtId="167" fontId="29" fillId="6" borderId="4" xfId="0" applyNumberFormat="1" applyFont="1" applyFill="1" applyBorder="1" applyAlignment="1">
      <alignment horizontal="center" wrapText="1"/>
    </xf>
    <xf numFmtId="167" fontId="27" fillId="6" borderId="0" xfId="0" applyNumberFormat="1" applyFont="1" applyFill="1" applyBorder="1" applyAlignment="1">
      <alignment horizontal="center" wrapText="1"/>
    </xf>
    <xf numFmtId="0" fontId="27" fillId="6" borderId="0" xfId="0" applyFont="1" applyFill="1"/>
    <xf numFmtId="0" fontId="28" fillId="6" borderId="0" xfId="0" applyFont="1" applyFill="1" applyAlignment="1">
      <alignment wrapText="1"/>
    </xf>
    <xf numFmtId="167" fontId="28" fillId="6" borderId="1" xfId="0" applyNumberFormat="1" applyFont="1" applyFill="1" applyBorder="1" applyAlignment="1">
      <alignment horizontal="center"/>
    </xf>
    <xf numFmtId="167" fontId="26" fillId="6" borderId="1" xfId="0" applyNumberFormat="1" applyFont="1" applyFill="1" applyBorder="1" applyAlignment="1">
      <alignment horizontal="center"/>
    </xf>
    <xf numFmtId="0" fontId="24" fillId="6" borderId="1" xfId="4" applyFont="1" applyFill="1" applyBorder="1" applyAlignment="1">
      <alignment vertical="top" wrapText="1"/>
    </xf>
    <xf numFmtId="0" fontId="27" fillId="6" borderId="1" xfId="0" applyFont="1" applyFill="1" applyBorder="1" applyAlignment="1">
      <alignment horizontal="center"/>
    </xf>
    <xf numFmtId="166" fontId="29" fillId="6" borderId="1" xfId="0" applyNumberFormat="1" applyFont="1" applyFill="1" applyBorder="1" applyAlignment="1">
      <alignment horizontal="center" wrapText="1"/>
    </xf>
    <xf numFmtId="0" fontId="41" fillId="6" borderId="1" xfId="0" applyFont="1" applyFill="1" applyBorder="1" applyAlignment="1">
      <alignment horizontal="center" wrapText="1"/>
    </xf>
    <xf numFmtId="0" fontId="28" fillId="6" borderId="0" xfId="0" applyFont="1" applyFill="1" applyAlignment="1">
      <alignment horizontal="right"/>
    </xf>
    <xf numFmtId="0" fontId="28" fillId="6" borderId="0" xfId="0" applyFont="1" applyFill="1" applyBorder="1"/>
    <xf numFmtId="166" fontId="43" fillId="6" borderId="4" xfId="0" applyNumberFormat="1" applyFont="1" applyFill="1" applyBorder="1" applyAlignment="1">
      <alignment horizontal="center" wrapText="1"/>
    </xf>
    <xf numFmtId="167" fontId="28" fillId="6" borderId="1" xfId="0" applyNumberFormat="1" applyFont="1" applyFill="1" applyBorder="1" applyAlignment="1">
      <alignment horizontal="center" wrapText="1"/>
    </xf>
    <xf numFmtId="0" fontId="44" fillId="6" borderId="0" xfId="0" applyFont="1" applyFill="1" applyBorder="1" applyAlignment="1">
      <alignment horizontal="center" wrapText="1"/>
    </xf>
    <xf numFmtId="0" fontId="41" fillId="6" borderId="0" xfId="0" applyFont="1" applyFill="1" applyBorder="1" applyAlignment="1">
      <alignment horizontal="center" wrapText="1"/>
    </xf>
    <xf numFmtId="165" fontId="28" fillId="6" borderId="0" xfId="0" applyNumberFormat="1" applyFont="1" applyFill="1" applyBorder="1" applyAlignment="1">
      <alignment horizontal="center" wrapText="1"/>
    </xf>
    <xf numFmtId="0" fontId="29" fillId="6" borderId="4" xfId="0" applyFont="1" applyFill="1" applyBorder="1" applyAlignment="1">
      <alignment horizontal="center"/>
    </xf>
    <xf numFmtId="2" fontId="29" fillId="6" borderId="2" xfId="0" applyNumberFormat="1" applyFont="1" applyFill="1" applyBorder="1" applyAlignment="1">
      <alignment horizontal="center"/>
    </xf>
    <xf numFmtId="2" fontId="29" fillId="6" borderId="1" xfId="0" applyNumberFormat="1" applyFont="1" applyFill="1" applyBorder="1" applyAlignment="1">
      <alignment horizontal="center"/>
    </xf>
    <xf numFmtId="2" fontId="29" fillId="6" borderId="0" xfId="0" applyNumberFormat="1" applyFont="1" applyFill="1" applyBorder="1" applyAlignment="1">
      <alignment horizontal="center"/>
    </xf>
    <xf numFmtId="166" fontId="39" fillId="6" borderId="0" xfId="0" applyNumberFormat="1" applyFont="1" applyFill="1" applyBorder="1" applyAlignment="1">
      <alignment horizontal="center" wrapText="1"/>
    </xf>
    <xf numFmtId="165" fontId="29" fillId="6" borderId="0" xfId="0" applyNumberFormat="1" applyFont="1" applyFill="1" applyBorder="1" applyAlignment="1">
      <alignment horizontal="center"/>
    </xf>
    <xf numFmtId="167" fontId="29" fillId="6" borderId="0" xfId="0" applyNumberFormat="1" applyFont="1" applyFill="1" applyBorder="1" applyAlignment="1">
      <alignment horizontal="center" wrapText="1"/>
    </xf>
    <xf numFmtId="0" fontId="29" fillId="6" borderId="0" xfId="0" applyFont="1" applyFill="1"/>
    <xf numFmtId="0" fontId="28" fillId="6" borderId="0" xfId="0" applyFont="1" applyFill="1" applyAlignment="1">
      <alignment horizontal="center" wrapText="1"/>
    </xf>
    <xf numFmtId="0" fontId="29" fillId="6" borderId="4" xfId="0" applyFont="1" applyFill="1" applyBorder="1" applyAlignment="1">
      <alignment wrapText="1"/>
    </xf>
    <xf numFmtId="167" fontId="29" fillId="6" borderId="0" xfId="0" applyNumberFormat="1" applyFont="1" applyFill="1" applyBorder="1" applyAlignment="1">
      <alignment horizontal="center" vertical="center" wrapText="1"/>
    </xf>
    <xf numFmtId="0" fontId="45" fillId="6" borderId="1" xfId="0" applyNumberFormat="1" applyFont="1" applyFill="1" applyBorder="1" applyAlignment="1">
      <alignment wrapText="1"/>
    </xf>
    <xf numFmtId="0" fontId="29" fillId="6" borderId="1" xfId="0" applyFont="1" applyFill="1" applyBorder="1" applyAlignment="1">
      <alignment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vertical="top" wrapText="1"/>
    </xf>
    <xf numFmtId="0" fontId="45" fillId="6" borderId="1" xfId="0" applyNumberFormat="1" applyFont="1" applyFill="1" applyBorder="1" applyAlignment="1">
      <alignment vertical="top" wrapText="1"/>
    </xf>
    <xf numFmtId="0" fontId="52" fillId="0" borderId="0" xfId="0" applyFont="1" applyBorder="1" applyAlignment="1">
      <alignment horizontal="left" vertical="top"/>
    </xf>
    <xf numFmtId="49" fontId="27" fillId="6" borderId="4" xfId="0" applyNumberFormat="1" applyFont="1" applyFill="1" applyBorder="1" applyAlignment="1">
      <alignment horizontal="center" wrapText="1"/>
    </xf>
    <xf numFmtId="0" fontId="49" fillId="6" borderId="0" xfId="0" applyFont="1" applyFill="1" applyBorder="1" applyAlignment="1">
      <alignment horizontal="left" vertical="center" wrapText="1"/>
    </xf>
    <xf numFmtId="0" fontId="27" fillId="6" borderId="2" xfId="0" applyFont="1" applyFill="1" applyBorder="1" applyAlignment="1">
      <alignment horizontal="center" wrapText="1"/>
    </xf>
    <xf numFmtId="0" fontId="27" fillId="6" borderId="0" xfId="0" applyFont="1" applyFill="1" applyBorder="1" applyAlignment="1">
      <alignment horizontal="center" wrapText="1"/>
    </xf>
    <xf numFmtId="49" fontId="27" fillId="6" borderId="3" xfId="0" applyNumberFormat="1" applyFont="1" applyFill="1" applyBorder="1" applyAlignment="1">
      <alignment horizontal="center" wrapText="1"/>
    </xf>
    <xf numFmtId="0" fontId="28" fillId="6" borderId="0" xfId="0" applyFont="1" applyFill="1" applyAlignment="1">
      <alignment horizontal="left" vertical="center" wrapText="1"/>
    </xf>
    <xf numFmtId="49" fontId="40" fillId="6" borderId="1" xfId="0" applyNumberFormat="1" applyFont="1" applyFill="1" applyBorder="1" applyAlignment="1">
      <alignment horizontal="center"/>
    </xf>
    <xf numFmtId="0" fontId="28" fillId="6" borderId="1" xfId="0" applyFont="1" applyFill="1" applyBorder="1" applyAlignment="1">
      <alignment wrapText="1"/>
    </xf>
    <xf numFmtId="165" fontId="28" fillId="6" borderId="0" xfId="0" applyNumberFormat="1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horizontal="left" vertical="top" wrapText="1"/>
    </xf>
    <xf numFmtId="0" fontId="37" fillId="6" borderId="0" xfId="0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27" fillId="6" borderId="3" xfId="0" applyNumberFormat="1" applyFont="1" applyFill="1" applyBorder="1" applyAlignment="1">
      <alignment horizontal="center"/>
    </xf>
    <xf numFmtId="0" fontId="50" fillId="6" borderId="3" xfId="0" applyNumberFormat="1" applyFont="1" applyFill="1" applyBorder="1" applyAlignment="1">
      <alignment horizontal="center" wrapText="1"/>
    </xf>
    <xf numFmtId="0" fontId="27" fillId="6" borderId="3" xfId="0" applyNumberFormat="1" applyFont="1" applyFill="1" applyBorder="1" applyAlignment="1">
      <alignment horizontal="center" wrapText="1"/>
    </xf>
    <xf numFmtId="0" fontId="29" fillId="6" borderId="3" xfId="0" applyNumberFormat="1" applyFont="1" applyFill="1" applyBorder="1" applyAlignment="1">
      <alignment horizontal="center" wrapText="1"/>
    </xf>
    <xf numFmtId="0" fontId="15" fillId="6" borderId="1" xfId="0" applyFont="1" applyFill="1" applyBorder="1"/>
    <xf numFmtId="0" fontId="28" fillId="6" borderId="7" xfId="0" applyFont="1" applyFill="1" applyBorder="1" applyAlignment="1">
      <alignment horizontal="left" vertical="center" wrapText="1"/>
    </xf>
    <xf numFmtId="0" fontId="40" fillId="6" borderId="3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left" vertical="top" wrapText="1"/>
    </xf>
    <xf numFmtId="0" fontId="48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horizontal="left" vertical="justify" wrapText="1"/>
    </xf>
    <xf numFmtId="49" fontId="48" fillId="6" borderId="1" xfId="0" applyNumberFormat="1" applyFont="1" applyFill="1" applyBorder="1" applyAlignment="1">
      <alignment wrapText="1"/>
    </xf>
    <xf numFmtId="0" fontId="15" fillId="6" borderId="1" xfId="0" applyFont="1" applyFill="1" applyBorder="1" applyAlignment="1">
      <alignment wrapText="1"/>
    </xf>
    <xf numFmtId="0" fontId="29" fillId="6" borderId="1" xfId="0" applyFont="1" applyFill="1" applyBorder="1" applyAlignment="1">
      <alignment horizontal="center" vertical="center"/>
    </xf>
    <xf numFmtId="0" fontId="29" fillId="6" borderId="4" xfId="0" applyFont="1" applyFill="1" applyBorder="1" applyAlignment="1">
      <alignment horizontal="center" vertical="center" wrapText="1"/>
    </xf>
    <xf numFmtId="49" fontId="50" fillId="0" borderId="0" xfId="0" applyNumberFormat="1" applyFont="1" applyBorder="1" applyAlignment="1">
      <alignment wrapText="1"/>
    </xf>
    <xf numFmtId="0" fontId="29" fillId="6" borderId="1" xfId="0" applyFont="1" applyFill="1" applyBorder="1" applyAlignment="1">
      <alignment horizontal="justify" vertical="top" wrapText="1"/>
    </xf>
    <xf numFmtId="167" fontId="27" fillId="6" borderId="4" xfId="0" applyNumberFormat="1" applyFont="1" applyFill="1" applyBorder="1" applyAlignment="1">
      <alignment horizontal="left"/>
    </xf>
    <xf numFmtId="167" fontId="27" fillId="6" borderId="6" xfId="0" applyNumberFormat="1" applyFont="1" applyFill="1" applyBorder="1" applyAlignment="1">
      <alignment horizontal="left"/>
    </xf>
    <xf numFmtId="167" fontId="27" fillId="6" borderId="3" xfId="0" applyNumberFormat="1" applyFont="1" applyFill="1" applyBorder="1" applyAlignment="1">
      <alignment horizontal="left"/>
    </xf>
    <xf numFmtId="167" fontId="27" fillId="6" borderId="4" xfId="0" applyNumberFormat="1" applyFont="1" applyFill="1" applyBorder="1" applyAlignment="1"/>
    <xf numFmtId="167" fontId="27" fillId="6" borderId="6" xfId="0" applyNumberFormat="1" applyFont="1" applyFill="1" applyBorder="1" applyAlignment="1"/>
    <xf numFmtId="167" fontId="27" fillId="6" borderId="3" xfId="0" applyNumberFormat="1" applyFont="1" applyFill="1" applyBorder="1" applyAlignment="1"/>
    <xf numFmtId="49" fontId="27" fillId="6" borderId="6" xfId="0" applyNumberFormat="1" applyFont="1" applyFill="1" applyBorder="1" applyAlignment="1">
      <alignment horizontal="left" wrapText="1"/>
    </xf>
    <xf numFmtId="49" fontId="27" fillId="6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167" fontId="28" fillId="6" borderId="0" xfId="0" applyNumberFormat="1" applyFont="1" applyFill="1" applyBorder="1" applyAlignment="1">
      <alignment horizontal="left" vertical="center" wrapText="1"/>
    </xf>
    <xf numFmtId="49" fontId="27" fillId="6" borderId="4" xfId="0" applyNumberFormat="1" applyFont="1" applyFill="1" applyBorder="1" applyAlignment="1"/>
    <xf numFmtId="0" fontId="28" fillId="6" borderId="1" xfId="0" applyFont="1" applyFill="1" applyBorder="1" applyAlignment="1">
      <alignment horizontal="center" wrapText="1"/>
    </xf>
    <xf numFmtId="0" fontId="27" fillId="6" borderId="0" xfId="0" applyFont="1" applyFill="1" applyAlignment="1"/>
    <xf numFmtId="0" fontId="28" fillId="6" borderId="0" xfId="0" applyFont="1" applyFill="1" applyBorder="1" applyAlignment="1">
      <alignment horizontal="left" vertical="center"/>
    </xf>
    <xf numFmtId="0" fontId="27" fillId="6" borderId="0" xfId="0" applyFont="1" applyFill="1" applyAlignment="1">
      <alignment horizontal="left" vertical="justify" wrapText="1"/>
    </xf>
    <xf numFmtId="0" fontId="29" fillId="6" borderId="0" xfId="0" applyFont="1" applyFill="1" applyAlignment="1">
      <alignment horizontal="justify" vertical="justify"/>
    </xf>
    <xf numFmtId="0" fontId="26" fillId="6" borderId="0" xfId="0" applyFont="1" applyFill="1" applyAlignment="1">
      <alignment horizontal="left" vertical="justify" wrapText="1"/>
    </xf>
    <xf numFmtId="0" fontId="28" fillId="6" borderId="0" xfId="0" applyFont="1" applyFill="1" applyAlignment="1">
      <alignment horizontal="right" wrapText="1"/>
    </xf>
    <xf numFmtId="0" fontId="26" fillId="6" borderId="0" xfId="0" applyFont="1" applyFill="1" applyAlignment="1"/>
    <xf numFmtId="0" fontId="29" fillId="6" borderId="0" xfId="0" applyFont="1" applyFill="1" applyBorder="1" applyAlignment="1">
      <alignment horizontal="left"/>
    </xf>
    <xf numFmtId="0" fontId="28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top" wrapText="1"/>
    </xf>
    <xf numFmtId="0" fontId="28" fillId="6" borderId="1" xfId="0" applyFont="1" applyFill="1" applyBorder="1" applyAlignment="1">
      <alignment horizontal="left" wrapText="1"/>
    </xf>
    <xf numFmtId="49" fontId="27" fillId="6" borderId="6" xfId="0" applyNumberFormat="1" applyFont="1" applyFill="1" applyBorder="1" applyAlignment="1">
      <alignment horizontal="center" wrapText="1"/>
    </xf>
    <xf numFmtId="0" fontId="29" fillId="6" borderId="0" xfId="0" applyFont="1" applyFill="1" applyAlignment="1">
      <alignment wrapText="1"/>
    </xf>
    <xf numFmtId="0" fontId="29" fillId="6" borderId="1" xfId="1" applyFont="1" applyFill="1" applyBorder="1" applyAlignment="1">
      <alignment horizontal="left" vertical="top" wrapText="1"/>
    </xf>
    <xf numFmtId="49" fontId="27" fillId="6" borderId="1" xfId="0" applyNumberFormat="1" applyFont="1" applyFill="1" applyBorder="1" applyAlignment="1"/>
    <xf numFmtId="0" fontId="45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horizontal="justify" vertical="top" wrapText="1"/>
    </xf>
    <xf numFmtId="0" fontId="29" fillId="6" borderId="1" xfId="0" applyNumberFormat="1" applyFont="1" applyFill="1" applyBorder="1" applyAlignment="1">
      <alignment wrapText="1"/>
    </xf>
    <xf numFmtId="167" fontId="28" fillId="6" borderId="7" xfId="0" applyNumberFormat="1" applyFont="1" applyFill="1" applyBorder="1" applyAlignment="1">
      <alignment vertical="center" wrapText="1"/>
    </xf>
    <xf numFmtId="0" fontId="29" fillId="6" borderId="1" xfId="0" applyFont="1" applyFill="1" applyBorder="1" applyAlignment="1">
      <alignment horizontal="left" wrapText="1"/>
    </xf>
    <xf numFmtId="167" fontId="46" fillId="6" borderId="1" xfId="0" applyNumberFormat="1" applyFont="1" applyFill="1" applyBorder="1" applyAlignment="1">
      <alignment horizontal="center" wrapText="1"/>
    </xf>
    <xf numFmtId="0" fontId="46" fillId="6" borderId="1" xfId="0" applyFont="1" applyFill="1" applyBorder="1" applyAlignment="1">
      <alignment horizontal="center" wrapText="1"/>
    </xf>
    <xf numFmtId="167" fontId="41" fillId="6" borderId="1" xfId="0" applyNumberFormat="1" applyFont="1" applyFill="1" applyBorder="1" applyAlignment="1">
      <alignment horizontal="center" wrapText="1"/>
    </xf>
    <xf numFmtId="0" fontId="29" fillId="6" borderId="1" xfId="0" applyNumberFormat="1" applyFont="1" applyFill="1" applyBorder="1" applyAlignment="1">
      <alignment vertical="top" wrapText="1"/>
    </xf>
    <xf numFmtId="0" fontId="27" fillId="6" borderId="0" xfId="0" applyFont="1" applyFill="1" applyBorder="1" applyAlignment="1">
      <alignment horizontal="center"/>
    </xf>
    <xf numFmtId="0" fontId="38" fillId="6" borderId="1" xfId="0" applyFont="1" applyFill="1" applyBorder="1" applyAlignment="1">
      <alignment wrapText="1"/>
    </xf>
    <xf numFmtId="0" fontId="37" fillId="6" borderId="1" xfId="0" applyFont="1" applyFill="1" applyBorder="1" applyAlignment="1">
      <alignment wrapText="1"/>
    </xf>
    <xf numFmtId="0" fontId="37" fillId="6" borderId="1" xfId="0" applyFont="1" applyFill="1" applyBorder="1" applyAlignment="1">
      <alignment horizontal="left" wrapText="1"/>
    </xf>
    <xf numFmtId="167" fontId="39" fillId="6" borderId="0" xfId="0" applyNumberFormat="1" applyFont="1" applyFill="1" applyBorder="1" applyAlignment="1">
      <alignment horizontal="left" vertical="center" wrapText="1"/>
    </xf>
    <xf numFmtId="0" fontId="29" fillId="6" borderId="1" xfId="6" applyFont="1" applyFill="1" applyBorder="1" applyAlignment="1" applyProtection="1">
      <alignment horizontal="left" wrapText="1"/>
      <protection locked="0"/>
    </xf>
    <xf numFmtId="0" fontId="28" fillId="6" borderId="1" xfId="0" applyFont="1" applyFill="1" applyBorder="1" applyAlignment="1">
      <alignment vertical="justify" wrapText="1"/>
    </xf>
    <xf numFmtId="49" fontId="26" fillId="6" borderId="1" xfId="0" applyNumberFormat="1" applyFon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49" fontId="45" fillId="6" borderId="1" xfId="0" applyNumberFormat="1" applyFont="1" applyFill="1" applyBorder="1" applyAlignment="1">
      <alignment wrapText="1"/>
    </xf>
    <xf numFmtId="0" fontId="28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8" fillId="6" borderId="1" xfId="6" applyFont="1" applyFill="1" applyBorder="1" applyAlignment="1" applyProtection="1">
      <alignment horizontal="left" wrapText="1"/>
      <protection locked="0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9" fillId="6" borderId="1" xfId="0" applyNumberFormat="1" applyFont="1" applyFill="1" applyBorder="1" applyAlignment="1">
      <alignment horizontal="left" vertical="center" wrapText="1"/>
    </xf>
    <xf numFmtId="49" fontId="28" fillId="6" borderId="0" xfId="0" applyNumberFormat="1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42" fillId="6" borderId="1" xfId="0" applyNumberFormat="1" applyFont="1" applyFill="1" applyBorder="1" applyAlignment="1">
      <alignment horizontal="center"/>
    </xf>
    <xf numFmtId="0" fontId="29" fillId="6" borderId="1" xfId="0" applyFont="1" applyFill="1" applyBorder="1"/>
    <xf numFmtId="0" fontId="29" fillId="6" borderId="1" xfId="0" applyFont="1" applyFill="1" applyBorder="1" applyAlignment="1" applyProtection="1">
      <alignment vertical="top" wrapText="1"/>
      <protection locked="0"/>
    </xf>
    <xf numFmtId="0" fontId="47" fillId="6" borderId="0" xfId="0" applyFont="1" applyFill="1" applyAlignment="1">
      <alignment wrapText="1"/>
    </xf>
    <xf numFmtId="0" fontId="29" fillId="6" borderId="1" xfId="7" applyFont="1" applyFill="1" applyBorder="1" applyAlignment="1">
      <alignment wrapText="1"/>
    </xf>
    <xf numFmtId="0" fontId="28" fillId="6" borderId="1" xfId="0" applyFont="1" applyFill="1" applyBorder="1" applyAlignment="1">
      <alignment horizontal="left" vertical="top" wrapText="1"/>
    </xf>
    <xf numFmtId="0" fontId="29" fillId="6" borderId="1" xfId="5" applyFont="1" applyFill="1" applyBorder="1" applyAlignment="1">
      <alignment wrapText="1"/>
    </xf>
    <xf numFmtId="49" fontId="27" fillId="6" borderId="4" xfId="0" applyNumberFormat="1" applyFont="1" applyFill="1" applyBorder="1" applyAlignment="1">
      <alignment wrapText="1"/>
    </xf>
    <xf numFmtId="49" fontId="27" fillId="6" borderId="6" xfId="0" applyNumberFormat="1" applyFont="1" applyFill="1" applyBorder="1" applyAlignment="1">
      <alignment wrapText="1"/>
    </xf>
    <xf numFmtId="49" fontId="27" fillId="6" borderId="3" xfId="0" applyNumberFormat="1" applyFont="1" applyFill="1" applyBorder="1" applyAlignment="1">
      <alignment wrapText="1"/>
    </xf>
    <xf numFmtId="0" fontId="28" fillId="6" borderId="1" xfId="0" applyNumberFormat="1" applyFont="1" applyFill="1" applyBorder="1" applyAlignment="1">
      <alignment wrapText="1"/>
    </xf>
    <xf numFmtId="49" fontId="27" fillId="6" borderId="8" xfId="0" applyNumberFormat="1" applyFont="1" applyFill="1" applyBorder="1" applyAlignment="1">
      <alignment horizontal="left"/>
    </xf>
    <xf numFmtId="49" fontId="27" fillId="6" borderId="9" xfId="0" applyNumberFormat="1" applyFont="1" applyFill="1" applyBorder="1" applyAlignment="1">
      <alignment horizontal="left"/>
    </xf>
    <xf numFmtId="49" fontId="27" fillId="6" borderId="10" xfId="0" applyNumberFormat="1" applyFont="1" applyFill="1" applyBorder="1" applyAlignment="1">
      <alignment horizontal="left"/>
    </xf>
    <xf numFmtId="0" fontId="26" fillId="6" borderId="3" xfId="0" applyFont="1" applyFill="1" applyBorder="1" applyAlignment="1">
      <alignment horizontal="center" wrapText="1"/>
    </xf>
    <xf numFmtId="49" fontId="42" fillId="6" borderId="1" xfId="0" applyNumberFormat="1" applyFont="1" applyFill="1" applyBorder="1" applyAlignment="1">
      <alignment horizontal="left"/>
    </xf>
    <xf numFmtId="0" fontId="27" fillId="6" borderId="3" xfId="0" applyFont="1" applyFill="1" applyBorder="1" applyAlignment="1">
      <alignment horizontal="center" wrapText="1"/>
    </xf>
    <xf numFmtId="49" fontId="40" fillId="6" borderId="3" xfId="0" applyNumberFormat="1" applyFont="1" applyFill="1" applyBorder="1" applyAlignment="1"/>
    <xf numFmtId="0" fontId="38" fillId="6" borderId="0" xfId="0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wrapText="1"/>
    </xf>
    <xf numFmtId="49" fontId="27" fillId="6" borderId="2" xfId="0" applyNumberFormat="1" applyFont="1" applyFill="1" applyBorder="1" applyAlignment="1">
      <alignment horizontal="center" wrapText="1"/>
    </xf>
    <xf numFmtId="0" fontId="27" fillId="6" borderId="0" xfId="0" applyFont="1" applyFill="1" applyBorder="1"/>
    <xf numFmtId="0" fontId="50" fillId="6" borderId="0" xfId="0" applyFont="1" applyFill="1" applyAlignment="1">
      <alignment horizontal="left" vertical="justify" wrapText="1"/>
    </xf>
    <xf numFmtId="0" fontId="49" fillId="6" borderId="0" xfId="0" applyFont="1" applyFill="1" applyAlignment="1">
      <alignment horizontal="left" vertical="justify" wrapText="1"/>
    </xf>
    <xf numFmtId="0" fontId="50" fillId="6" borderId="0" xfId="0" applyFont="1" applyFill="1" applyAlignment="1"/>
    <xf numFmtId="0" fontId="29" fillId="6" borderId="1" xfId="0" applyFont="1" applyFill="1" applyBorder="1" applyAlignment="1">
      <alignment horizontal="center" vertical="justify" wrapText="1"/>
    </xf>
    <xf numFmtId="165" fontId="27" fillId="6" borderId="1" xfId="0" applyNumberFormat="1" applyFont="1" applyFill="1" applyBorder="1" applyAlignment="1">
      <alignment horizontal="center" wrapText="1"/>
    </xf>
    <xf numFmtId="0" fontId="50" fillId="6" borderId="0" xfId="0" applyFont="1" applyFill="1" applyAlignment="1">
      <alignment horizontal="justify" vertical="justify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horizontal="left" vertical="top" wrapText="1"/>
    </xf>
    <xf numFmtId="0" fontId="29" fillId="6" borderId="0" xfId="0" applyFont="1" applyFill="1" applyAlignment="1">
      <alignment horizontal="left" vertical="justify" wrapText="1"/>
    </xf>
    <xf numFmtId="0" fontId="3" fillId="6" borderId="0" xfId="0" applyFont="1" applyFill="1" applyAlignment="1">
      <alignment horizontal="left" vertical="top" wrapText="1"/>
    </xf>
    <xf numFmtId="0" fontId="28" fillId="6" borderId="0" xfId="0" applyFont="1" applyFill="1" applyAlignment="1">
      <alignment horizontal="left" vertical="justify" wrapText="1"/>
    </xf>
    <xf numFmtId="0" fontId="28" fillId="6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29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9" fillId="6" borderId="1" xfId="0" applyNumberFormat="1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vertical="center"/>
    </xf>
    <xf numFmtId="0" fontId="20" fillId="6" borderId="1" xfId="0" applyFont="1" applyFill="1" applyBorder="1" applyAlignment="1">
      <alignment horizontal="left" vertical="top" wrapText="1"/>
    </xf>
    <xf numFmtId="0" fontId="29" fillId="6" borderId="6" xfId="0" applyFont="1" applyFill="1" applyBorder="1" applyAlignment="1">
      <alignment horizontal="center" vertical="justify" wrapText="1"/>
    </xf>
    <xf numFmtId="0" fontId="29" fillId="6" borderId="3" xfId="0" applyFont="1" applyFill="1" applyBorder="1" applyAlignment="1">
      <alignment horizontal="center" vertical="justify" wrapText="1"/>
    </xf>
    <xf numFmtId="0" fontId="15" fillId="6" borderId="3" xfId="0" applyFont="1" applyFill="1" applyBorder="1" applyAlignment="1">
      <alignment vertical="top" wrapText="1"/>
    </xf>
    <xf numFmtId="0" fontId="15" fillId="6" borderId="0" xfId="0" applyFont="1" applyFill="1" applyAlignment="1">
      <alignment vertical="top" wrapText="1"/>
    </xf>
    <xf numFmtId="0" fontId="27" fillId="6" borderId="1" xfId="0" applyNumberFormat="1" applyFont="1" applyFill="1" applyBorder="1" applyAlignment="1">
      <alignment horizontal="center" wrapText="1"/>
    </xf>
    <xf numFmtId="167" fontId="29" fillId="6" borderId="0" xfId="0" applyNumberFormat="1" applyFont="1" applyFill="1" applyBorder="1"/>
    <xf numFmtId="0" fontId="15" fillId="6" borderId="1" xfId="0" applyNumberFormat="1" applyFont="1" applyFill="1" applyBorder="1" applyAlignment="1">
      <alignment horizontal="left" vertical="top" wrapText="1"/>
    </xf>
    <xf numFmtId="49" fontId="15" fillId="6" borderId="1" xfId="0" applyNumberFormat="1" applyFont="1" applyFill="1" applyBorder="1" applyAlignment="1">
      <alignment horizontal="left" vertical="top" wrapText="1"/>
    </xf>
    <xf numFmtId="0" fontId="48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vertical="top" wrapText="1"/>
    </xf>
    <xf numFmtId="0" fontId="15" fillId="6" borderId="1" xfId="0" applyFont="1" applyFill="1" applyBorder="1" applyAlignment="1">
      <alignment vertical="top"/>
    </xf>
    <xf numFmtId="0" fontId="15" fillId="6" borderId="1" xfId="0" applyFont="1" applyFill="1" applyBorder="1" applyAlignment="1">
      <alignment horizontal="left" wrapText="1"/>
    </xf>
    <xf numFmtId="0" fontId="15" fillId="6" borderId="1" xfId="1" applyFont="1" applyFill="1" applyBorder="1" applyAlignment="1">
      <alignment horizontal="left" vertical="top" wrapText="1"/>
    </xf>
    <xf numFmtId="0" fontId="15" fillId="6" borderId="1" xfId="0" applyNumberFormat="1" applyFont="1" applyFill="1" applyBorder="1" applyAlignment="1">
      <alignment vertical="top" wrapText="1"/>
    </xf>
    <xf numFmtId="167" fontId="27" fillId="6" borderId="1" xfId="0" applyNumberFormat="1" applyFont="1" applyFill="1" applyBorder="1"/>
    <xf numFmtId="165" fontId="29" fillId="6" borderId="4" xfId="0" applyNumberFormat="1" applyFont="1" applyFill="1" applyBorder="1" applyAlignment="1">
      <alignment horizontal="center" wrapText="1"/>
    </xf>
    <xf numFmtId="0" fontId="15" fillId="6" borderId="1" xfId="5" applyFont="1" applyFill="1" applyBorder="1" applyAlignment="1">
      <alignment vertical="top" wrapText="1"/>
    </xf>
    <xf numFmtId="0" fontId="26" fillId="6" borderId="3" xfId="0" applyNumberFormat="1" applyFont="1" applyFill="1" applyBorder="1" applyAlignment="1">
      <alignment horizontal="center"/>
    </xf>
    <xf numFmtId="0" fontId="15" fillId="6" borderId="1" xfId="0" applyFont="1" applyFill="1" applyBorder="1" applyAlignment="1" applyProtection="1">
      <alignment vertical="top" wrapText="1"/>
      <protection locked="0"/>
    </xf>
    <xf numFmtId="0" fontId="48" fillId="6" borderId="0" xfId="0" applyFont="1" applyFill="1" applyAlignment="1">
      <alignment vertical="top" wrapText="1"/>
    </xf>
    <xf numFmtId="1" fontId="27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justify" vertical="justify" wrapText="1"/>
    </xf>
    <xf numFmtId="0" fontId="28" fillId="6" borderId="7" xfId="0" applyFont="1" applyFill="1" applyBorder="1" applyAlignment="1">
      <alignment vertical="center" wrapText="1"/>
    </xf>
    <xf numFmtId="49" fontId="48" fillId="6" borderId="1" xfId="0" applyNumberFormat="1" applyFont="1" applyFill="1" applyBorder="1" applyAlignment="1">
      <alignment vertical="top" wrapText="1"/>
    </xf>
    <xf numFmtId="0" fontId="15" fillId="6" borderId="1" xfId="0" applyNumberFormat="1" applyFont="1" applyFill="1" applyBorder="1" applyAlignment="1">
      <alignment wrapText="1"/>
    </xf>
    <xf numFmtId="0" fontId="50" fillId="6" borderId="3" xfId="0" applyNumberFormat="1" applyFont="1" applyFill="1" applyBorder="1" applyAlignment="1">
      <alignment horizontal="center"/>
    </xf>
    <xf numFmtId="167" fontId="29" fillId="6" borderId="4" xfId="0" applyNumberFormat="1" applyFont="1" applyFill="1" applyBorder="1" applyAlignment="1">
      <alignment horizontal="left"/>
    </xf>
    <xf numFmtId="49" fontId="29" fillId="6" borderId="6" xfId="0" applyNumberFormat="1" applyFont="1" applyFill="1" applyBorder="1" applyAlignment="1">
      <alignment horizontal="left"/>
    </xf>
    <xf numFmtId="49" fontId="29" fillId="6" borderId="3" xfId="0" applyNumberFormat="1" applyFont="1" applyFill="1" applyBorder="1" applyAlignment="1">
      <alignment horizontal="left"/>
    </xf>
    <xf numFmtId="0" fontId="29" fillId="6" borderId="3" xfId="0" applyNumberFormat="1" applyFont="1" applyFill="1" applyBorder="1" applyAlignment="1">
      <alignment horizontal="center"/>
    </xf>
    <xf numFmtId="49" fontId="45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wrapText="1"/>
    </xf>
    <xf numFmtId="167" fontId="28" fillId="6" borderId="0" xfId="0" applyNumberFormat="1" applyFont="1" applyFill="1" applyAlignment="1">
      <alignment horizontal="left" vertical="center" wrapText="1"/>
    </xf>
    <xf numFmtId="0" fontId="14" fillId="6" borderId="1" xfId="0" applyFont="1" applyFill="1" applyBorder="1" applyAlignment="1">
      <alignment vertical="top" wrapText="1"/>
    </xf>
    <xf numFmtId="0" fontId="15" fillId="6" borderId="1" xfId="6" applyFont="1" applyFill="1" applyBorder="1" applyAlignment="1" applyProtection="1">
      <alignment horizontal="left" vertical="top" wrapText="1"/>
      <protection locked="0"/>
    </xf>
    <xf numFmtId="0" fontId="27" fillId="6" borderId="10" xfId="0" applyNumberFormat="1" applyFont="1" applyFill="1" applyBorder="1" applyAlignment="1">
      <alignment horizontal="center" wrapText="1"/>
    </xf>
    <xf numFmtId="0" fontId="27" fillId="6" borderId="0" xfId="0" applyNumberFormat="1" applyFont="1" applyFill="1" applyAlignment="1">
      <alignment horizontal="center"/>
    </xf>
    <xf numFmtId="0" fontId="53" fillId="6" borderId="0" xfId="0" applyFont="1" applyFill="1" applyAlignment="1">
      <alignment horizontal="left" vertical="justify" wrapText="1"/>
    </xf>
    <xf numFmtId="0" fontId="53" fillId="6" borderId="0" xfId="0" applyFont="1" applyFill="1" applyAlignment="1">
      <alignment horizontal="center" vertical="justify"/>
    </xf>
    <xf numFmtId="0" fontId="53" fillId="6" borderId="0" xfId="0" applyFont="1" applyFill="1" applyAlignment="1">
      <alignment horizontal="justify" vertical="justify"/>
    </xf>
    <xf numFmtId="0" fontId="53" fillId="6" borderId="0" xfId="0" applyFont="1" applyFill="1" applyBorder="1"/>
    <xf numFmtId="0" fontId="53" fillId="6" borderId="5" xfId="0" applyFont="1" applyFill="1" applyBorder="1"/>
    <xf numFmtId="0" fontId="54" fillId="6" borderId="0" xfId="0" applyFont="1" applyFill="1" applyBorder="1" applyAlignment="1">
      <alignment horizontal="left" vertical="center" wrapText="1"/>
    </xf>
    <xf numFmtId="0" fontId="53" fillId="6" borderId="0" xfId="0" applyFont="1" applyFill="1" applyAlignment="1">
      <alignment horizontal="right"/>
    </xf>
    <xf numFmtId="0" fontId="53" fillId="6" borderId="5" xfId="0" applyFont="1" applyFill="1" applyBorder="1" applyAlignment="1">
      <alignment horizontal="left"/>
    </xf>
    <xf numFmtId="0" fontId="54" fillId="6" borderId="0" xfId="0" applyFont="1" applyFill="1" applyBorder="1" applyAlignment="1">
      <alignment horizontal="center" vertical="top" wrapText="1"/>
    </xf>
    <xf numFmtId="0" fontId="53" fillId="6" borderId="0" xfId="0" applyFont="1" applyFill="1" applyBorder="1" applyAlignment="1">
      <alignment horizontal="center" vertical="top" wrapText="1"/>
    </xf>
    <xf numFmtId="0" fontId="53" fillId="6" borderId="0" xfId="0" applyFont="1" applyFill="1" applyBorder="1" applyAlignment="1">
      <alignment horizontal="center" vertical="center" wrapText="1"/>
    </xf>
    <xf numFmtId="167" fontId="54" fillId="6" borderId="0" xfId="0" applyNumberFormat="1" applyFont="1" applyFill="1" applyBorder="1" applyAlignment="1">
      <alignment horizontal="left" vertical="center" wrapText="1"/>
    </xf>
    <xf numFmtId="166" fontId="54" fillId="6" borderId="0" xfId="0" applyNumberFormat="1" applyFont="1" applyFill="1" applyBorder="1" applyAlignment="1">
      <alignment horizontal="center" vertical="center" wrapText="1"/>
    </xf>
    <xf numFmtId="0" fontId="54" fillId="6" borderId="0" xfId="0" applyFont="1" applyFill="1" applyBorder="1" applyAlignment="1">
      <alignment horizontal="center" vertical="center" wrapText="1"/>
    </xf>
    <xf numFmtId="166" fontId="53" fillId="6" borderId="0" xfId="0" applyNumberFormat="1" applyFont="1" applyFill="1" applyBorder="1" applyAlignment="1">
      <alignment horizontal="center" vertical="center" wrapText="1"/>
    </xf>
    <xf numFmtId="0" fontId="53" fillId="6" borderId="1" xfId="0" applyFont="1" applyFill="1" applyBorder="1" applyAlignment="1">
      <alignment wrapText="1"/>
    </xf>
    <xf numFmtId="167" fontId="53" fillId="6" borderId="0" xfId="0" applyNumberFormat="1" applyFont="1" applyFill="1" applyBorder="1" applyAlignment="1">
      <alignment horizontal="center" vertical="center" wrapText="1"/>
    </xf>
    <xf numFmtId="9" fontId="53" fillId="6" borderId="0" xfId="0" applyNumberFormat="1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left" vertical="center" wrapText="1"/>
    </xf>
    <xf numFmtId="0" fontId="54" fillId="6" borderId="2" xfId="0" applyFont="1" applyFill="1" applyBorder="1" applyAlignment="1">
      <alignment vertical="center" wrapText="1"/>
    </xf>
    <xf numFmtId="0" fontId="54" fillId="6" borderId="11" xfId="0" applyFont="1" applyFill="1" applyBorder="1" applyAlignment="1">
      <alignment vertical="center" wrapText="1"/>
    </xf>
    <xf numFmtId="0" fontId="54" fillId="6" borderId="0" xfId="0" applyFont="1" applyFill="1" applyAlignment="1">
      <alignment horizontal="left" vertical="center" wrapText="1"/>
    </xf>
    <xf numFmtId="165" fontId="54" fillId="6" borderId="3" xfId="0" applyNumberFormat="1" applyFont="1" applyFill="1" applyBorder="1" applyAlignment="1">
      <alignment horizontal="center" wrapText="1"/>
    </xf>
    <xf numFmtId="165" fontId="54" fillId="6" borderId="0" xfId="0" applyNumberFormat="1" applyFont="1" applyFill="1" applyBorder="1" applyAlignment="1">
      <alignment horizontal="center" wrapText="1"/>
    </xf>
    <xf numFmtId="49" fontId="57" fillId="6" borderId="1" xfId="2" applyNumberFormat="1" applyFont="1" applyFill="1" applyBorder="1" applyAlignment="1">
      <alignment horizontal="center" vertical="top" wrapText="1"/>
    </xf>
    <xf numFmtId="0" fontId="53" fillId="6" borderId="0" xfId="0" applyFont="1" applyFill="1"/>
    <xf numFmtId="0" fontId="50" fillId="6" borderId="0" xfId="0" applyFont="1" applyFill="1" applyAlignment="1">
      <alignment horizontal="center" vertical="justify"/>
    </xf>
    <xf numFmtId="0" fontId="49" fillId="6" borderId="0" xfId="0" applyFont="1" applyFill="1" applyAlignment="1">
      <alignment horizontal="center" wrapText="1"/>
    </xf>
    <xf numFmtId="0" fontId="49" fillId="6" borderId="0" xfId="0" applyFont="1" applyFill="1" applyAlignment="1">
      <alignment wrapText="1"/>
    </xf>
    <xf numFmtId="0" fontId="49" fillId="6" borderId="0" xfId="0" applyFont="1" applyFill="1" applyAlignment="1">
      <alignment horizontal="center" vertical="justify"/>
    </xf>
    <xf numFmtId="0" fontId="49" fillId="6" borderId="0" xfId="0" applyFont="1" applyFill="1" applyAlignment="1">
      <alignment horizontal="center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wrapText="1"/>
    </xf>
    <xf numFmtId="0" fontId="15" fillId="6" borderId="1" xfId="6" applyFont="1" applyFill="1" applyBorder="1" applyAlignment="1" applyProtection="1">
      <alignment horizontal="left" wrapText="1"/>
      <protection locked="0"/>
    </xf>
    <xf numFmtId="0" fontId="15" fillId="6" borderId="0" xfId="0" applyFont="1" applyFill="1" applyBorder="1" applyAlignment="1">
      <alignment vertical="top" wrapText="1"/>
    </xf>
    <xf numFmtId="0" fontId="15" fillId="6" borderId="2" xfId="0" applyFont="1" applyFill="1" applyBorder="1" applyAlignment="1">
      <alignment vertical="top" wrapText="1"/>
    </xf>
    <xf numFmtId="0" fontId="27" fillId="6" borderId="10" xfId="0" applyNumberFormat="1" applyFont="1" applyFill="1" applyBorder="1" applyAlignment="1">
      <alignment horizontal="center"/>
    </xf>
    <xf numFmtId="0" fontId="29" fillId="6" borderId="2" xfId="0" applyFont="1" applyFill="1" applyBorder="1" applyAlignment="1">
      <alignment horizontal="center" vertical="center" wrapText="1"/>
    </xf>
    <xf numFmtId="0" fontId="27" fillId="6" borderId="1" xfId="0" applyNumberFormat="1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 wrapText="1"/>
    </xf>
    <xf numFmtId="167" fontId="28" fillId="6" borderId="0" xfId="0" applyNumberFormat="1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7" fontId="27" fillId="6" borderId="4" xfId="0" applyNumberFormat="1" applyFont="1" applyFill="1" applyBorder="1" applyAlignment="1">
      <alignment horizontal="left"/>
    </xf>
    <xf numFmtId="167" fontId="27" fillId="6" borderId="6" xfId="0" applyNumberFormat="1" applyFont="1" applyFill="1" applyBorder="1" applyAlignment="1">
      <alignment horizontal="left"/>
    </xf>
    <xf numFmtId="167" fontId="27" fillId="6" borderId="3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 wrapText="1"/>
    </xf>
    <xf numFmtId="49" fontId="27" fillId="6" borderId="3" xfId="0" applyNumberFormat="1" applyFont="1" applyFill="1" applyBorder="1" applyAlignment="1">
      <alignment horizontal="left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54" fillId="7" borderId="0" xfId="0" applyFont="1" applyFill="1" applyBorder="1" applyAlignment="1">
      <alignment horizontal="left" vertical="center" wrapText="1"/>
    </xf>
    <xf numFmtId="0" fontId="53" fillId="7" borderId="0" xfId="0" applyFont="1" applyFill="1" applyBorder="1"/>
    <xf numFmtId="167" fontId="15" fillId="6" borderId="4" xfId="0" applyNumberFormat="1" applyFont="1" applyFill="1" applyBorder="1" applyAlignment="1">
      <alignment horizontal="left"/>
    </xf>
    <xf numFmtId="167" fontId="15" fillId="6" borderId="6" xfId="0" applyNumberFormat="1" applyFont="1" applyFill="1" applyBorder="1" applyAlignment="1">
      <alignment horizontal="left"/>
    </xf>
    <xf numFmtId="167" fontId="15" fillId="6" borderId="3" xfId="0" applyNumberFormat="1" applyFont="1" applyFill="1" applyBorder="1" applyAlignment="1">
      <alignment horizontal="left"/>
    </xf>
    <xf numFmtId="0" fontId="15" fillId="6" borderId="1" xfId="0" applyNumberFormat="1" applyFont="1" applyFill="1" applyBorder="1" applyAlignment="1">
      <alignment horizontal="left" vertical="center" wrapText="1"/>
    </xf>
    <xf numFmtId="0" fontId="55" fillId="6" borderId="3" xfId="0" applyNumberFormat="1" applyFont="1" applyFill="1" applyBorder="1" applyAlignment="1">
      <alignment horizontal="center"/>
    </xf>
    <xf numFmtId="49" fontId="55" fillId="6" borderId="1" xfId="0" applyNumberFormat="1" applyFont="1" applyFill="1" applyBorder="1" applyAlignment="1">
      <alignment horizontal="center" wrapText="1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8" fontId="29" fillId="6" borderId="1" xfId="0" applyNumberFormat="1" applyFont="1" applyFill="1" applyBorder="1" applyAlignment="1">
      <alignment horizontal="center" wrapText="1"/>
    </xf>
    <xf numFmtId="0" fontId="15" fillId="7" borderId="1" xfId="0" applyFont="1" applyFill="1" applyBorder="1" applyAlignment="1">
      <alignment wrapText="1"/>
    </xf>
    <xf numFmtId="0" fontId="29" fillId="0" borderId="1" xfId="0" applyFont="1" applyFill="1" applyBorder="1" applyAlignment="1">
      <alignment horizont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7" fontId="28" fillId="6" borderId="0" xfId="0" applyNumberFormat="1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7" fontId="55" fillId="6" borderId="6" xfId="0" applyNumberFormat="1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167" fontId="28" fillId="6" borderId="0" xfId="0" applyNumberFormat="1" applyFont="1" applyFill="1" applyBorder="1" applyAlignment="1">
      <alignment horizontal="left" vertical="center" wrapText="1"/>
    </xf>
    <xf numFmtId="0" fontId="29" fillId="6" borderId="4" xfId="0" applyFont="1" applyFill="1" applyBorder="1" applyAlignment="1">
      <alignment horizontal="center" wrapText="1"/>
    </xf>
    <xf numFmtId="0" fontId="28" fillId="6" borderId="0" xfId="0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justify"/>
    </xf>
    <xf numFmtId="167" fontId="28" fillId="6" borderId="0" xfId="0" applyNumberFormat="1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7" fontId="49" fillId="6" borderId="0" xfId="0" applyNumberFormat="1" applyFont="1" applyFill="1" applyBorder="1" applyAlignment="1">
      <alignment horizontal="left" vertical="center" wrapText="1"/>
    </xf>
    <xf numFmtId="0" fontId="50" fillId="6" borderId="0" xfId="0" applyFont="1" applyFill="1" applyBorder="1" applyAlignment="1">
      <alignment wrapText="1"/>
    </xf>
    <xf numFmtId="167" fontId="27" fillId="6" borderId="4" xfId="0" applyNumberFormat="1" applyFont="1" applyFill="1" applyBorder="1" applyAlignment="1">
      <alignment horizontal="left"/>
    </xf>
    <xf numFmtId="167" fontId="27" fillId="6" borderId="6" xfId="0" applyNumberFormat="1" applyFont="1" applyFill="1" applyBorder="1" applyAlignment="1">
      <alignment horizontal="left"/>
    </xf>
    <xf numFmtId="167" fontId="27" fillId="6" borderId="3" xfId="0" applyNumberFormat="1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167" fontId="28" fillId="6" borderId="0" xfId="0" applyNumberFormat="1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29" fillId="6" borderId="4" xfId="0" applyFont="1" applyFill="1" applyBorder="1" applyAlignment="1">
      <alignment horizontal="center" wrapText="1"/>
    </xf>
    <xf numFmtId="0" fontId="15" fillId="6" borderId="0" xfId="0" applyFont="1" applyFill="1" applyAlignment="1">
      <alignment wrapText="1"/>
    </xf>
    <xf numFmtId="167" fontId="27" fillId="6" borderId="6" xfId="0" applyNumberFormat="1" applyFont="1" applyFill="1" applyBorder="1" applyAlignment="1">
      <alignment horizontal="left"/>
    </xf>
    <xf numFmtId="167" fontId="27" fillId="6" borderId="3" xfId="0" applyNumberFormat="1" applyFont="1" applyFill="1" applyBorder="1" applyAlignment="1">
      <alignment horizontal="left"/>
    </xf>
    <xf numFmtId="167" fontId="15" fillId="6" borderId="4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7" fontId="28" fillId="6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left" wrapText="1"/>
    </xf>
    <xf numFmtId="0" fontId="27" fillId="6" borderId="1" xfId="0" applyFont="1" applyFill="1" applyBorder="1"/>
    <xf numFmtId="0" fontId="29" fillId="6" borderId="1" xfId="0" applyFont="1" applyFill="1" applyBorder="1" applyAlignment="1">
      <alignment horizontal="center" vertical="center" wrapText="1"/>
    </xf>
    <xf numFmtId="166" fontId="39" fillId="6" borderId="1" xfId="0" applyNumberFormat="1" applyFont="1" applyFill="1" applyBorder="1" applyAlignment="1">
      <alignment horizontal="center" wrapText="1"/>
    </xf>
    <xf numFmtId="0" fontId="2" fillId="6" borderId="1" xfId="0" applyNumberFormat="1" applyFont="1" applyFill="1" applyBorder="1" applyAlignment="1">
      <alignment vertical="top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167" fontId="29" fillId="6" borderId="4" xfId="0" applyNumberFormat="1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horizontal="center" wrapText="1"/>
    </xf>
    <xf numFmtId="49" fontId="27" fillId="6" borderId="6" xfId="0" applyNumberFormat="1" applyFont="1" applyFill="1" applyBorder="1" applyAlignment="1">
      <alignment horizontal="center" wrapText="1"/>
    </xf>
    <xf numFmtId="49" fontId="27" fillId="6" borderId="3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center" wrapText="1"/>
    </xf>
    <xf numFmtId="167" fontId="29" fillId="6" borderId="6" xfId="0" applyNumberFormat="1" applyFont="1" applyFill="1" applyBorder="1" applyAlignment="1">
      <alignment horizontal="left"/>
    </xf>
    <xf numFmtId="167" fontId="29" fillId="6" borderId="3" xfId="0" applyNumberFormat="1" applyFont="1" applyFill="1" applyBorder="1" applyAlignment="1">
      <alignment horizontal="left"/>
    </xf>
    <xf numFmtId="49" fontId="29" fillId="6" borderId="4" xfId="0" applyNumberFormat="1" applyFont="1" applyFill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left" wrapText="1"/>
    </xf>
    <xf numFmtId="49" fontId="29" fillId="6" borderId="3" xfId="0" applyNumberFormat="1" applyFont="1" applyFill="1" applyBorder="1" applyAlignment="1">
      <alignment horizontal="left" wrapText="1"/>
    </xf>
    <xf numFmtId="49" fontId="29" fillId="6" borderId="4" xfId="0" applyNumberFormat="1" applyFont="1" applyFill="1" applyBorder="1" applyAlignment="1">
      <alignment horizontal="left"/>
    </xf>
    <xf numFmtId="49" fontId="29" fillId="6" borderId="6" xfId="0" applyNumberFormat="1" applyFont="1" applyFill="1" applyBorder="1" applyAlignment="1">
      <alignment horizontal="left"/>
    </xf>
    <xf numFmtId="49" fontId="29" fillId="6" borderId="3" xfId="0" applyNumberFormat="1" applyFont="1" applyFill="1" applyBorder="1" applyAlignment="1">
      <alignment horizontal="left"/>
    </xf>
    <xf numFmtId="0" fontId="54" fillId="6" borderId="0" xfId="0" applyFont="1" applyFill="1" applyBorder="1" applyAlignment="1">
      <alignment horizontal="left" vertical="center" wrapText="1"/>
    </xf>
    <xf numFmtId="167" fontId="29" fillId="6" borderId="4" xfId="0" applyNumberFormat="1" applyFont="1" applyFill="1" applyBorder="1" applyAlignment="1"/>
    <xf numFmtId="167" fontId="29" fillId="6" borderId="6" xfId="0" applyNumberFormat="1" applyFont="1" applyFill="1" applyBorder="1" applyAlignment="1"/>
    <xf numFmtId="167" fontId="29" fillId="6" borderId="3" xfId="0" applyNumberFormat="1" applyFont="1" applyFill="1" applyBorder="1" applyAlignment="1"/>
    <xf numFmtId="0" fontId="29" fillId="6" borderId="3" xfId="0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28" fillId="6" borderId="1" xfId="0" applyFont="1" applyFill="1" applyBorder="1" applyAlignment="1">
      <alignment horizontal="center" vertical="justify" wrapText="1"/>
    </xf>
    <xf numFmtId="0" fontId="28" fillId="6" borderId="1" xfId="0" applyFont="1" applyFill="1" applyBorder="1" applyAlignment="1">
      <alignment horizontal="left" vertical="justify" wrapText="1"/>
    </xf>
    <xf numFmtId="0" fontId="28" fillId="6" borderId="1" xfId="0" applyFont="1" applyFill="1" applyBorder="1" applyAlignment="1">
      <alignment horizontal="center"/>
    </xf>
    <xf numFmtId="0" fontId="28" fillId="6" borderId="1" xfId="0" applyFont="1" applyFill="1" applyBorder="1" applyAlignment="1">
      <alignment horizontal="center" vertical="center" wrapText="1"/>
    </xf>
    <xf numFmtId="0" fontId="28" fillId="6" borderId="1" xfId="0" applyFont="1" applyFill="1" applyBorder="1"/>
    <xf numFmtId="2" fontId="28" fillId="6" borderId="1" xfId="0" applyNumberFormat="1" applyFont="1" applyFill="1" applyBorder="1" applyAlignment="1">
      <alignment wrapText="1"/>
    </xf>
    <xf numFmtId="165" fontId="38" fillId="6" borderId="1" xfId="0" applyNumberFormat="1" applyFont="1" applyFill="1" applyBorder="1" applyAlignment="1">
      <alignment horizontal="center" wrapText="1"/>
    </xf>
    <xf numFmtId="0" fontId="28" fillId="6" borderId="3" xfId="0" applyFont="1" applyFill="1" applyBorder="1" applyAlignment="1">
      <alignment horizontal="center" wrapText="1"/>
    </xf>
    <xf numFmtId="49" fontId="29" fillId="6" borderId="4" xfId="0" applyNumberFormat="1" applyFont="1" applyFill="1" applyBorder="1" applyAlignment="1"/>
    <xf numFmtId="49" fontId="29" fillId="6" borderId="6" xfId="0" applyNumberFormat="1" applyFont="1" applyFill="1" applyBorder="1" applyAlignment="1"/>
    <xf numFmtId="49" fontId="29" fillId="6" borderId="3" xfId="0" applyNumberFormat="1" applyFont="1" applyFill="1" applyBorder="1" applyAlignment="1"/>
    <xf numFmtId="0" fontId="29" fillId="6" borderId="4" xfId="0" applyFont="1" applyFill="1" applyBorder="1" applyAlignment="1">
      <alignment horizontal="justify" vertical="justify" wrapText="1"/>
    </xf>
    <xf numFmtId="0" fontId="29" fillId="6" borderId="4" xfId="0" applyFont="1" applyFill="1" applyBorder="1" applyAlignment="1">
      <alignment horizontal="left" vertical="justify" wrapText="1"/>
    </xf>
    <xf numFmtId="0" fontId="28" fillId="6" borderId="1" xfId="0" applyFont="1" applyFill="1" applyBorder="1" applyAlignment="1">
      <alignment vertical="top" wrapText="1"/>
    </xf>
    <xf numFmtId="166" fontId="43" fillId="6" borderId="1" xfId="0" applyNumberFormat="1" applyFont="1" applyFill="1" applyBorder="1" applyAlignment="1">
      <alignment horizontal="center" wrapText="1"/>
    </xf>
    <xf numFmtId="49" fontId="29" fillId="6" borderId="4" xfId="0" applyNumberFormat="1" applyFont="1" applyFill="1" applyBorder="1" applyAlignment="1">
      <alignment horizontal="center" wrapText="1"/>
    </xf>
    <xf numFmtId="165" fontId="29" fillId="7" borderId="1" xfId="0" applyNumberFormat="1" applyFont="1" applyFill="1" applyBorder="1" applyAlignment="1">
      <alignment horizontal="center" wrapText="1"/>
    </xf>
    <xf numFmtId="165" fontId="60" fillId="6" borderId="1" xfId="0" applyNumberFormat="1" applyFont="1" applyFill="1" applyBorder="1" applyAlignment="1">
      <alignment horizontal="center" wrapText="1"/>
    </xf>
    <xf numFmtId="0" fontId="28" fillId="6" borderId="1" xfId="0" applyFont="1" applyFill="1" applyBorder="1" applyAlignment="1">
      <alignment horizontal="justify" vertical="justify" wrapText="1"/>
    </xf>
    <xf numFmtId="165" fontId="61" fillId="6" borderId="1" xfId="0" applyNumberFormat="1" applyFont="1" applyFill="1" applyBorder="1" applyAlignment="1">
      <alignment horizontal="center" wrapText="1"/>
    </xf>
    <xf numFmtId="167" fontId="29" fillId="6" borderId="1" xfId="0" applyNumberFormat="1" applyFont="1" applyFill="1" applyBorder="1" applyAlignment="1">
      <alignment horizontal="left" wrapText="1"/>
    </xf>
    <xf numFmtId="167" fontId="41" fillId="6" borderId="1" xfId="8" applyNumberFormat="1" applyFont="1" applyFill="1" applyBorder="1" applyAlignment="1">
      <alignment horizontal="center" wrapText="1"/>
    </xf>
    <xf numFmtId="0" fontId="62" fillId="6" borderId="1" xfId="0" applyFont="1" applyFill="1" applyBorder="1" applyAlignment="1">
      <alignment horizontal="left" vertical="center" wrapText="1"/>
    </xf>
    <xf numFmtId="0" fontId="45" fillId="6" borderId="1" xfId="0" applyFont="1" applyFill="1" applyBorder="1" applyAlignment="1">
      <alignment horizontal="center" wrapText="1"/>
    </xf>
    <xf numFmtId="167" fontId="45" fillId="6" borderId="1" xfId="0" applyNumberFormat="1" applyFont="1" applyFill="1" applyBorder="1" applyAlignment="1">
      <alignment horizontal="center" wrapText="1"/>
    </xf>
    <xf numFmtId="0" fontId="29" fillId="5" borderId="1" xfId="0" applyFont="1" applyFill="1" applyBorder="1" applyAlignment="1">
      <alignment wrapText="1"/>
    </xf>
    <xf numFmtId="0" fontId="29" fillId="5" borderId="3" xfId="0" applyFont="1" applyFill="1" applyBorder="1" applyAlignment="1">
      <alignment horizontal="center" wrapText="1"/>
    </xf>
    <xf numFmtId="49" fontId="27" fillId="5" borderId="1" xfId="0" applyNumberFormat="1" applyFont="1" applyFill="1" applyBorder="1" applyAlignment="1">
      <alignment horizontal="center" wrapText="1"/>
    </xf>
    <xf numFmtId="0" fontId="29" fillId="5" borderId="4" xfId="0" applyFont="1" applyFill="1" applyBorder="1" applyAlignment="1">
      <alignment horizontal="left" vertical="justify" wrapText="1"/>
    </xf>
    <xf numFmtId="166" fontId="41" fillId="5" borderId="1" xfId="0" applyNumberFormat="1" applyFont="1" applyFill="1" applyBorder="1" applyAlignment="1">
      <alignment horizontal="center" wrapText="1"/>
    </xf>
    <xf numFmtId="0" fontId="29" fillId="5" borderId="1" xfId="0" applyFont="1" applyFill="1" applyBorder="1" applyAlignment="1">
      <alignment horizontal="center" wrapText="1"/>
    </xf>
    <xf numFmtId="4" fontId="29" fillId="6" borderId="1" xfId="0" applyNumberFormat="1" applyFont="1" applyFill="1" applyBorder="1" applyAlignment="1">
      <alignment horizontal="center" wrapText="1"/>
    </xf>
    <xf numFmtId="49" fontId="29" fillId="6" borderId="6" xfId="0" applyNumberFormat="1" applyFont="1" applyFill="1" applyBorder="1" applyAlignment="1">
      <alignment horizontal="center"/>
    </xf>
    <xf numFmtId="49" fontId="29" fillId="6" borderId="3" xfId="0" applyNumberFormat="1" applyFont="1" applyFill="1" applyBorder="1" applyAlignment="1">
      <alignment horizontal="center" wrapText="1"/>
    </xf>
    <xf numFmtId="0" fontId="28" fillId="6" borderId="4" xfId="0" applyFont="1" applyFill="1" applyBorder="1" applyAlignment="1">
      <alignment horizontal="left" vertical="justify" wrapText="1"/>
    </xf>
    <xf numFmtId="165" fontId="39" fillId="6" borderId="1" xfId="0" applyNumberFormat="1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center" wrapText="1"/>
    </xf>
    <xf numFmtId="0" fontId="27" fillId="6" borderId="3" xfId="0" applyFont="1" applyFill="1" applyBorder="1" applyAlignment="1">
      <alignment horizontal="center"/>
    </xf>
    <xf numFmtId="49" fontId="29" fillId="6" borderId="4" xfId="0" applyNumberFormat="1" applyFont="1" applyFill="1" applyBorder="1" applyAlignment="1">
      <alignment wrapText="1"/>
    </xf>
    <xf numFmtId="49" fontId="29" fillId="6" borderId="6" xfId="0" applyNumberFormat="1" applyFont="1" applyFill="1" applyBorder="1" applyAlignment="1">
      <alignment wrapText="1"/>
    </xf>
    <xf numFmtId="49" fontId="29" fillId="6" borderId="3" xfId="0" applyNumberFormat="1" applyFont="1" applyFill="1" applyBorder="1" applyAlignment="1">
      <alignment wrapText="1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center"/>
    </xf>
    <xf numFmtId="49" fontId="45" fillId="6" borderId="6" xfId="0" applyNumberFormat="1" applyFont="1" applyFill="1" applyBorder="1" applyAlignment="1">
      <alignment horizontal="center"/>
    </xf>
    <xf numFmtId="49" fontId="45" fillId="6" borderId="3" xfId="0" applyNumberFormat="1" applyFont="1" applyFill="1" applyBorder="1" applyAlignment="1">
      <alignment horizontal="center"/>
    </xf>
    <xf numFmtId="49" fontId="29" fillId="6" borderId="1" xfId="0" applyNumberFormat="1" applyFont="1" applyFill="1" applyBorder="1" applyAlignment="1">
      <alignment horizontal="center"/>
    </xf>
    <xf numFmtId="49" fontId="29" fillId="6" borderId="4" xfId="0" applyNumberFormat="1" applyFont="1" applyFill="1" applyBorder="1" applyAlignment="1">
      <alignment horizontal="center"/>
    </xf>
    <xf numFmtId="167" fontId="63" fillId="6" borderId="4" xfId="0" applyNumberFormat="1" applyFont="1" applyFill="1" applyBorder="1" applyAlignment="1">
      <alignment horizontal="center" wrapText="1"/>
    </xf>
    <xf numFmtId="166" fontId="64" fillId="6" borderId="1" xfId="0" applyNumberFormat="1" applyFont="1" applyFill="1" applyBorder="1" applyAlignment="1">
      <alignment horizontal="center" wrapText="1"/>
    </xf>
    <xf numFmtId="167" fontId="65" fillId="6" borderId="4" xfId="0" applyNumberFormat="1" applyFont="1" applyFill="1" applyBorder="1" applyAlignment="1">
      <alignment horizontal="center" wrapText="1"/>
    </xf>
    <xf numFmtId="166" fontId="44" fillId="6" borderId="1" xfId="0" applyNumberFormat="1" applyFont="1" applyFill="1" applyBorder="1" applyAlignment="1">
      <alignment horizontal="center" wrapText="1"/>
    </xf>
    <xf numFmtId="49" fontId="29" fillId="6" borderId="6" xfId="0" applyNumberFormat="1" applyFont="1" applyFill="1" applyBorder="1" applyAlignment="1">
      <alignment horizontal="center" wrapText="1"/>
    </xf>
    <xf numFmtId="49" fontId="29" fillId="6" borderId="1" xfId="0" applyNumberFormat="1" applyFont="1" applyFill="1" applyBorder="1" applyAlignment="1">
      <alignment horizontal="justify" vertical="justify" wrapText="1"/>
    </xf>
    <xf numFmtId="165" fontId="29" fillId="6" borderId="1" xfId="0" applyNumberFormat="1" applyFont="1" applyFill="1" applyBorder="1" applyAlignment="1">
      <alignment horizontal="center"/>
    </xf>
    <xf numFmtId="165" fontId="28" fillId="6" borderId="1" xfId="0" applyNumberFormat="1" applyFont="1" applyFill="1" applyBorder="1" applyAlignment="1">
      <alignment horizontal="center"/>
    </xf>
    <xf numFmtId="167" fontId="29" fillId="6" borderId="4" xfId="0" applyNumberFormat="1" applyFont="1" applyFill="1" applyBorder="1" applyAlignment="1">
      <alignment horizontal="center"/>
    </xf>
    <xf numFmtId="167" fontId="29" fillId="6" borderId="6" xfId="0" applyNumberFormat="1" applyFont="1" applyFill="1" applyBorder="1" applyAlignment="1">
      <alignment horizontal="center"/>
    </xf>
    <xf numFmtId="167" fontId="29" fillId="6" borderId="3" xfId="0" applyNumberFormat="1" applyFont="1" applyFill="1" applyBorder="1" applyAlignment="1">
      <alignment horizontal="center"/>
    </xf>
    <xf numFmtId="49" fontId="29" fillId="6" borderId="9" xfId="0" applyNumberFormat="1" applyFont="1" applyFill="1" applyBorder="1" applyAlignment="1">
      <alignment horizontal="left" wrapText="1"/>
    </xf>
    <xf numFmtId="49" fontId="29" fillId="6" borderId="10" xfId="0" applyNumberFormat="1" applyFont="1" applyFill="1" applyBorder="1" applyAlignment="1">
      <alignment horizontal="left" wrapText="1"/>
    </xf>
    <xf numFmtId="0" fontId="29" fillId="6" borderId="1" xfId="0" applyFont="1" applyFill="1" applyBorder="1" applyAlignment="1">
      <alignment vertical="justify" wrapText="1"/>
    </xf>
    <xf numFmtId="49" fontId="27" fillId="6" borderId="1" xfId="0" applyNumberFormat="1" applyFont="1" applyFill="1" applyBorder="1"/>
    <xf numFmtId="167" fontId="27" fillId="6" borderId="1" xfId="0" applyNumberFormat="1" applyFont="1" applyFill="1" applyBorder="1" applyAlignment="1"/>
    <xf numFmtId="49" fontId="27" fillId="6" borderId="1" xfId="0" applyNumberFormat="1" applyFont="1" applyFill="1" applyBorder="1" applyAlignment="1">
      <alignment horizontal="center" vertical="top"/>
    </xf>
    <xf numFmtId="0" fontId="29" fillId="6" borderId="4" xfId="0" applyFont="1" applyFill="1" applyBorder="1" applyAlignment="1">
      <alignment horizontal="center" vertical="justify" wrapText="1"/>
    </xf>
    <xf numFmtId="49" fontId="29" fillId="6" borderId="4" xfId="0" applyNumberFormat="1" applyFont="1" applyFill="1" applyBorder="1" applyAlignment="1">
      <alignment horizontal="justify" vertical="justify" wrapText="1"/>
    </xf>
    <xf numFmtId="49" fontId="27" fillId="6" borderId="0" xfId="0" applyNumberFormat="1" applyFont="1" applyFill="1" applyBorder="1" applyAlignment="1">
      <alignment horizontal="left"/>
    </xf>
    <xf numFmtId="167" fontId="29" fillId="6" borderId="5" xfId="0" applyNumberFormat="1" applyFont="1" applyFill="1" applyBorder="1" applyAlignment="1">
      <alignment horizontal="center"/>
    </xf>
    <xf numFmtId="0" fontId="29" fillId="6" borderId="0" xfId="0" applyFont="1" applyFill="1" applyAlignment="1">
      <alignment horizontal="center" vertical="justify"/>
    </xf>
    <xf numFmtId="0" fontId="29" fillId="6" borderId="5" xfId="0" applyFont="1" applyFill="1" applyBorder="1"/>
    <xf numFmtId="0" fontId="53" fillId="6" borderId="0" xfId="0" applyFont="1" applyFill="1" applyBorder="1" applyAlignment="1">
      <alignment horizontal="left" vertical="center" wrapText="1"/>
    </xf>
    <xf numFmtId="4" fontId="41" fillId="6" borderId="1" xfId="0" applyNumberFormat="1" applyFont="1" applyFill="1" applyBorder="1" applyAlignment="1">
      <alignment horizontal="center" wrapText="1"/>
    </xf>
    <xf numFmtId="0" fontId="15" fillId="5" borderId="1" xfId="0" applyFont="1" applyFill="1" applyBorder="1" applyAlignment="1">
      <alignment vertical="top" wrapText="1"/>
    </xf>
    <xf numFmtId="0" fontId="49" fillId="6" borderId="7" xfId="0" applyFont="1" applyFill="1" applyBorder="1" applyAlignment="1">
      <alignment vertical="center" wrapText="1"/>
    </xf>
    <xf numFmtId="0" fontId="49" fillId="6" borderId="7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wrapText="1"/>
    </xf>
    <xf numFmtId="0" fontId="28" fillId="8" borderId="0" xfId="0" applyFont="1" applyFill="1" applyAlignment="1">
      <alignment horizontal="left" vertical="center" wrapText="1"/>
    </xf>
    <xf numFmtId="0" fontId="15" fillId="5" borderId="1" xfId="0" applyFont="1" applyFill="1" applyBorder="1" applyAlignment="1">
      <alignment horizontal="justify" wrapText="1"/>
    </xf>
    <xf numFmtId="0" fontId="27" fillId="5" borderId="1" xfId="0" applyNumberFormat="1" applyFont="1" applyFill="1" applyBorder="1" applyAlignment="1">
      <alignment horizontal="center"/>
    </xf>
    <xf numFmtId="0" fontId="27" fillId="5" borderId="1" xfId="0" applyFont="1" applyFill="1" applyBorder="1"/>
    <xf numFmtId="0" fontId="15" fillId="5" borderId="1" xfId="6" applyFont="1" applyFill="1" applyBorder="1" applyAlignment="1" applyProtection="1">
      <alignment horizontal="left" wrapText="1"/>
      <protection locked="0"/>
    </xf>
    <xf numFmtId="0" fontId="45" fillId="5" borderId="1" xfId="0" applyFont="1" applyFill="1" applyBorder="1" applyAlignment="1">
      <alignment wrapText="1"/>
    </xf>
    <xf numFmtId="0" fontId="27" fillId="5" borderId="3" xfId="0" applyFont="1" applyFill="1" applyBorder="1" applyAlignment="1">
      <alignment horizontal="center" wrapText="1"/>
    </xf>
    <xf numFmtId="49" fontId="27" fillId="5" borderId="4" xfId="0" applyNumberFormat="1" applyFont="1" applyFill="1" applyBorder="1" applyAlignment="1">
      <alignment horizontal="center" wrapText="1"/>
    </xf>
    <xf numFmtId="0" fontId="29" fillId="5" borderId="1" xfId="0" applyFont="1" applyFill="1" applyBorder="1" applyAlignment="1">
      <alignment horizontal="justify" vertical="justify" wrapText="1"/>
    </xf>
    <xf numFmtId="165" fontId="29" fillId="5" borderId="1" xfId="0" applyNumberFormat="1" applyFont="1" applyFill="1" applyBorder="1" applyAlignment="1">
      <alignment horizontal="center" wrapText="1"/>
    </xf>
    <xf numFmtId="167" fontId="29" fillId="5" borderId="1" xfId="0" applyNumberFormat="1" applyFont="1" applyFill="1" applyBorder="1" applyAlignment="1">
      <alignment horizontal="center" wrapText="1"/>
    </xf>
    <xf numFmtId="0" fontId="29" fillId="5" borderId="1" xfId="0" applyFont="1" applyFill="1" applyBorder="1" applyAlignment="1">
      <alignment horizontal="left" vertical="justify" wrapText="1"/>
    </xf>
    <xf numFmtId="0" fontId="45" fillId="5" borderId="1" xfId="0" applyFont="1" applyFill="1" applyBorder="1" applyAlignment="1">
      <alignment horizontal="center" wrapText="1"/>
    </xf>
    <xf numFmtId="167" fontId="27" fillId="5" borderId="4" xfId="0" applyNumberFormat="1" applyFont="1" applyFill="1" applyBorder="1" applyAlignment="1">
      <alignment horizontal="center" wrapText="1"/>
    </xf>
    <xf numFmtId="167" fontId="29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wrapText="1"/>
    </xf>
    <xf numFmtId="168" fontId="29" fillId="5" borderId="1" xfId="0" applyNumberFormat="1" applyFont="1" applyFill="1" applyBorder="1" applyAlignment="1">
      <alignment horizontal="center" wrapText="1"/>
    </xf>
    <xf numFmtId="49" fontId="29" fillId="5" borderId="1" xfId="0" applyNumberFormat="1" applyFont="1" applyFill="1" applyBorder="1" applyAlignment="1">
      <alignment wrapText="1"/>
    </xf>
    <xf numFmtId="0" fontId="28" fillId="6" borderId="0" xfId="0" applyFont="1" applyFill="1" applyBorder="1" applyAlignment="1">
      <alignment horizontal="left" vertical="center" wrapText="1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49" fontId="29" fillId="6" borderId="4" xfId="0" applyNumberFormat="1" applyFont="1" applyFill="1" applyBorder="1" applyAlignment="1">
      <alignment horizontal="left"/>
    </xf>
    <xf numFmtId="49" fontId="29" fillId="6" borderId="6" xfId="0" applyNumberFormat="1" applyFont="1" applyFill="1" applyBorder="1" applyAlignment="1">
      <alignment horizontal="left"/>
    </xf>
    <xf numFmtId="49" fontId="29" fillId="6" borderId="3" xfId="0" applyNumberFormat="1" applyFont="1" applyFill="1" applyBorder="1" applyAlignment="1">
      <alignment horizontal="left"/>
    </xf>
    <xf numFmtId="0" fontId="28" fillId="6" borderId="0" xfId="0" applyFont="1" applyFill="1" applyBorder="1" applyAlignment="1">
      <alignment horizontal="left" vertical="center" wrapText="1"/>
    </xf>
    <xf numFmtId="167" fontId="29" fillId="6" borderId="4" xfId="0" applyNumberFormat="1" applyFont="1" applyFill="1" applyBorder="1" applyAlignment="1">
      <alignment horizontal="left"/>
    </xf>
    <xf numFmtId="167" fontId="29" fillId="6" borderId="6" xfId="0" applyNumberFormat="1" applyFont="1" applyFill="1" applyBorder="1" applyAlignment="1">
      <alignment horizontal="left"/>
    </xf>
    <xf numFmtId="167" fontId="29" fillId="6" borderId="3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167" fontId="28" fillId="6" borderId="0" xfId="0" applyNumberFormat="1" applyFont="1" applyFill="1" applyBorder="1" applyAlignment="1">
      <alignment horizontal="lef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54" fillId="6" borderId="0" xfId="0" applyFont="1" applyFill="1" applyBorder="1" applyAlignment="1">
      <alignment horizontal="left" vertical="center" wrapText="1"/>
    </xf>
    <xf numFmtId="0" fontId="28" fillId="6" borderId="0" xfId="0" applyFont="1" applyFill="1" applyBorder="1" applyAlignment="1">
      <alignment horizontal="left" vertical="center" wrapText="1"/>
    </xf>
    <xf numFmtId="0" fontId="29" fillId="6" borderId="3" xfId="0" applyFont="1" applyFill="1" applyBorder="1" applyAlignment="1">
      <alignment horizontal="center" wrapText="1"/>
    </xf>
    <xf numFmtId="0" fontId="66" fillId="6" borderId="1" xfId="0" applyFont="1" applyFill="1" applyBorder="1" applyAlignment="1">
      <alignment wrapText="1"/>
    </xf>
    <xf numFmtId="0" fontId="66" fillId="6" borderId="3" xfId="0" applyFont="1" applyFill="1" applyBorder="1" applyAlignment="1">
      <alignment horizontal="center" wrapText="1"/>
    </xf>
    <xf numFmtId="49" fontId="67" fillId="6" borderId="1" xfId="0" applyNumberFormat="1" applyFont="1" applyFill="1" applyBorder="1" applyAlignment="1">
      <alignment horizontal="center" wrapText="1"/>
    </xf>
    <xf numFmtId="0" fontId="66" fillId="6" borderId="1" xfId="0" applyFont="1" applyFill="1" applyBorder="1" applyAlignment="1">
      <alignment horizontal="left" vertical="justify" wrapText="1"/>
    </xf>
    <xf numFmtId="166" fontId="68" fillId="6" borderId="1" xfId="0" applyNumberFormat="1" applyFont="1" applyFill="1" applyBorder="1" applyAlignment="1">
      <alignment horizontal="center" wrapText="1"/>
    </xf>
    <xf numFmtId="167" fontId="66" fillId="6" borderId="1" xfId="0" applyNumberFormat="1" applyFont="1" applyFill="1" applyBorder="1" applyAlignment="1">
      <alignment horizontal="center" wrapText="1"/>
    </xf>
    <xf numFmtId="0" fontId="66" fillId="6" borderId="1" xfId="0" applyFont="1" applyFill="1" applyBorder="1" applyAlignment="1">
      <alignment horizontal="center" vertical="center" wrapText="1"/>
    </xf>
    <xf numFmtId="0" fontId="69" fillId="6" borderId="0" xfId="0" applyFont="1" applyFill="1" applyBorder="1" applyAlignment="1">
      <alignment horizontal="left" vertical="center" wrapText="1"/>
    </xf>
    <xf numFmtId="0" fontId="70" fillId="6" borderId="0" xfId="0" applyFont="1" applyFill="1" applyBorder="1" applyAlignment="1">
      <alignment horizontal="center" vertical="center" wrapText="1"/>
    </xf>
    <xf numFmtId="49" fontId="66" fillId="6" borderId="1" xfId="0" applyNumberFormat="1" applyFont="1" applyFill="1" applyBorder="1" applyAlignment="1">
      <alignment wrapText="1"/>
    </xf>
    <xf numFmtId="0" fontId="66" fillId="6" borderId="1" xfId="0" applyFont="1" applyFill="1" applyBorder="1" applyAlignment="1">
      <alignment horizontal="center" wrapText="1"/>
    </xf>
    <xf numFmtId="167" fontId="29" fillId="7" borderId="1" xfId="0" applyNumberFormat="1" applyFont="1" applyFill="1" applyBorder="1" applyAlignment="1">
      <alignment horizontal="center" wrapText="1"/>
    </xf>
    <xf numFmtId="0" fontId="29" fillId="7" borderId="1" xfId="0" applyFont="1" applyFill="1" applyBorder="1" applyAlignment="1">
      <alignment wrapText="1"/>
    </xf>
    <xf numFmtId="0" fontId="29" fillId="7" borderId="3" xfId="0" applyFont="1" applyFill="1" applyBorder="1" applyAlignment="1">
      <alignment horizontal="center" wrapText="1"/>
    </xf>
    <xf numFmtId="49" fontId="27" fillId="7" borderId="1" xfId="0" applyNumberFormat="1" applyFont="1" applyFill="1" applyBorder="1" applyAlignment="1">
      <alignment horizontal="center" wrapText="1"/>
    </xf>
    <xf numFmtId="0" fontId="29" fillId="7" borderId="4" xfId="0" applyFont="1" applyFill="1" applyBorder="1" applyAlignment="1">
      <alignment horizontal="left" vertical="justify" wrapText="1"/>
    </xf>
    <xf numFmtId="166" fontId="41" fillId="7" borderId="1" xfId="0" applyNumberFormat="1" applyFont="1" applyFill="1" applyBorder="1" applyAlignment="1">
      <alignment horizontal="center" wrapText="1"/>
    </xf>
    <xf numFmtId="2" fontId="29" fillId="7" borderId="1" xfId="0" applyNumberFormat="1" applyFont="1" applyFill="1" applyBorder="1" applyAlignment="1">
      <alignment horizontal="center" wrapText="1"/>
    </xf>
    <xf numFmtId="0" fontId="29" fillId="7" borderId="1" xfId="0" applyFont="1" applyFill="1" applyBorder="1" applyAlignment="1">
      <alignment horizontal="center" wrapText="1"/>
    </xf>
    <xf numFmtId="0" fontId="53" fillId="7" borderId="0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wrapText="1"/>
    </xf>
    <xf numFmtId="167" fontId="27" fillId="7" borderId="4" xfId="0" applyNumberFormat="1" applyFont="1" applyFill="1" applyBorder="1" applyAlignment="1">
      <alignment horizontal="center" wrapText="1"/>
    </xf>
    <xf numFmtId="167" fontId="29" fillId="7" borderId="1" xfId="0" applyNumberFormat="1" applyFont="1" applyFill="1" applyBorder="1" applyAlignment="1">
      <alignment horizontal="center" vertical="center" wrapText="1"/>
    </xf>
    <xf numFmtId="49" fontId="45" fillId="7" borderId="1" xfId="0" applyNumberFormat="1" applyFont="1" applyFill="1" applyBorder="1" applyAlignment="1">
      <alignment wrapText="1"/>
    </xf>
    <xf numFmtId="49" fontId="29" fillId="7" borderId="1" xfId="0" applyNumberFormat="1" applyFont="1" applyFill="1" applyBorder="1" applyAlignment="1">
      <alignment horizontal="justify" vertical="justify" wrapText="1"/>
    </xf>
    <xf numFmtId="166" fontId="39" fillId="7" borderId="1" xfId="0" applyNumberFormat="1" applyFont="1" applyFill="1" applyBorder="1" applyAlignment="1">
      <alignment horizontal="center" wrapText="1"/>
    </xf>
    <xf numFmtId="0" fontId="45" fillId="7" borderId="1" xfId="0" applyFont="1" applyFill="1" applyBorder="1" applyAlignment="1">
      <alignment wrapText="1"/>
    </xf>
    <xf numFmtId="49" fontId="27" fillId="7" borderId="1" xfId="0" applyNumberFormat="1" applyFont="1" applyFill="1" applyBorder="1" applyAlignment="1">
      <alignment horizontal="center"/>
    </xf>
    <xf numFmtId="0" fontId="29" fillId="7" borderId="1" xfId="0" applyFont="1" applyFill="1" applyBorder="1" applyAlignment="1">
      <alignment horizontal="left" vertical="justify" wrapText="1"/>
    </xf>
    <xf numFmtId="49" fontId="40" fillId="7" borderId="1" xfId="0" applyNumberFormat="1" applyFont="1" applyFill="1" applyBorder="1" applyAlignment="1">
      <alignment horizontal="center"/>
    </xf>
    <xf numFmtId="0" fontId="28" fillId="7" borderId="1" xfId="0" applyFont="1" applyFill="1" applyBorder="1" applyAlignment="1">
      <alignment horizontal="left" vertical="justify" wrapText="1"/>
    </xf>
    <xf numFmtId="165" fontId="60" fillId="7" borderId="1" xfId="0" applyNumberFormat="1" applyFont="1" applyFill="1" applyBorder="1" applyAlignment="1">
      <alignment horizontal="center" wrapText="1"/>
    </xf>
    <xf numFmtId="49" fontId="27" fillId="6" borderId="4" xfId="0" applyNumberFormat="1" applyFont="1" applyFill="1" applyBorder="1" applyAlignment="1">
      <alignment horizontal="left"/>
    </xf>
    <xf numFmtId="49" fontId="27" fillId="6" borderId="6" xfId="0" applyNumberFormat="1" applyFont="1" applyFill="1" applyBorder="1" applyAlignment="1">
      <alignment horizontal="left"/>
    </xf>
    <xf numFmtId="49" fontId="27" fillId="6" borderId="3" xfId="0" applyNumberFormat="1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wrapText="1"/>
    </xf>
    <xf numFmtId="49" fontId="27" fillId="6" borderId="6" xfId="0" applyNumberFormat="1" applyFont="1" applyFill="1" applyBorder="1" applyAlignment="1">
      <alignment wrapText="1"/>
    </xf>
    <xf numFmtId="49" fontId="27" fillId="6" borderId="3" xfId="0" applyNumberFormat="1" applyFont="1" applyFill="1" applyBorder="1" applyAlignment="1">
      <alignment wrapText="1"/>
    </xf>
    <xf numFmtId="167" fontId="29" fillId="6" borderId="4" xfId="0" applyNumberFormat="1" applyFont="1" applyFill="1" applyBorder="1" applyAlignment="1">
      <alignment horizontal="left"/>
    </xf>
    <xf numFmtId="0" fontId="29" fillId="6" borderId="6" xfId="0" applyFont="1" applyFill="1" applyBorder="1" applyAlignment="1">
      <alignment horizontal="left"/>
    </xf>
    <xf numFmtId="0" fontId="29" fillId="6" borderId="3" xfId="0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horizontal="left" wrapText="1"/>
    </xf>
    <xf numFmtId="49" fontId="27" fillId="6" borderId="6" xfId="0" applyNumberFormat="1" applyFont="1" applyFill="1" applyBorder="1" applyAlignment="1">
      <alignment horizontal="left" wrapText="1"/>
    </xf>
    <xf numFmtId="49" fontId="27" fillId="6" borderId="3" xfId="0" applyNumberFormat="1" applyFont="1" applyFill="1" applyBorder="1" applyAlignment="1">
      <alignment horizontal="left" wrapText="1"/>
    </xf>
    <xf numFmtId="167" fontId="27" fillId="6" borderId="4" xfId="0" applyNumberFormat="1" applyFont="1" applyFill="1" applyBorder="1" applyAlignment="1"/>
    <xf numFmtId="167" fontId="27" fillId="6" borderId="6" xfId="0" applyNumberFormat="1" applyFont="1" applyFill="1" applyBorder="1" applyAlignment="1"/>
    <xf numFmtId="167" fontId="27" fillId="6" borderId="3" xfId="0" applyNumberFormat="1" applyFont="1" applyFill="1" applyBorder="1" applyAlignment="1"/>
    <xf numFmtId="167" fontId="27" fillId="6" borderId="4" xfId="0" applyNumberFormat="1" applyFont="1" applyFill="1" applyBorder="1" applyAlignment="1">
      <alignment horizontal="left"/>
    </xf>
    <xf numFmtId="167" fontId="27" fillId="6" borderId="6" xfId="0" applyNumberFormat="1" applyFont="1" applyFill="1" applyBorder="1" applyAlignment="1">
      <alignment horizontal="left"/>
    </xf>
    <xf numFmtId="167" fontId="27" fillId="6" borderId="3" xfId="0" applyNumberFormat="1" applyFont="1" applyFill="1" applyBorder="1" applyAlignment="1">
      <alignment horizontal="left"/>
    </xf>
    <xf numFmtId="167" fontId="29" fillId="6" borderId="6" xfId="0" applyNumberFormat="1" applyFont="1" applyFill="1" applyBorder="1" applyAlignment="1">
      <alignment horizontal="left"/>
    </xf>
    <xf numFmtId="167" fontId="29" fillId="6" borderId="3" xfId="0" applyNumberFormat="1" applyFont="1" applyFill="1" applyBorder="1" applyAlignment="1">
      <alignment horizontal="left"/>
    </xf>
    <xf numFmtId="49" fontId="29" fillId="0" borderId="4" xfId="0" applyNumberFormat="1" applyFont="1" applyFill="1" applyBorder="1" applyAlignment="1">
      <alignment horizontal="left"/>
    </xf>
    <xf numFmtId="49" fontId="29" fillId="0" borderId="6" xfId="0" applyNumberFormat="1" applyFont="1" applyFill="1" applyBorder="1" applyAlignment="1">
      <alignment horizontal="left"/>
    </xf>
    <xf numFmtId="49" fontId="29" fillId="0" borderId="3" xfId="0" applyNumberFormat="1" applyFont="1" applyFill="1" applyBorder="1" applyAlignment="1">
      <alignment horizontal="left"/>
    </xf>
    <xf numFmtId="49" fontId="27" fillId="6" borderId="4" xfId="0" applyNumberFormat="1" applyFont="1" applyFill="1" applyBorder="1" applyAlignment="1">
      <alignment horizontal="center" wrapText="1"/>
    </xf>
    <xf numFmtId="49" fontId="27" fillId="6" borderId="6" xfId="0" applyNumberFormat="1" applyFont="1" applyFill="1" applyBorder="1" applyAlignment="1">
      <alignment horizontal="center" wrapText="1"/>
    </xf>
    <xf numFmtId="49" fontId="27" fillId="6" borderId="3" xfId="0" applyNumberFormat="1" applyFont="1" applyFill="1" applyBorder="1" applyAlignment="1">
      <alignment horizontal="center" wrapText="1"/>
    </xf>
    <xf numFmtId="0" fontId="28" fillId="8" borderId="7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167" fontId="28" fillId="6" borderId="7" xfId="0" applyNumberFormat="1" applyFont="1" applyFill="1" applyBorder="1" applyAlignment="1">
      <alignment horizontal="center" vertical="center" wrapText="1"/>
    </xf>
    <xf numFmtId="49" fontId="27" fillId="6" borderId="4" xfId="0" applyNumberFormat="1" applyFont="1" applyFill="1" applyBorder="1" applyAlignment="1"/>
    <xf numFmtId="49" fontId="27" fillId="6" borderId="6" xfId="0" applyNumberFormat="1" applyFont="1" applyFill="1" applyBorder="1" applyAlignment="1"/>
    <xf numFmtId="49" fontId="27" fillId="6" borderId="3" xfId="0" applyNumberFormat="1" applyFont="1" applyFill="1" applyBorder="1" applyAlignment="1"/>
    <xf numFmtId="167" fontId="50" fillId="6" borderId="4" xfId="0" applyNumberFormat="1" applyFont="1" applyFill="1" applyBorder="1" applyAlignment="1">
      <alignment horizontal="left"/>
    </xf>
    <xf numFmtId="167" fontId="50" fillId="6" borderId="6" xfId="0" applyNumberFormat="1" applyFont="1" applyFill="1" applyBorder="1" applyAlignment="1">
      <alignment horizontal="left"/>
    </xf>
    <xf numFmtId="167" fontId="50" fillId="6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29" fillId="6" borderId="4" xfId="0" applyNumberFormat="1" applyFont="1" applyFill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left" wrapText="1"/>
    </xf>
    <xf numFmtId="49" fontId="29" fillId="6" borderId="3" xfId="0" applyNumberFormat="1" applyFont="1" applyFill="1" applyBorder="1" applyAlignment="1">
      <alignment horizontal="left" wrapText="1"/>
    </xf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167" fontId="27" fillId="6" borderId="0" xfId="0" applyNumberFormat="1" applyFont="1" applyFill="1" applyBorder="1" applyAlignment="1">
      <alignment horizontal="left"/>
    </xf>
    <xf numFmtId="49" fontId="29" fillId="6" borderId="4" xfId="0" applyNumberFormat="1" applyFont="1" applyFill="1" applyBorder="1" applyAlignment="1">
      <alignment horizontal="left"/>
    </xf>
    <xf numFmtId="49" fontId="29" fillId="6" borderId="6" xfId="0" applyNumberFormat="1" applyFont="1" applyFill="1" applyBorder="1" applyAlignment="1">
      <alignment horizontal="left"/>
    </xf>
    <xf numFmtId="49" fontId="29" fillId="6" borderId="3" xfId="0" applyNumberFormat="1" applyFont="1" applyFill="1" applyBorder="1" applyAlignment="1">
      <alignment horizontal="left"/>
    </xf>
    <xf numFmtId="49" fontId="27" fillId="5" borderId="4" xfId="0" applyNumberFormat="1" applyFont="1" applyFill="1" applyBorder="1" applyAlignment="1">
      <alignment horizontal="left"/>
    </xf>
    <xf numFmtId="49" fontId="27" fillId="5" borderId="6" xfId="0" applyNumberFormat="1" applyFont="1" applyFill="1" applyBorder="1" applyAlignment="1">
      <alignment horizontal="left"/>
    </xf>
    <xf numFmtId="49" fontId="27" fillId="5" borderId="3" xfId="0" applyNumberFormat="1" applyFont="1" applyFill="1" applyBorder="1" applyAlignment="1">
      <alignment horizontal="left"/>
    </xf>
    <xf numFmtId="167" fontId="29" fillId="5" borderId="4" xfId="0" applyNumberFormat="1" applyFont="1" applyFill="1" applyBorder="1" applyAlignment="1">
      <alignment horizontal="left"/>
    </xf>
    <xf numFmtId="167" fontId="29" fillId="5" borderId="6" xfId="0" applyNumberFormat="1" applyFont="1" applyFill="1" applyBorder="1" applyAlignment="1">
      <alignment horizontal="left"/>
    </xf>
    <xf numFmtId="167" fontId="29" fillId="5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0" fontId="28" fillId="6" borderId="0" xfId="0" applyFont="1" applyFill="1" applyAlignment="1">
      <alignment horizontal="center"/>
    </xf>
    <xf numFmtId="0" fontId="28" fillId="6" borderId="0" xfId="0" applyFont="1" applyFill="1" applyBorder="1" applyAlignment="1">
      <alignment horizontal="center" vertical="top" wrapText="1"/>
    </xf>
    <xf numFmtId="0" fontId="28" fillId="6" borderId="0" xfId="0" applyFont="1" applyFill="1" applyAlignment="1">
      <alignment horizontal="left"/>
    </xf>
    <xf numFmtId="0" fontId="28" fillId="6" borderId="0" xfId="0" applyFont="1" applyFill="1" applyAlignment="1">
      <alignment horizontal="right"/>
    </xf>
    <xf numFmtId="0" fontId="28" fillId="6" borderId="0" xfId="0" applyFont="1" applyFill="1" applyAlignment="1">
      <alignment horizontal="right" vertical="justify"/>
    </xf>
    <xf numFmtId="0" fontId="28" fillId="6" borderId="0" xfId="0" applyFont="1" applyFill="1" applyAlignment="1">
      <alignment horizontal="center" vertical="top" wrapText="1"/>
    </xf>
    <xf numFmtId="0" fontId="28" fillId="6" borderId="0" xfId="0" applyFont="1" applyFill="1" applyAlignment="1">
      <alignment horizontal="center" wrapText="1"/>
    </xf>
    <xf numFmtId="0" fontId="28" fillId="6" borderId="0" xfId="0" applyFont="1" applyFill="1" applyAlignment="1">
      <alignment wrapText="1"/>
    </xf>
    <xf numFmtId="0" fontId="28" fillId="6" borderId="4" xfId="0" applyFont="1" applyFill="1" applyBorder="1" applyAlignment="1">
      <alignment horizontal="center" vertical="top" wrapText="1"/>
    </xf>
    <xf numFmtId="0" fontId="28" fillId="6" borderId="6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49" fontId="27" fillId="6" borderId="8" xfId="0" applyNumberFormat="1" applyFont="1" applyFill="1" applyBorder="1" applyAlignment="1">
      <alignment horizontal="left" wrapText="1"/>
    </xf>
    <xf numFmtId="49" fontId="27" fillId="6" borderId="9" xfId="0" applyNumberFormat="1" applyFont="1" applyFill="1" applyBorder="1" applyAlignment="1">
      <alignment horizontal="left" wrapText="1"/>
    </xf>
    <xf numFmtId="49" fontId="27" fillId="6" borderId="10" xfId="0" applyNumberFormat="1" applyFont="1" applyFill="1" applyBorder="1" applyAlignment="1">
      <alignment horizontal="left" wrapText="1"/>
    </xf>
    <xf numFmtId="49" fontId="26" fillId="6" borderId="12" xfId="0" applyNumberFormat="1" applyFont="1" applyFill="1" applyBorder="1" applyAlignment="1">
      <alignment horizontal="center" wrapText="1"/>
    </xf>
    <xf numFmtId="49" fontId="26" fillId="6" borderId="13" xfId="0" applyNumberFormat="1" applyFont="1" applyFill="1" applyBorder="1" applyAlignment="1">
      <alignment horizontal="center" wrapText="1"/>
    </xf>
    <xf numFmtId="49" fontId="26" fillId="6" borderId="14" xfId="0" applyNumberFormat="1" applyFont="1" applyFill="1" applyBorder="1" applyAlignment="1">
      <alignment horizontal="center" wrapText="1"/>
    </xf>
    <xf numFmtId="167" fontId="27" fillId="6" borderId="4" xfId="0" applyNumberFormat="1" applyFont="1" applyFill="1" applyBorder="1" applyAlignment="1">
      <alignment horizontal="center"/>
    </xf>
    <xf numFmtId="167" fontId="27" fillId="6" borderId="6" xfId="0" applyNumberFormat="1" applyFont="1" applyFill="1" applyBorder="1" applyAlignment="1">
      <alignment horizontal="center"/>
    </xf>
    <xf numFmtId="167" fontId="27" fillId="6" borderId="3" xfId="0" applyNumberFormat="1" applyFont="1" applyFill="1" applyBorder="1" applyAlignment="1">
      <alignment horizontal="center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49" fontId="27" fillId="6" borderId="4" xfId="0" applyNumberFormat="1" applyFont="1" applyFill="1" applyBorder="1" applyAlignment="1">
      <alignment horizontal="center"/>
    </xf>
    <xf numFmtId="49" fontId="27" fillId="6" borderId="6" xfId="0" applyNumberFormat="1" applyFont="1" applyFill="1" applyBorder="1" applyAlignment="1">
      <alignment horizontal="center"/>
    </xf>
    <xf numFmtId="49" fontId="27" fillId="6" borderId="3" xfId="0" applyNumberFormat="1" applyFont="1" applyFill="1" applyBorder="1" applyAlignment="1">
      <alignment horizontal="center"/>
    </xf>
    <xf numFmtId="0" fontId="28" fillId="6" borderId="1" xfId="0" applyFont="1" applyFill="1" applyBorder="1" applyAlignment="1">
      <alignment horizontal="left" vertical="center" wrapText="1"/>
    </xf>
    <xf numFmtId="167" fontId="28" fillId="6" borderId="7" xfId="0" applyNumberFormat="1" applyFont="1" applyFill="1" applyBorder="1" applyAlignment="1">
      <alignment horizontal="left" vertical="center" wrapText="1"/>
    </xf>
    <xf numFmtId="0" fontId="28" fillId="6" borderId="7" xfId="0" applyFont="1" applyFill="1" applyBorder="1" applyAlignment="1">
      <alignment horizontal="left" vertical="center" wrapText="1"/>
    </xf>
    <xf numFmtId="49" fontId="27" fillId="6" borderId="12" xfId="0" applyNumberFormat="1" applyFont="1" applyFill="1" applyBorder="1" applyAlignment="1">
      <alignment horizontal="left" wrapText="1"/>
    </xf>
    <xf numFmtId="49" fontId="27" fillId="6" borderId="13" xfId="0" applyNumberFormat="1" applyFont="1" applyFill="1" applyBorder="1" applyAlignment="1">
      <alignment horizontal="left" wrapText="1"/>
    </xf>
    <xf numFmtId="49" fontId="27" fillId="6" borderId="14" xfId="0" applyNumberFormat="1" applyFont="1" applyFill="1" applyBorder="1" applyAlignment="1">
      <alignment horizontal="left" wrapText="1"/>
    </xf>
    <xf numFmtId="0" fontId="52" fillId="6" borderId="0" xfId="0" applyFont="1" applyFill="1" applyBorder="1" applyAlignment="1">
      <alignment horizontal="left" vertical="center" wrapText="1"/>
    </xf>
    <xf numFmtId="167" fontId="28" fillId="6" borderId="0" xfId="0" applyNumberFormat="1" applyFont="1" applyFill="1" applyBorder="1" applyAlignment="1">
      <alignment horizontal="left" vertical="center" wrapText="1"/>
    </xf>
    <xf numFmtId="165" fontId="28" fillId="6" borderId="7" xfId="0" applyNumberFormat="1" applyFont="1" applyFill="1" applyBorder="1" applyAlignment="1">
      <alignment horizontal="left" vertical="center" wrapText="1"/>
    </xf>
    <xf numFmtId="49" fontId="29" fillId="7" borderId="8" xfId="0" applyNumberFormat="1" applyFont="1" applyFill="1" applyBorder="1" applyAlignment="1">
      <alignment horizontal="left" wrapText="1"/>
    </xf>
    <xf numFmtId="49" fontId="29" fillId="7" borderId="9" xfId="0" applyNumberFormat="1" applyFont="1" applyFill="1" applyBorder="1" applyAlignment="1">
      <alignment horizontal="left" wrapText="1"/>
    </xf>
    <xf numFmtId="49" fontId="29" fillId="7" borderId="10" xfId="0" applyNumberFormat="1" applyFont="1" applyFill="1" applyBorder="1" applyAlignment="1">
      <alignment horizontal="left" wrapText="1"/>
    </xf>
    <xf numFmtId="49" fontId="29" fillId="6" borderId="4" xfId="0" applyNumberFormat="1" applyFont="1" applyFill="1" applyBorder="1" applyAlignment="1"/>
    <xf numFmtId="49" fontId="29" fillId="6" borderId="6" xfId="0" applyNumberFormat="1" applyFont="1" applyFill="1" applyBorder="1" applyAlignment="1"/>
    <xf numFmtId="49" fontId="29" fillId="6" borderId="3" xfId="0" applyNumberFormat="1" applyFont="1" applyFill="1" applyBorder="1" applyAlignment="1"/>
    <xf numFmtId="167" fontId="29" fillId="6" borderId="4" xfId="0" applyNumberFormat="1" applyFont="1" applyFill="1" applyBorder="1" applyAlignment="1"/>
    <xf numFmtId="167" fontId="29" fillId="6" borderId="6" xfId="0" applyNumberFormat="1" applyFont="1" applyFill="1" applyBorder="1" applyAlignment="1"/>
    <xf numFmtId="167" fontId="29" fillId="6" borderId="3" xfId="0" applyNumberFormat="1" applyFont="1" applyFill="1" applyBorder="1" applyAlignment="1"/>
    <xf numFmtId="49" fontId="29" fillId="6" borderId="8" xfId="0" applyNumberFormat="1" applyFont="1" applyFill="1" applyBorder="1" applyAlignment="1">
      <alignment horizontal="left" wrapText="1"/>
    </xf>
    <xf numFmtId="49" fontId="29" fillId="6" borderId="9" xfId="0" applyNumberFormat="1" applyFont="1" applyFill="1" applyBorder="1" applyAlignment="1">
      <alignment horizontal="left" wrapText="1"/>
    </xf>
    <xf numFmtId="49" fontId="29" fillId="6" borderId="10" xfId="0" applyNumberFormat="1" applyFont="1" applyFill="1" applyBorder="1" applyAlignment="1">
      <alignment horizontal="left" wrapText="1"/>
    </xf>
    <xf numFmtId="167" fontId="29" fillId="6" borderId="4" xfId="0" applyNumberFormat="1" applyFont="1" applyFill="1" applyBorder="1" applyAlignment="1">
      <alignment horizontal="center"/>
    </xf>
    <xf numFmtId="167" fontId="29" fillId="6" borderId="6" xfId="0" applyNumberFormat="1" applyFont="1" applyFill="1" applyBorder="1" applyAlignment="1">
      <alignment horizontal="center"/>
    </xf>
    <xf numFmtId="167" fontId="29" fillId="6" borderId="3" xfId="0" applyNumberFormat="1" applyFont="1" applyFill="1" applyBorder="1" applyAlignment="1">
      <alignment horizontal="center"/>
    </xf>
    <xf numFmtId="49" fontId="29" fillId="6" borderId="4" xfId="0" applyNumberFormat="1" applyFont="1" applyFill="1" applyBorder="1" applyAlignment="1">
      <alignment horizontal="center" wrapText="1"/>
    </xf>
    <xf numFmtId="49" fontId="29" fillId="6" borderId="6" xfId="0" applyNumberFormat="1" applyFont="1" applyFill="1" applyBorder="1" applyAlignment="1">
      <alignment horizontal="center" wrapText="1"/>
    </xf>
    <xf numFmtId="49" fontId="29" fillId="6" borderId="3" xfId="0" applyNumberFormat="1" applyFont="1" applyFill="1" applyBorder="1" applyAlignment="1">
      <alignment horizontal="center" wrapText="1"/>
    </xf>
    <xf numFmtId="167" fontId="29" fillId="7" borderId="4" xfId="0" applyNumberFormat="1" applyFont="1" applyFill="1" applyBorder="1" applyAlignment="1">
      <alignment horizontal="left"/>
    </xf>
    <xf numFmtId="167" fontId="29" fillId="7" borderId="6" xfId="0" applyNumberFormat="1" applyFont="1" applyFill="1" applyBorder="1" applyAlignment="1">
      <alignment horizontal="left"/>
    </xf>
    <xf numFmtId="167" fontId="29" fillId="7" borderId="3" xfId="0" applyNumberFormat="1" applyFont="1" applyFill="1" applyBorder="1" applyAlignment="1">
      <alignment horizontal="left"/>
    </xf>
    <xf numFmtId="0" fontId="54" fillId="6" borderId="7" xfId="0" applyFont="1" applyFill="1" applyBorder="1" applyAlignment="1">
      <alignment horizontal="left" vertical="center" wrapText="1"/>
    </xf>
    <xf numFmtId="166" fontId="54" fillId="6" borderId="7" xfId="0" applyNumberFormat="1" applyFont="1" applyFill="1" applyBorder="1" applyAlignment="1">
      <alignment horizontal="left" vertical="center" wrapText="1"/>
    </xf>
    <xf numFmtId="0" fontId="29" fillId="6" borderId="4" xfId="0" applyFont="1" applyFill="1" applyBorder="1" applyAlignment="1">
      <alignment horizontal="center" vertical="justify" wrapText="1"/>
    </xf>
    <xf numFmtId="0" fontId="29" fillId="6" borderId="6" xfId="0" applyFont="1" applyFill="1" applyBorder="1" applyAlignment="1">
      <alignment horizontal="center" vertical="justify" wrapText="1"/>
    </xf>
    <xf numFmtId="0" fontId="29" fillId="6" borderId="3" xfId="0" applyFont="1" applyFill="1" applyBorder="1" applyAlignment="1">
      <alignment horizontal="center" vertical="justify" wrapText="1"/>
    </xf>
    <xf numFmtId="49" fontId="29" fillId="7" borderId="4" xfId="0" applyNumberFormat="1" applyFont="1" applyFill="1" applyBorder="1" applyAlignment="1"/>
    <xf numFmtId="49" fontId="29" fillId="7" borderId="6" xfId="0" applyNumberFormat="1" applyFont="1" applyFill="1" applyBorder="1" applyAlignment="1"/>
    <xf numFmtId="49" fontId="29" fillId="7" borderId="3" xfId="0" applyNumberFormat="1" applyFont="1" applyFill="1" applyBorder="1" applyAlignment="1"/>
    <xf numFmtId="49" fontId="29" fillId="6" borderId="4" xfId="0" applyNumberFormat="1" applyFont="1" applyFill="1" applyBorder="1" applyAlignment="1">
      <alignment horizontal="center"/>
    </xf>
    <xf numFmtId="49" fontId="29" fillId="6" borderId="6" xfId="0" applyNumberFormat="1" applyFont="1" applyFill="1" applyBorder="1" applyAlignment="1">
      <alignment horizontal="center"/>
    </xf>
    <xf numFmtId="49" fontId="29" fillId="6" borderId="3" xfId="0" applyNumberFormat="1" applyFont="1" applyFill="1" applyBorder="1" applyAlignment="1">
      <alignment horizontal="center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49" fontId="66" fillId="6" borderId="4" xfId="0" applyNumberFormat="1" applyFont="1" applyFill="1" applyBorder="1" applyAlignment="1">
      <alignment horizontal="center" wrapText="1"/>
    </xf>
    <xf numFmtId="49" fontId="66" fillId="6" borderId="6" xfId="0" applyNumberFormat="1" applyFont="1" applyFill="1" applyBorder="1" applyAlignment="1">
      <alignment horizontal="center" wrapText="1"/>
    </xf>
    <xf numFmtId="49" fontId="66" fillId="6" borderId="3" xfId="0" applyNumberFormat="1" applyFont="1" applyFill="1" applyBorder="1" applyAlignment="1">
      <alignment horizontal="center" wrapText="1"/>
    </xf>
    <xf numFmtId="49" fontId="29" fillId="5" borderId="4" xfId="0" applyNumberFormat="1" applyFont="1" applyFill="1" applyBorder="1" applyAlignment="1">
      <alignment horizontal="left" wrapText="1"/>
    </xf>
    <xf numFmtId="49" fontId="29" fillId="5" borderId="6" xfId="0" applyNumberFormat="1" applyFont="1" applyFill="1" applyBorder="1" applyAlignment="1">
      <alignment horizontal="left" wrapText="1"/>
    </xf>
    <xf numFmtId="49" fontId="29" fillId="5" borderId="3" xfId="0" applyNumberFormat="1" applyFont="1" applyFill="1" applyBorder="1" applyAlignment="1">
      <alignment horizontal="left" wrapText="1"/>
    </xf>
    <xf numFmtId="49" fontId="29" fillId="6" borderId="4" xfId="0" applyNumberFormat="1" applyFont="1" applyFill="1" applyBorder="1" applyAlignment="1">
      <alignment wrapText="1"/>
    </xf>
    <xf numFmtId="49" fontId="29" fillId="6" borderId="6" xfId="0" applyNumberFormat="1" applyFont="1" applyFill="1" applyBorder="1" applyAlignment="1">
      <alignment wrapText="1"/>
    </xf>
    <xf numFmtId="49" fontId="29" fillId="6" borderId="3" xfId="0" applyNumberFormat="1" applyFont="1" applyFill="1" applyBorder="1" applyAlignment="1">
      <alignment wrapText="1"/>
    </xf>
    <xf numFmtId="49" fontId="66" fillId="6" borderId="4" xfId="0" applyNumberFormat="1" applyFont="1" applyFill="1" applyBorder="1" applyAlignment="1">
      <alignment horizontal="left" wrapText="1"/>
    </xf>
    <xf numFmtId="49" fontId="66" fillId="6" borderId="6" xfId="0" applyNumberFormat="1" applyFont="1" applyFill="1" applyBorder="1" applyAlignment="1">
      <alignment horizontal="left" wrapText="1"/>
    </xf>
    <xf numFmtId="49" fontId="66" fillId="6" borderId="3" xfId="0" applyNumberFormat="1" applyFont="1" applyFill="1" applyBorder="1" applyAlignment="1">
      <alignment horizontal="left" wrapText="1"/>
    </xf>
    <xf numFmtId="49" fontId="29" fillId="5" borderId="4" xfId="0" applyNumberFormat="1" applyFont="1" applyFill="1" applyBorder="1" applyAlignment="1"/>
    <xf numFmtId="49" fontId="29" fillId="5" borderId="6" xfId="0" applyNumberFormat="1" applyFont="1" applyFill="1" applyBorder="1" applyAlignment="1"/>
    <xf numFmtId="49" fontId="29" fillId="5" borderId="3" xfId="0" applyNumberFormat="1" applyFont="1" applyFill="1" applyBorder="1" applyAlignment="1"/>
    <xf numFmtId="0" fontId="28" fillId="6" borderId="1" xfId="0" applyFont="1" applyFill="1" applyBorder="1" applyAlignment="1">
      <alignment horizontal="justify" vertical="justify" wrapText="1"/>
    </xf>
    <xf numFmtId="0" fontId="49" fillId="6" borderId="0" xfId="0" applyFont="1" applyFill="1" applyAlignment="1">
      <alignment horizontal="right"/>
    </xf>
    <xf numFmtId="0" fontId="49" fillId="6" borderId="0" xfId="0" applyFont="1" applyFill="1" applyAlignment="1">
      <alignment horizontal="center"/>
    </xf>
    <xf numFmtId="0" fontId="54" fillId="6" borderId="0" xfId="0" applyFont="1" applyFill="1" applyAlignment="1">
      <alignment horizontal="center" vertical="top" wrapText="1"/>
    </xf>
    <xf numFmtId="0" fontId="29" fillId="6" borderId="1" xfId="0" applyFont="1" applyFill="1" applyBorder="1" applyAlignment="1">
      <alignment horizontal="center" vertical="justify" wrapText="1"/>
    </xf>
    <xf numFmtId="0" fontId="53" fillId="6" borderId="0" xfId="0" applyFont="1" applyFill="1" applyAlignment="1">
      <alignment horizontal="justify" vertical="justify"/>
    </xf>
    <xf numFmtId="0" fontId="54" fillId="6" borderId="0" xfId="0" applyFont="1" applyFill="1" applyBorder="1" applyAlignment="1">
      <alignment horizontal="center" vertical="top" wrapText="1"/>
    </xf>
    <xf numFmtId="0" fontId="49" fillId="6" borderId="0" xfId="0" applyFont="1" applyFill="1" applyAlignment="1">
      <alignment horizontal="center" wrapText="1"/>
    </xf>
    <xf numFmtId="0" fontId="28" fillId="6" borderId="1" xfId="0" applyFont="1" applyFill="1" applyBorder="1" applyAlignment="1">
      <alignment horizontal="center" vertical="justify" wrapText="1"/>
    </xf>
    <xf numFmtId="49" fontId="29" fillId="7" borderId="4" xfId="0" applyNumberFormat="1" applyFont="1" applyFill="1" applyBorder="1" applyAlignment="1">
      <alignment horizontal="left"/>
    </xf>
    <xf numFmtId="49" fontId="29" fillId="7" borderId="6" xfId="0" applyNumberFormat="1" applyFont="1" applyFill="1" applyBorder="1" applyAlignment="1">
      <alignment horizontal="left"/>
    </xf>
    <xf numFmtId="49" fontId="29" fillId="7" borderId="3" xfId="0" applyNumberFormat="1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center"/>
    </xf>
    <xf numFmtId="49" fontId="45" fillId="6" borderId="6" xfId="0" applyNumberFormat="1" applyFont="1" applyFill="1" applyBorder="1" applyAlignment="1">
      <alignment horizontal="center"/>
    </xf>
    <xf numFmtId="49" fontId="45" fillId="6" borderId="3" xfId="0" applyNumberFormat="1" applyFont="1" applyFill="1" applyBorder="1" applyAlignment="1">
      <alignment horizontal="center"/>
    </xf>
    <xf numFmtId="49" fontId="29" fillId="5" borderId="4" xfId="0" applyNumberFormat="1" applyFont="1" applyFill="1" applyBorder="1" applyAlignment="1">
      <alignment horizontal="left"/>
    </xf>
    <xf numFmtId="49" fontId="29" fillId="5" borderId="6" xfId="0" applyNumberFormat="1" applyFont="1" applyFill="1" applyBorder="1" applyAlignment="1">
      <alignment horizontal="left"/>
    </xf>
    <xf numFmtId="49" fontId="29" fillId="5" borderId="3" xfId="0" applyNumberFormat="1" applyFont="1" applyFill="1" applyBorder="1" applyAlignment="1">
      <alignment horizontal="left"/>
    </xf>
    <xf numFmtId="0" fontId="54" fillId="6" borderId="0" xfId="0" applyFont="1" applyFill="1" applyBorder="1" applyAlignment="1">
      <alignment horizontal="left" vertical="center" wrapText="1"/>
    </xf>
    <xf numFmtId="0" fontId="54" fillId="6" borderId="8" xfId="0" applyFont="1" applyFill="1" applyBorder="1" applyAlignment="1">
      <alignment horizontal="left" vertical="center" wrapText="1"/>
    </xf>
    <xf numFmtId="0" fontId="54" fillId="6" borderId="11" xfId="0" applyFont="1" applyFill="1" applyBorder="1" applyAlignment="1">
      <alignment horizontal="left" vertical="center" wrapText="1"/>
    </xf>
    <xf numFmtId="0" fontId="54" fillId="8" borderId="7" xfId="0" applyFont="1" applyFill="1" applyBorder="1" applyAlignment="1">
      <alignment horizontal="left" vertical="center" wrapText="1"/>
    </xf>
    <xf numFmtId="0" fontId="52" fillId="8" borderId="7" xfId="0" applyFont="1" applyFill="1" applyBorder="1" applyAlignment="1">
      <alignment horizontal="left" vertical="center" wrapText="1"/>
    </xf>
    <xf numFmtId="0" fontId="52" fillId="6" borderId="7" xfId="0" applyFont="1" applyFill="1" applyBorder="1" applyAlignment="1">
      <alignment horizontal="left" vertical="center" wrapText="1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58" fillId="6" borderId="4" xfId="0" applyNumberFormat="1" applyFont="1" applyFill="1" applyBorder="1" applyAlignment="1">
      <alignment horizontal="left"/>
    </xf>
    <xf numFmtId="49" fontId="58" fillId="6" borderId="6" xfId="0" applyNumberFormat="1" applyFont="1" applyFill="1" applyBorder="1" applyAlignment="1">
      <alignment horizontal="left"/>
    </xf>
    <xf numFmtId="49" fontId="58" fillId="6" borderId="3" xfId="0" applyNumberFormat="1" applyFont="1" applyFill="1" applyBorder="1" applyAlignment="1">
      <alignment horizontal="left"/>
    </xf>
    <xf numFmtId="167" fontId="55" fillId="6" borderId="4" xfId="0" applyNumberFormat="1" applyFont="1" applyFill="1" applyBorder="1" applyAlignment="1">
      <alignment horizontal="left"/>
    </xf>
    <xf numFmtId="167" fontId="55" fillId="6" borderId="6" xfId="0" applyNumberFormat="1" applyFont="1" applyFill="1" applyBorder="1" applyAlignment="1">
      <alignment horizontal="left"/>
    </xf>
    <xf numFmtId="167" fontId="55" fillId="6" borderId="3" xfId="0" applyNumberFormat="1" applyFont="1" applyFill="1" applyBorder="1" applyAlignment="1">
      <alignment horizontal="left"/>
    </xf>
    <xf numFmtId="49" fontId="50" fillId="6" borderId="4" xfId="0" applyNumberFormat="1" applyFont="1" applyFill="1" applyBorder="1" applyAlignment="1">
      <alignment horizontal="left" wrapText="1"/>
    </xf>
    <xf numFmtId="49" fontId="50" fillId="6" borderId="6" xfId="0" applyNumberFormat="1" applyFont="1" applyFill="1" applyBorder="1" applyAlignment="1">
      <alignment horizontal="left" wrapText="1"/>
    </xf>
    <xf numFmtId="49" fontId="50" fillId="6" borderId="3" xfId="0" applyNumberFormat="1" applyFont="1" applyFill="1" applyBorder="1" applyAlignment="1">
      <alignment horizontal="left" wrapText="1"/>
    </xf>
    <xf numFmtId="0" fontId="28" fillId="6" borderId="0" xfId="0" applyFont="1" applyFill="1" applyBorder="1" applyAlignment="1">
      <alignment horizontal="left" vertical="center" wrapText="1"/>
    </xf>
    <xf numFmtId="167" fontId="15" fillId="6" borderId="4" xfId="0" applyNumberFormat="1" applyFont="1" applyFill="1" applyBorder="1" applyAlignment="1">
      <alignment horizontal="left"/>
    </xf>
    <xf numFmtId="0" fontId="15" fillId="6" borderId="6" xfId="0" applyFont="1" applyFill="1" applyBorder="1" applyAlignment="1">
      <alignment horizontal="left"/>
    </xf>
    <xf numFmtId="0" fontId="15" fillId="6" borderId="3" xfId="0" applyFont="1" applyFill="1" applyBorder="1" applyAlignment="1">
      <alignment horizontal="left"/>
    </xf>
    <xf numFmtId="49" fontId="50" fillId="6" borderId="4" xfId="0" applyNumberFormat="1" applyFont="1" applyFill="1" applyBorder="1" applyAlignment="1">
      <alignment horizontal="left"/>
    </xf>
    <xf numFmtId="49" fontId="50" fillId="6" borderId="6" xfId="0" applyNumberFormat="1" applyFont="1" applyFill="1" applyBorder="1" applyAlignment="1">
      <alignment horizontal="left"/>
    </xf>
    <xf numFmtId="49" fontId="50" fillId="6" borderId="3" xfId="0" applyNumberFormat="1" applyFont="1" applyFill="1" applyBorder="1" applyAlignment="1">
      <alignment horizontal="left"/>
    </xf>
    <xf numFmtId="0" fontId="29" fillId="6" borderId="4" xfId="0" applyFont="1" applyFill="1" applyBorder="1" applyAlignment="1">
      <alignment horizontal="center" wrapText="1"/>
    </xf>
    <xf numFmtId="0" fontId="29" fillId="6" borderId="6" xfId="0" applyFont="1" applyFill="1" applyBorder="1" applyAlignment="1">
      <alignment horizontal="center" wrapText="1"/>
    </xf>
    <xf numFmtId="0" fontId="29" fillId="6" borderId="3" xfId="0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center" vertical="center" wrapText="1"/>
    </xf>
    <xf numFmtId="0" fontId="28" fillId="6" borderId="0" xfId="0" applyFont="1" applyFill="1" applyAlignment="1">
      <alignment horizontal="right" wrapText="1"/>
    </xf>
    <xf numFmtId="167" fontId="59" fillId="6" borderId="4" xfId="0" applyNumberFormat="1" applyFont="1" applyFill="1" applyBorder="1" applyAlignment="1">
      <alignment horizontal="left"/>
    </xf>
    <xf numFmtId="167" fontId="59" fillId="6" borderId="6" xfId="0" applyNumberFormat="1" applyFont="1" applyFill="1" applyBorder="1" applyAlignment="1">
      <alignment horizontal="left"/>
    </xf>
    <xf numFmtId="167" fontId="59" fillId="6" borderId="3" xfId="0" applyNumberFormat="1" applyFont="1" applyFill="1" applyBorder="1" applyAlignment="1">
      <alignment horizontal="left"/>
    </xf>
    <xf numFmtId="0" fontId="29" fillId="6" borderId="4" xfId="0" applyFont="1" applyFill="1" applyBorder="1" applyAlignment="1">
      <alignment horizontal="left"/>
    </xf>
    <xf numFmtId="167" fontId="27" fillId="6" borderId="9" xfId="0" applyNumberFormat="1" applyFont="1" applyFill="1" applyBorder="1" applyAlignment="1">
      <alignment horizontal="left"/>
    </xf>
    <xf numFmtId="167" fontId="27" fillId="6" borderId="1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8" fillId="6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28" fillId="0" borderId="2" xfId="0" applyFont="1" applyFill="1" applyBorder="1" applyAlignment="1">
      <alignment horizontal="center" wrapText="1"/>
    </xf>
    <xf numFmtId="0" fontId="28" fillId="0" borderId="15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vertical="justify" wrapText="1"/>
    </xf>
    <xf numFmtId="0" fontId="2" fillId="0" borderId="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wrapText="1"/>
    </xf>
    <xf numFmtId="0" fontId="2" fillId="6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27" fillId="0" borderId="0" xfId="0" applyFont="1" applyBorder="1" applyAlignment="1">
      <alignment horizontal="center"/>
    </xf>
    <xf numFmtId="0" fontId="3" fillId="0" borderId="0" xfId="0" applyFont="1" applyAlignment="1">
      <alignment horizontal="right" vertical="justify"/>
    </xf>
    <xf numFmtId="0" fontId="28" fillId="0" borderId="2" xfId="4" applyFont="1" applyBorder="1" applyAlignment="1">
      <alignment horizontal="center" vertical="center" wrapText="1"/>
    </xf>
    <xf numFmtId="0" fontId="28" fillId="0" borderId="15" xfId="4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top" wrapText="1"/>
    </xf>
    <xf numFmtId="0" fontId="14" fillId="0" borderId="1" xfId="4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 vertical="center"/>
    </xf>
    <xf numFmtId="0" fontId="29" fillId="0" borderId="1" xfId="4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</cellXfs>
  <cellStyles count="9">
    <cellStyle name="Normal" xfId="1"/>
    <cellStyle name="Обычный" xfId="0" builtinId="0"/>
    <cellStyle name="Обычный 3" xfId="2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</cellStyles>
  <dxfs count="4644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444</xdr:row>
      <xdr:rowOff>0</xdr:rowOff>
    </xdr:from>
    <xdr:to>
      <xdr:col>13</xdr:col>
      <xdr:colOff>152400</xdr:colOff>
      <xdr:row>444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444</xdr:row>
      <xdr:rowOff>0</xdr:rowOff>
    </xdr:from>
    <xdr:to>
      <xdr:col>13</xdr:col>
      <xdr:colOff>152400</xdr:colOff>
      <xdr:row>444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221</xdr:row>
      <xdr:rowOff>0</xdr:rowOff>
    </xdr:from>
    <xdr:to>
      <xdr:col>3</xdr:col>
      <xdr:colOff>152400</xdr:colOff>
      <xdr:row>221</xdr:row>
      <xdr:rowOff>152400</xdr:rowOff>
    </xdr:to>
    <xdr:pic>
      <xdr:nvPicPr>
        <xdr:cNvPr id="18536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00550" y="621506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221</xdr:row>
      <xdr:rowOff>0</xdr:rowOff>
    </xdr:from>
    <xdr:to>
      <xdr:col>3</xdr:col>
      <xdr:colOff>152400</xdr:colOff>
      <xdr:row>221</xdr:row>
      <xdr:rowOff>152400</xdr:rowOff>
    </xdr:to>
    <xdr:pic>
      <xdr:nvPicPr>
        <xdr:cNvPr id="1853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00550" y="621506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220</xdr:row>
      <xdr:rowOff>0</xdr:rowOff>
    </xdr:from>
    <xdr:to>
      <xdr:col>3</xdr:col>
      <xdr:colOff>152400</xdr:colOff>
      <xdr:row>220</xdr:row>
      <xdr:rowOff>152400</xdr:rowOff>
    </xdr:to>
    <xdr:pic>
      <xdr:nvPicPr>
        <xdr:cNvPr id="18638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</xdr:col>
      <xdr:colOff>152400</xdr:colOff>
      <xdr:row>220</xdr:row>
      <xdr:rowOff>152400</xdr:rowOff>
    </xdr:to>
    <xdr:pic>
      <xdr:nvPicPr>
        <xdr:cNvPr id="1863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220</xdr:row>
      <xdr:rowOff>0</xdr:rowOff>
    </xdr:from>
    <xdr:to>
      <xdr:col>3</xdr:col>
      <xdr:colOff>152400</xdr:colOff>
      <xdr:row>220</xdr:row>
      <xdr:rowOff>152400</xdr:rowOff>
    </xdr:to>
    <xdr:pic>
      <xdr:nvPicPr>
        <xdr:cNvPr id="18333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</xdr:col>
      <xdr:colOff>152400</xdr:colOff>
      <xdr:row>220</xdr:row>
      <xdr:rowOff>152400</xdr:rowOff>
    </xdr:to>
    <xdr:pic>
      <xdr:nvPicPr>
        <xdr:cNvPr id="1833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222</xdr:row>
      <xdr:rowOff>0</xdr:rowOff>
    </xdr:from>
    <xdr:to>
      <xdr:col>3</xdr:col>
      <xdr:colOff>152400</xdr:colOff>
      <xdr:row>222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222</xdr:row>
      <xdr:rowOff>0</xdr:rowOff>
    </xdr:from>
    <xdr:to>
      <xdr:col>3</xdr:col>
      <xdr:colOff>152400</xdr:colOff>
      <xdr:row>222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IV574"/>
  <sheetViews>
    <sheetView zoomScaleSheetLayoutView="100" workbookViewId="0">
      <selection activeCell="G9" sqref="G9:L9"/>
    </sheetView>
  </sheetViews>
  <sheetFormatPr defaultRowHeight="15.75" x14ac:dyDescent="0.25"/>
  <cols>
    <col min="1" max="1" width="57.85546875" style="293" customWidth="1"/>
    <col min="2" max="3" width="6.85546875" style="212" customWidth="1"/>
    <col min="4" max="4" width="4" style="212" customWidth="1"/>
    <col min="5" max="5" width="3" style="212" customWidth="1"/>
    <col min="6" max="6" width="4" style="212" customWidth="1"/>
    <col min="7" max="7" width="9" style="212" customWidth="1"/>
    <col min="8" max="8" width="6.7109375" style="212" customWidth="1"/>
    <col min="9" max="9" width="15.7109375" style="212" customWidth="1"/>
    <col min="10" max="10" width="0.42578125" style="234" hidden="1" customWidth="1"/>
    <col min="11" max="11" width="14.140625" style="234" customWidth="1"/>
    <col min="12" max="12" width="15.85546875" style="170" customWidth="1"/>
    <col min="13" max="13" width="75.140625" style="294" customWidth="1"/>
    <col min="14" max="14" width="16.28515625" style="170" customWidth="1"/>
    <col min="15" max="15" width="12.140625" style="170" customWidth="1"/>
    <col min="16" max="16" width="2.85546875" style="170" customWidth="1"/>
    <col min="17" max="18" width="9.140625" style="170" hidden="1" customWidth="1"/>
    <col min="19" max="16384" width="9.140625" style="170"/>
  </cols>
  <sheetData>
    <row r="1" spans="1:14" x14ac:dyDescent="0.25">
      <c r="D1" s="764"/>
      <c r="E1" s="764"/>
      <c r="F1" s="764"/>
      <c r="G1" s="764"/>
      <c r="H1" s="764"/>
      <c r="I1" s="764"/>
      <c r="J1" s="764"/>
      <c r="K1" s="764"/>
      <c r="L1" s="764"/>
    </row>
    <row r="2" spans="1:14" ht="12.75" customHeight="1" x14ac:dyDescent="0.25">
      <c r="A2" s="295"/>
      <c r="B2" s="296"/>
      <c r="C2" s="296"/>
      <c r="D2" s="766" t="s">
        <v>187</v>
      </c>
      <c r="E2" s="766"/>
      <c r="F2" s="766"/>
      <c r="G2" s="766"/>
      <c r="H2" s="766"/>
      <c r="I2" s="766"/>
      <c r="J2" s="766"/>
      <c r="K2" s="766"/>
      <c r="L2" s="766"/>
    </row>
    <row r="3" spans="1:14" ht="12.75" customHeight="1" x14ac:dyDescent="0.25">
      <c r="A3" s="297"/>
      <c r="B3" s="213" t="s">
        <v>272</v>
      </c>
      <c r="C3" s="770" t="s">
        <v>518</v>
      </c>
      <c r="D3" s="770"/>
      <c r="E3" s="770"/>
      <c r="F3" s="770"/>
      <c r="G3" s="770"/>
      <c r="H3" s="770"/>
      <c r="I3" s="770"/>
      <c r="J3" s="770"/>
      <c r="K3" s="770"/>
      <c r="L3" s="213"/>
    </row>
    <row r="4" spans="1:14" ht="15.75" customHeight="1" x14ac:dyDescent="0.25">
      <c r="A4" s="297"/>
      <c r="B4" s="771" t="s">
        <v>184</v>
      </c>
      <c r="C4" s="771"/>
      <c r="D4" s="771"/>
      <c r="E4" s="771"/>
      <c r="F4" s="771"/>
      <c r="G4" s="771"/>
      <c r="H4" s="771"/>
      <c r="I4" s="771"/>
      <c r="J4" s="771"/>
      <c r="K4" s="771"/>
      <c r="L4" s="213"/>
    </row>
    <row r="5" spans="1:14" ht="12.75" customHeight="1" x14ac:dyDescent="0.25">
      <c r="A5" s="297"/>
      <c r="B5" s="298"/>
      <c r="C5" s="298"/>
      <c r="D5" s="770" t="s">
        <v>185</v>
      </c>
      <c r="E5" s="770"/>
      <c r="F5" s="770"/>
      <c r="G5" s="770"/>
      <c r="H5" s="770"/>
      <c r="I5" s="770"/>
      <c r="J5" s="770"/>
      <c r="K5" s="770"/>
      <c r="L5" s="213"/>
    </row>
    <row r="6" spans="1:14" ht="12.75" customHeight="1" x14ac:dyDescent="0.25">
      <c r="A6" s="297"/>
      <c r="B6" s="206" t="s">
        <v>260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</row>
    <row r="7" spans="1:14" ht="18.75" customHeight="1" x14ac:dyDescent="0.25">
      <c r="A7" s="768" t="s">
        <v>442</v>
      </c>
      <c r="B7" s="768"/>
      <c r="C7" s="768"/>
      <c r="D7" s="768"/>
      <c r="E7" s="768"/>
      <c r="F7" s="768"/>
      <c r="G7" s="768"/>
      <c r="H7" s="768"/>
      <c r="I7" s="768"/>
      <c r="J7" s="206"/>
      <c r="K7" s="206"/>
      <c r="L7" s="206"/>
    </row>
    <row r="8" spans="1:14" x14ac:dyDescent="0.25">
      <c r="A8" s="767"/>
      <c r="B8" s="767"/>
      <c r="C8" s="767"/>
      <c r="D8" s="767"/>
      <c r="E8" s="767"/>
      <c r="F8" s="767"/>
      <c r="G8" s="767"/>
      <c r="H8" s="767"/>
      <c r="I8" s="767"/>
      <c r="J8" s="767"/>
      <c r="K8" s="220"/>
      <c r="L8" s="221"/>
    </row>
    <row r="9" spans="1:14" x14ac:dyDescent="0.25">
      <c r="A9" s="299"/>
      <c r="B9" s="206"/>
      <c r="C9" s="206"/>
      <c r="D9" s="206"/>
      <c r="E9" s="206"/>
      <c r="F9" s="206"/>
      <c r="G9" s="764" t="s">
        <v>771</v>
      </c>
      <c r="H9" s="764"/>
      <c r="I9" s="764"/>
      <c r="J9" s="764"/>
      <c r="K9" s="764"/>
      <c r="L9" s="764"/>
      <c r="M9" s="206"/>
      <c r="N9" s="300"/>
    </row>
    <row r="10" spans="1:14" ht="79.5" customHeight="1" x14ac:dyDescent="0.25">
      <c r="A10" s="769" t="s">
        <v>445</v>
      </c>
      <c r="B10" s="769"/>
      <c r="C10" s="769"/>
      <c r="D10" s="769"/>
      <c r="E10" s="769"/>
      <c r="F10" s="769"/>
      <c r="G10" s="769"/>
      <c r="H10" s="769"/>
      <c r="I10" s="769"/>
      <c r="J10" s="769"/>
      <c r="K10" s="769"/>
      <c r="L10" s="769"/>
      <c r="M10" s="629"/>
    </row>
    <row r="11" spans="1:14" ht="21" customHeight="1" x14ac:dyDescent="0.25">
      <c r="A11" s="765" t="s">
        <v>195</v>
      </c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M11" s="796"/>
    </row>
    <row r="12" spans="1:14" ht="21" customHeight="1" x14ac:dyDescent="0.25">
      <c r="A12" s="302" t="s">
        <v>79</v>
      </c>
      <c r="B12" s="207" t="s">
        <v>2</v>
      </c>
      <c r="C12" s="207" t="s">
        <v>3</v>
      </c>
      <c r="D12" s="772" t="s">
        <v>83</v>
      </c>
      <c r="E12" s="773"/>
      <c r="F12" s="773"/>
      <c r="G12" s="774"/>
      <c r="H12" s="207" t="s">
        <v>84</v>
      </c>
      <c r="I12" s="207" t="s">
        <v>340</v>
      </c>
      <c r="J12" s="203"/>
      <c r="K12" s="207" t="s">
        <v>384</v>
      </c>
      <c r="L12" s="207" t="s">
        <v>443</v>
      </c>
      <c r="M12" s="796"/>
    </row>
    <row r="13" spans="1:14" ht="27.75" customHeight="1" x14ac:dyDescent="0.25">
      <c r="A13" s="202">
        <v>1</v>
      </c>
      <c r="B13" s="202">
        <v>2</v>
      </c>
      <c r="C13" s="149" t="s">
        <v>97</v>
      </c>
      <c r="D13" s="725" t="s">
        <v>99</v>
      </c>
      <c r="E13" s="726"/>
      <c r="F13" s="726"/>
      <c r="G13" s="727"/>
      <c r="H13" s="149" t="s">
        <v>116</v>
      </c>
      <c r="I13" s="149" t="s">
        <v>255</v>
      </c>
      <c r="J13" s="203"/>
      <c r="K13" s="292">
        <v>7</v>
      </c>
      <c r="L13" s="187">
        <v>8</v>
      </c>
      <c r="M13" s="796"/>
    </row>
    <row r="14" spans="1:14" ht="21" customHeight="1" x14ac:dyDescent="0.25">
      <c r="A14" s="303" t="s">
        <v>650</v>
      </c>
      <c r="B14" s="202"/>
      <c r="C14" s="149"/>
      <c r="D14" s="725"/>
      <c r="E14" s="726"/>
      <c r="F14" s="726"/>
      <c r="G14" s="727"/>
      <c r="H14" s="149"/>
      <c r="I14" s="208">
        <f>I15+I224+I251+I307+I340+I408+I439+I478+I487+I494+I502+I517</f>
        <v>133763.29999999999</v>
      </c>
      <c r="J14" s="208">
        <f>J15+J224+J251+J307+J340+J408+J439+J478+J487+J494+J502+J517</f>
        <v>6539.2999999999993</v>
      </c>
      <c r="K14" s="208">
        <f>K15+K224+K251+K307+K340+K408+K439+K478+K487+K494+K502+K517</f>
        <v>92232.500000000015</v>
      </c>
      <c r="L14" s="208">
        <f>L15+L224+L251+L307+L340+L408+L439+L478+L487+L494+L502+L517</f>
        <v>91684.5</v>
      </c>
      <c r="M14" s="290"/>
    </row>
    <row r="15" spans="1:14" x14ac:dyDescent="0.25">
      <c r="A15" s="252" t="s">
        <v>88</v>
      </c>
      <c r="B15" s="186" t="s">
        <v>89</v>
      </c>
      <c r="C15" s="149"/>
      <c r="D15" s="725"/>
      <c r="E15" s="726"/>
      <c r="F15" s="726"/>
      <c r="G15" s="727"/>
      <c r="H15" s="186"/>
      <c r="I15" s="208">
        <f>I16+I24+I113+I119+I153+I159+I144</f>
        <v>26049.5</v>
      </c>
      <c r="J15" s="208">
        <f>J16+J24+J113+J119+J153+J159+J144</f>
        <v>2548.1999999999998</v>
      </c>
      <c r="K15" s="208">
        <f>K16+K24+K113+K119+K153+K159+K144</f>
        <v>18851.5</v>
      </c>
      <c r="L15" s="208">
        <f>L16+L24+L113+L119+L153+L159+L144</f>
        <v>19539</v>
      </c>
      <c r="M15" s="290"/>
    </row>
    <row r="16" spans="1:14" ht="47.25" x14ac:dyDescent="0.25">
      <c r="A16" s="157" t="s">
        <v>543</v>
      </c>
      <c r="B16" s="186" t="s">
        <v>89</v>
      </c>
      <c r="C16" s="186" t="s">
        <v>90</v>
      </c>
      <c r="D16" s="245"/>
      <c r="E16" s="304"/>
      <c r="F16" s="304"/>
      <c r="G16" s="249"/>
      <c r="H16" s="186"/>
      <c r="I16" s="208">
        <f>I18</f>
        <v>1315</v>
      </c>
      <c r="J16" s="208">
        <f>J18</f>
        <v>0</v>
      </c>
      <c r="K16" s="208">
        <f>K18</f>
        <v>1203.8</v>
      </c>
      <c r="L16" s="208">
        <f>L18</f>
        <v>1203.8</v>
      </c>
      <c r="M16" s="290"/>
    </row>
    <row r="17" spans="1:13" ht="47.25" x14ac:dyDescent="0.25">
      <c r="A17" s="157" t="s">
        <v>685</v>
      </c>
      <c r="B17" s="149" t="s">
        <v>89</v>
      </c>
      <c r="C17" s="149" t="s">
        <v>90</v>
      </c>
      <c r="D17" s="733" t="s">
        <v>21</v>
      </c>
      <c r="E17" s="734"/>
      <c r="F17" s="734"/>
      <c r="G17" s="735"/>
      <c r="H17" s="186"/>
      <c r="I17" s="173">
        <f>I18</f>
        <v>1315</v>
      </c>
      <c r="J17" s="173">
        <f>J18</f>
        <v>0</v>
      </c>
      <c r="K17" s="173">
        <f>K18</f>
        <v>1203.8</v>
      </c>
      <c r="L17" s="173">
        <f>L18</f>
        <v>1203.8</v>
      </c>
      <c r="M17" s="459"/>
    </row>
    <row r="18" spans="1:13" s="221" customFormat="1" x14ac:dyDescent="0.25">
      <c r="A18" s="213" t="s">
        <v>684</v>
      </c>
      <c r="B18" s="149" t="s">
        <v>89</v>
      </c>
      <c r="C18" s="149" t="s">
        <v>90</v>
      </c>
      <c r="D18" s="733" t="s">
        <v>319</v>
      </c>
      <c r="E18" s="734"/>
      <c r="F18" s="734"/>
      <c r="G18" s="735"/>
      <c r="H18" s="186"/>
      <c r="I18" s="173">
        <f t="shared" ref="I18:L20" si="0">I19</f>
        <v>1315</v>
      </c>
      <c r="J18" s="173">
        <f t="shared" si="0"/>
        <v>0</v>
      </c>
      <c r="K18" s="173">
        <f t="shared" si="0"/>
        <v>1203.8</v>
      </c>
      <c r="L18" s="173">
        <f t="shared" si="0"/>
        <v>1203.8</v>
      </c>
      <c r="M18" s="290"/>
    </row>
    <row r="19" spans="1:13" ht="31.5" x14ac:dyDescent="0.25">
      <c r="A19" s="157" t="s">
        <v>481</v>
      </c>
      <c r="B19" s="149" t="s">
        <v>89</v>
      </c>
      <c r="C19" s="149" t="s">
        <v>90</v>
      </c>
      <c r="D19" s="733" t="s">
        <v>345</v>
      </c>
      <c r="E19" s="734"/>
      <c r="F19" s="734"/>
      <c r="G19" s="735"/>
      <c r="H19" s="186"/>
      <c r="I19" s="173">
        <f t="shared" si="0"/>
        <v>1315</v>
      </c>
      <c r="J19" s="173">
        <f t="shared" si="0"/>
        <v>0</v>
      </c>
      <c r="K19" s="173">
        <f t="shared" si="0"/>
        <v>1203.8</v>
      </c>
      <c r="L19" s="173">
        <f t="shared" si="0"/>
        <v>1203.8</v>
      </c>
      <c r="M19" s="290"/>
    </row>
    <row r="20" spans="1:13" ht="78.75" x14ac:dyDescent="0.25">
      <c r="A20" s="157" t="s">
        <v>545</v>
      </c>
      <c r="B20" s="149" t="s">
        <v>89</v>
      </c>
      <c r="C20" s="149" t="s">
        <v>90</v>
      </c>
      <c r="D20" s="733" t="s">
        <v>345</v>
      </c>
      <c r="E20" s="734"/>
      <c r="F20" s="734"/>
      <c r="G20" s="735"/>
      <c r="H20" s="149" t="s">
        <v>546</v>
      </c>
      <c r="I20" s="173">
        <f t="shared" si="0"/>
        <v>1315</v>
      </c>
      <c r="J20" s="173">
        <f t="shared" si="0"/>
        <v>0</v>
      </c>
      <c r="K20" s="173">
        <f t="shared" si="0"/>
        <v>1203.8</v>
      </c>
      <c r="L20" s="173">
        <f t="shared" si="0"/>
        <v>1203.8</v>
      </c>
      <c r="M20" s="290"/>
    </row>
    <row r="21" spans="1:13" ht="31.5" x14ac:dyDescent="0.25">
      <c r="A21" s="157" t="s">
        <v>547</v>
      </c>
      <c r="B21" s="149" t="s">
        <v>89</v>
      </c>
      <c r="C21" s="149" t="s">
        <v>90</v>
      </c>
      <c r="D21" s="733" t="s">
        <v>345</v>
      </c>
      <c r="E21" s="734"/>
      <c r="F21" s="734"/>
      <c r="G21" s="735"/>
      <c r="H21" s="149" t="s">
        <v>544</v>
      </c>
      <c r="I21" s="173">
        <f>I22+I23</f>
        <v>1315</v>
      </c>
      <c r="J21" s="173">
        <f>J22+J23</f>
        <v>0</v>
      </c>
      <c r="K21" s="173">
        <f>K22+K23</f>
        <v>1203.8</v>
      </c>
      <c r="L21" s="173">
        <f>L22+L23</f>
        <v>1203.8</v>
      </c>
      <c r="M21" s="290"/>
    </row>
    <row r="22" spans="1:13" ht="31.5" hidden="1" x14ac:dyDescent="0.25">
      <c r="A22" s="152" t="s">
        <v>31</v>
      </c>
      <c r="B22" s="149" t="s">
        <v>89</v>
      </c>
      <c r="C22" s="149" t="s">
        <v>90</v>
      </c>
      <c r="D22" s="733" t="s">
        <v>345</v>
      </c>
      <c r="E22" s="734"/>
      <c r="F22" s="734"/>
      <c r="G22" s="735"/>
      <c r="H22" s="149" t="s">
        <v>164</v>
      </c>
      <c r="I22" s="173">
        <v>924.6</v>
      </c>
      <c r="J22" s="203"/>
      <c r="K22" s="173">
        <v>924.6</v>
      </c>
      <c r="L22" s="173">
        <v>924.6</v>
      </c>
      <c r="M22" s="290"/>
    </row>
    <row r="23" spans="1:13" ht="47.25" hidden="1" x14ac:dyDescent="0.25">
      <c r="A23" s="152" t="s">
        <v>271</v>
      </c>
      <c r="B23" s="149" t="s">
        <v>89</v>
      </c>
      <c r="C23" s="149" t="s">
        <v>90</v>
      </c>
      <c r="D23" s="733" t="s">
        <v>345</v>
      </c>
      <c r="E23" s="734"/>
      <c r="F23" s="734"/>
      <c r="G23" s="735"/>
      <c r="H23" s="149" t="s">
        <v>270</v>
      </c>
      <c r="I23" s="173">
        <f>279.2+111.2</f>
        <v>390.4</v>
      </c>
      <c r="J23" s="203"/>
      <c r="K23" s="173">
        <v>279.2</v>
      </c>
      <c r="L23" s="173">
        <v>279.2</v>
      </c>
      <c r="M23" s="290"/>
    </row>
    <row r="24" spans="1:13" ht="54" customHeight="1" x14ac:dyDescent="0.25">
      <c r="A24" s="157" t="s">
        <v>162</v>
      </c>
      <c r="B24" s="149" t="s">
        <v>89</v>
      </c>
      <c r="C24" s="149" t="s">
        <v>93</v>
      </c>
      <c r="D24" s="725"/>
      <c r="E24" s="726"/>
      <c r="F24" s="726"/>
      <c r="G24" s="727"/>
      <c r="H24" s="186"/>
      <c r="I24" s="208">
        <f>I25+I31++I39+I56+I67+I92</f>
        <v>12668.900000000001</v>
      </c>
      <c r="J24" s="208">
        <f>J25+J31++J39+J56+J67+J92</f>
        <v>137</v>
      </c>
      <c r="K24" s="208">
        <f>K25+K31++K39+K56+K67+K92</f>
        <v>9810.8000000000011</v>
      </c>
      <c r="L24" s="208">
        <f>L25+L31++L39+L56+L67+L92</f>
        <v>10292.099999999999</v>
      </c>
      <c r="M24" s="290"/>
    </row>
    <row r="25" spans="1:13" ht="48.75" customHeight="1" x14ac:dyDescent="0.25">
      <c r="A25" s="157" t="s">
        <v>448</v>
      </c>
      <c r="B25" s="149" t="s">
        <v>89</v>
      </c>
      <c r="C25" s="149" t="s">
        <v>93</v>
      </c>
      <c r="D25" s="702" t="s">
        <v>89</v>
      </c>
      <c r="E25" s="703"/>
      <c r="F25" s="703"/>
      <c r="G25" s="704"/>
      <c r="H25" s="149"/>
      <c r="I25" s="173">
        <f t="shared" ref="I25:L28" si="1">I26</f>
        <v>28</v>
      </c>
      <c r="J25" s="173">
        <f t="shared" si="1"/>
        <v>0</v>
      </c>
      <c r="K25" s="173">
        <f t="shared" si="1"/>
        <v>28</v>
      </c>
      <c r="L25" s="173">
        <f t="shared" si="1"/>
        <v>28</v>
      </c>
      <c r="M25" s="290"/>
    </row>
    <row r="26" spans="1:13" ht="30" customHeight="1" x14ac:dyDescent="0.25">
      <c r="A26" s="157" t="s">
        <v>332</v>
      </c>
      <c r="B26" s="149" t="s">
        <v>89</v>
      </c>
      <c r="C26" s="149" t="s">
        <v>93</v>
      </c>
      <c r="D26" s="717" t="s">
        <v>549</v>
      </c>
      <c r="E26" s="718"/>
      <c r="F26" s="718"/>
      <c r="G26" s="719"/>
      <c r="H26" s="149"/>
      <c r="I26" s="173">
        <f t="shared" si="1"/>
        <v>28</v>
      </c>
      <c r="J26" s="173">
        <f t="shared" si="1"/>
        <v>0</v>
      </c>
      <c r="K26" s="173">
        <f t="shared" si="1"/>
        <v>28</v>
      </c>
      <c r="L26" s="173">
        <f t="shared" si="1"/>
        <v>28</v>
      </c>
      <c r="M26" s="290"/>
    </row>
    <row r="27" spans="1:13" ht="30.75" customHeight="1" x14ac:dyDescent="0.25">
      <c r="A27" s="305" t="s">
        <v>339</v>
      </c>
      <c r="B27" s="149" t="s">
        <v>89</v>
      </c>
      <c r="C27" s="149" t="s">
        <v>93</v>
      </c>
      <c r="D27" s="717" t="s">
        <v>550</v>
      </c>
      <c r="E27" s="718"/>
      <c r="F27" s="718"/>
      <c r="G27" s="719"/>
      <c r="H27" s="149"/>
      <c r="I27" s="173">
        <f t="shared" si="1"/>
        <v>28</v>
      </c>
      <c r="J27" s="173">
        <f t="shared" si="1"/>
        <v>0</v>
      </c>
      <c r="K27" s="173">
        <f t="shared" si="1"/>
        <v>28</v>
      </c>
      <c r="L27" s="173">
        <f t="shared" si="1"/>
        <v>28</v>
      </c>
      <c r="M27" s="792"/>
    </row>
    <row r="28" spans="1:13" ht="30.75" customHeight="1" x14ac:dyDescent="0.25">
      <c r="A28" s="157" t="s">
        <v>545</v>
      </c>
      <c r="B28" s="149" t="s">
        <v>89</v>
      </c>
      <c r="C28" s="149" t="s">
        <v>93</v>
      </c>
      <c r="D28" s="717" t="s">
        <v>550</v>
      </c>
      <c r="E28" s="718"/>
      <c r="F28" s="718"/>
      <c r="G28" s="719"/>
      <c r="H28" s="149" t="s">
        <v>546</v>
      </c>
      <c r="I28" s="173">
        <f t="shared" si="1"/>
        <v>28</v>
      </c>
      <c r="J28" s="173">
        <f t="shared" si="1"/>
        <v>0</v>
      </c>
      <c r="K28" s="173">
        <f t="shared" si="1"/>
        <v>28</v>
      </c>
      <c r="L28" s="173">
        <f t="shared" si="1"/>
        <v>28</v>
      </c>
      <c r="M28" s="792"/>
    </row>
    <row r="29" spans="1:13" ht="30.75" customHeight="1" x14ac:dyDescent="0.25">
      <c r="A29" s="157" t="s">
        <v>547</v>
      </c>
      <c r="B29" s="149" t="s">
        <v>89</v>
      </c>
      <c r="C29" s="149" t="s">
        <v>93</v>
      </c>
      <c r="D29" s="717" t="s">
        <v>550</v>
      </c>
      <c r="E29" s="718"/>
      <c r="F29" s="718"/>
      <c r="G29" s="719"/>
      <c r="H29" s="149" t="s">
        <v>544</v>
      </c>
      <c r="I29" s="173">
        <v>28</v>
      </c>
      <c r="J29" s="211"/>
      <c r="K29" s="173">
        <v>28</v>
      </c>
      <c r="L29" s="173">
        <v>28</v>
      </c>
      <c r="M29" s="792"/>
    </row>
    <row r="30" spans="1:13" ht="36.75" hidden="1" customHeight="1" x14ac:dyDescent="0.25">
      <c r="A30" s="157" t="s">
        <v>95</v>
      </c>
      <c r="B30" s="149" t="s">
        <v>89</v>
      </c>
      <c r="C30" s="149" t="s">
        <v>93</v>
      </c>
      <c r="D30" s="717" t="s">
        <v>550</v>
      </c>
      <c r="E30" s="718"/>
      <c r="F30" s="718"/>
      <c r="G30" s="719"/>
      <c r="H30" s="149" t="s">
        <v>165</v>
      </c>
      <c r="I30" s="173">
        <v>28</v>
      </c>
      <c r="J30" s="203"/>
      <c r="K30" s="173">
        <v>28</v>
      </c>
      <c r="L30" s="173">
        <v>28</v>
      </c>
      <c r="M30" s="792"/>
    </row>
    <row r="31" spans="1:13" ht="39.75" customHeight="1" x14ac:dyDescent="0.25">
      <c r="A31" s="157" t="s">
        <v>455</v>
      </c>
      <c r="B31" s="149" t="s">
        <v>89</v>
      </c>
      <c r="C31" s="149" t="s">
        <v>93</v>
      </c>
      <c r="D31" s="717" t="s">
        <v>134</v>
      </c>
      <c r="E31" s="718"/>
      <c r="F31" s="718"/>
      <c r="G31" s="719"/>
      <c r="H31" s="149"/>
      <c r="I31" s="173">
        <f>I32</f>
        <v>55.8</v>
      </c>
      <c r="J31" s="173">
        <f>J32</f>
        <v>0</v>
      </c>
      <c r="K31" s="173">
        <f>K32</f>
        <v>55.9</v>
      </c>
      <c r="L31" s="173">
        <f>L32</f>
        <v>56</v>
      </c>
      <c r="M31" s="290"/>
    </row>
    <row r="32" spans="1:13" ht="63" customHeight="1" x14ac:dyDescent="0.25">
      <c r="A32" s="157" t="s">
        <v>466</v>
      </c>
      <c r="B32" s="149" t="s">
        <v>89</v>
      </c>
      <c r="C32" s="149" t="s">
        <v>93</v>
      </c>
      <c r="D32" s="717" t="s">
        <v>220</v>
      </c>
      <c r="E32" s="718"/>
      <c r="F32" s="718"/>
      <c r="G32" s="719"/>
      <c r="H32" s="149"/>
      <c r="I32" s="173">
        <f>I33</f>
        <v>55.8</v>
      </c>
      <c r="J32" s="173">
        <f t="shared" ref="J32:L33" si="2">J33</f>
        <v>0</v>
      </c>
      <c r="K32" s="173">
        <f t="shared" si="2"/>
        <v>55.9</v>
      </c>
      <c r="L32" s="173">
        <f t="shared" si="2"/>
        <v>56</v>
      </c>
      <c r="M32" s="290"/>
    </row>
    <row r="33" spans="1:13" ht="51" customHeight="1" x14ac:dyDescent="0.25">
      <c r="A33" s="306" t="s">
        <v>1</v>
      </c>
      <c r="B33" s="149" t="s">
        <v>89</v>
      </c>
      <c r="C33" s="149" t="s">
        <v>93</v>
      </c>
      <c r="D33" s="717" t="s">
        <v>76</v>
      </c>
      <c r="E33" s="718"/>
      <c r="F33" s="718"/>
      <c r="G33" s="719"/>
      <c r="H33" s="149"/>
      <c r="I33" s="173">
        <f>I34</f>
        <v>55.8</v>
      </c>
      <c r="J33" s="173">
        <f t="shared" si="2"/>
        <v>0</v>
      </c>
      <c r="K33" s="173">
        <f t="shared" si="2"/>
        <v>55.9</v>
      </c>
      <c r="L33" s="173">
        <f t="shared" si="2"/>
        <v>56</v>
      </c>
      <c r="M33" s="290"/>
    </row>
    <row r="34" spans="1:13" ht="71.25" customHeight="1" x14ac:dyDescent="0.25">
      <c r="A34" s="241" t="s">
        <v>501</v>
      </c>
      <c r="B34" s="149" t="s">
        <v>89</v>
      </c>
      <c r="C34" s="149" t="s">
        <v>93</v>
      </c>
      <c r="D34" s="717" t="s">
        <v>475</v>
      </c>
      <c r="E34" s="718"/>
      <c r="F34" s="718"/>
      <c r="G34" s="719"/>
      <c r="H34" s="149"/>
      <c r="I34" s="173">
        <f>I35</f>
        <v>55.8</v>
      </c>
      <c r="J34" s="173">
        <f t="shared" ref="J34:L35" si="3">J35</f>
        <v>0</v>
      </c>
      <c r="K34" s="173">
        <f t="shared" si="3"/>
        <v>55.9</v>
      </c>
      <c r="L34" s="173">
        <f t="shared" si="3"/>
        <v>56</v>
      </c>
      <c r="M34" s="290"/>
    </row>
    <row r="35" spans="1:13" ht="31.5" customHeight="1" x14ac:dyDescent="0.25">
      <c r="A35" s="157" t="s">
        <v>556</v>
      </c>
      <c r="B35" s="149" t="s">
        <v>89</v>
      </c>
      <c r="C35" s="149" t="s">
        <v>93</v>
      </c>
      <c r="D35" s="717" t="s">
        <v>475</v>
      </c>
      <c r="E35" s="718"/>
      <c r="F35" s="718"/>
      <c r="G35" s="719"/>
      <c r="H35" s="149" t="s">
        <v>546</v>
      </c>
      <c r="I35" s="173">
        <f>I36</f>
        <v>55.8</v>
      </c>
      <c r="J35" s="173">
        <f t="shared" si="3"/>
        <v>0</v>
      </c>
      <c r="K35" s="173">
        <f t="shared" si="3"/>
        <v>55.9</v>
      </c>
      <c r="L35" s="173">
        <f t="shared" si="3"/>
        <v>56</v>
      </c>
      <c r="M35" s="290"/>
    </row>
    <row r="36" spans="1:13" ht="27.75" customHeight="1" x14ac:dyDescent="0.25">
      <c r="A36" s="157" t="s">
        <v>562</v>
      </c>
      <c r="B36" s="149" t="s">
        <v>89</v>
      </c>
      <c r="C36" s="149" t="s">
        <v>93</v>
      </c>
      <c r="D36" s="717" t="s">
        <v>475</v>
      </c>
      <c r="E36" s="718"/>
      <c r="F36" s="718"/>
      <c r="G36" s="719"/>
      <c r="H36" s="149" t="s">
        <v>544</v>
      </c>
      <c r="I36" s="173">
        <v>55.8</v>
      </c>
      <c r="J36" s="211"/>
      <c r="K36" s="173">
        <v>55.9</v>
      </c>
      <c r="L36" s="173">
        <v>56</v>
      </c>
      <c r="M36" s="290"/>
    </row>
    <row r="37" spans="1:13" ht="31.5" hidden="1" customHeight="1" x14ac:dyDescent="0.25">
      <c r="A37" s="152" t="s">
        <v>31</v>
      </c>
      <c r="B37" s="149" t="s">
        <v>89</v>
      </c>
      <c r="C37" s="149" t="s">
        <v>93</v>
      </c>
      <c r="D37" s="717" t="s">
        <v>475</v>
      </c>
      <c r="E37" s="718"/>
      <c r="F37" s="718"/>
      <c r="G37" s="719"/>
      <c r="H37" s="149" t="s">
        <v>164</v>
      </c>
      <c r="I37" s="202">
        <v>42.8</v>
      </c>
      <c r="J37" s="203"/>
      <c r="K37" s="202">
        <v>42.9</v>
      </c>
      <c r="L37" s="202">
        <v>43</v>
      </c>
      <c r="M37" s="290"/>
    </row>
    <row r="38" spans="1:13" ht="51" hidden="1" customHeight="1" x14ac:dyDescent="0.25">
      <c r="A38" s="152" t="s">
        <v>271</v>
      </c>
      <c r="B38" s="149" t="s">
        <v>89</v>
      </c>
      <c r="C38" s="149" t="s">
        <v>93</v>
      </c>
      <c r="D38" s="717" t="s">
        <v>475</v>
      </c>
      <c r="E38" s="718"/>
      <c r="F38" s="718"/>
      <c r="G38" s="719"/>
      <c r="H38" s="149" t="s">
        <v>270</v>
      </c>
      <c r="I38" s="202">
        <v>13</v>
      </c>
      <c r="J38" s="203"/>
      <c r="K38" s="202">
        <v>13</v>
      </c>
      <c r="L38" s="202">
        <v>13</v>
      </c>
      <c r="M38" s="290"/>
    </row>
    <row r="39" spans="1:13" ht="48.75" customHeight="1" x14ac:dyDescent="0.25">
      <c r="A39" s="241" t="s">
        <v>449</v>
      </c>
      <c r="B39" s="149" t="s">
        <v>89</v>
      </c>
      <c r="C39" s="307" t="s">
        <v>93</v>
      </c>
      <c r="D39" s="717" t="s">
        <v>228</v>
      </c>
      <c r="E39" s="718"/>
      <c r="F39" s="718"/>
      <c r="G39" s="719"/>
      <c r="H39" s="149"/>
      <c r="I39" s="148">
        <f>I40+I44+I48+I52</f>
        <v>216</v>
      </c>
      <c r="J39" s="148">
        <f>J40+J44+J48+J52</f>
        <v>137</v>
      </c>
      <c r="K39" s="148">
        <f>K40+K44+K48+K52</f>
        <v>216</v>
      </c>
      <c r="L39" s="148">
        <f>L40+L44+L48+L52</f>
        <v>216</v>
      </c>
      <c r="M39" s="290"/>
    </row>
    <row r="40" spans="1:13" ht="36" customHeight="1" x14ac:dyDescent="0.25">
      <c r="A40" s="308" t="s">
        <v>226</v>
      </c>
      <c r="B40" s="149" t="s">
        <v>89</v>
      </c>
      <c r="C40" s="307" t="s">
        <v>93</v>
      </c>
      <c r="D40" s="717" t="s">
        <v>229</v>
      </c>
      <c r="E40" s="718"/>
      <c r="F40" s="718"/>
      <c r="G40" s="719"/>
      <c r="H40" s="149"/>
      <c r="I40" s="148">
        <f t="shared" ref="I40:L42" si="4">I41</f>
        <v>103</v>
      </c>
      <c r="J40" s="148">
        <f t="shared" si="4"/>
        <v>0</v>
      </c>
      <c r="K40" s="148">
        <f t="shared" si="4"/>
        <v>103</v>
      </c>
      <c r="L40" s="148">
        <f t="shared" si="4"/>
        <v>103</v>
      </c>
      <c r="M40" s="290"/>
    </row>
    <row r="41" spans="1:13" ht="36" customHeight="1" x14ac:dyDescent="0.25">
      <c r="A41" s="241" t="s">
        <v>227</v>
      </c>
      <c r="B41" s="149" t="s">
        <v>89</v>
      </c>
      <c r="C41" s="307" t="s">
        <v>93</v>
      </c>
      <c r="D41" s="717" t="s">
        <v>230</v>
      </c>
      <c r="E41" s="718"/>
      <c r="F41" s="718"/>
      <c r="G41" s="719"/>
      <c r="H41" s="149"/>
      <c r="I41" s="148">
        <f t="shared" si="4"/>
        <v>103</v>
      </c>
      <c r="J41" s="148">
        <f t="shared" si="4"/>
        <v>0</v>
      </c>
      <c r="K41" s="148">
        <f t="shared" si="4"/>
        <v>103</v>
      </c>
      <c r="L41" s="148">
        <f t="shared" si="4"/>
        <v>103</v>
      </c>
      <c r="M41" s="290"/>
    </row>
    <row r="42" spans="1:13" ht="36" customHeight="1" x14ac:dyDescent="0.25">
      <c r="A42" s="241" t="s">
        <v>553</v>
      </c>
      <c r="B42" s="149" t="s">
        <v>89</v>
      </c>
      <c r="C42" s="307" t="s">
        <v>93</v>
      </c>
      <c r="D42" s="717" t="s">
        <v>230</v>
      </c>
      <c r="E42" s="718"/>
      <c r="F42" s="718"/>
      <c r="G42" s="719"/>
      <c r="H42" s="149" t="s">
        <v>551</v>
      </c>
      <c r="I42" s="148">
        <f t="shared" si="4"/>
        <v>103</v>
      </c>
      <c r="J42" s="148">
        <f t="shared" si="4"/>
        <v>0</v>
      </c>
      <c r="K42" s="148">
        <f t="shared" si="4"/>
        <v>103</v>
      </c>
      <c r="L42" s="148">
        <f t="shared" si="4"/>
        <v>103</v>
      </c>
      <c r="M42" s="290"/>
    </row>
    <row r="43" spans="1:13" ht="36" customHeight="1" x14ac:dyDescent="0.25">
      <c r="A43" s="241" t="s">
        <v>554</v>
      </c>
      <c r="B43" s="149" t="s">
        <v>89</v>
      </c>
      <c r="C43" s="307" t="s">
        <v>93</v>
      </c>
      <c r="D43" s="717" t="s">
        <v>230</v>
      </c>
      <c r="E43" s="718"/>
      <c r="F43" s="718"/>
      <c r="G43" s="719"/>
      <c r="H43" s="149" t="s">
        <v>552</v>
      </c>
      <c r="I43" s="148">
        <v>103</v>
      </c>
      <c r="J43" s="222"/>
      <c r="K43" s="148">
        <v>103</v>
      </c>
      <c r="L43" s="148">
        <v>103</v>
      </c>
      <c r="M43" s="290"/>
    </row>
    <row r="44" spans="1:13" ht="36" customHeight="1" x14ac:dyDescent="0.25">
      <c r="A44" s="241" t="s">
        <v>387</v>
      </c>
      <c r="B44" s="149" t="s">
        <v>89</v>
      </c>
      <c r="C44" s="307" t="s">
        <v>93</v>
      </c>
      <c r="D44" s="717" t="s">
        <v>503</v>
      </c>
      <c r="E44" s="718"/>
      <c r="F44" s="718"/>
      <c r="G44" s="719"/>
      <c r="H44" s="149"/>
      <c r="I44" s="148">
        <f t="shared" ref="I44:L46" si="5">I45</f>
        <v>93</v>
      </c>
      <c r="J44" s="148">
        <f t="shared" si="5"/>
        <v>93</v>
      </c>
      <c r="K44" s="148">
        <f t="shared" si="5"/>
        <v>93</v>
      </c>
      <c r="L44" s="148">
        <f t="shared" si="5"/>
        <v>93</v>
      </c>
      <c r="M44" s="290"/>
    </row>
    <row r="45" spans="1:13" ht="36" customHeight="1" x14ac:dyDescent="0.25">
      <c r="A45" s="241" t="s">
        <v>227</v>
      </c>
      <c r="B45" s="149" t="s">
        <v>89</v>
      </c>
      <c r="C45" s="307" t="s">
        <v>93</v>
      </c>
      <c r="D45" s="717" t="s">
        <v>389</v>
      </c>
      <c r="E45" s="718"/>
      <c r="F45" s="718"/>
      <c r="G45" s="719"/>
      <c r="H45" s="149"/>
      <c r="I45" s="148">
        <f t="shared" si="5"/>
        <v>93</v>
      </c>
      <c r="J45" s="148">
        <f t="shared" si="5"/>
        <v>93</v>
      </c>
      <c r="K45" s="148">
        <f t="shared" si="5"/>
        <v>93</v>
      </c>
      <c r="L45" s="148">
        <f t="shared" si="5"/>
        <v>93</v>
      </c>
      <c r="M45" s="290"/>
    </row>
    <row r="46" spans="1:13" ht="36" customHeight="1" x14ac:dyDescent="0.25">
      <c r="A46" s="241" t="s">
        <v>553</v>
      </c>
      <c r="B46" s="149" t="s">
        <v>89</v>
      </c>
      <c r="C46" s="307" t="s">
        <v>93</v>
      </c>
      <c r="D46" s="717" t="s">
        <v>389</v>
      </c>
      <c r="E46" s="718"/>
      <c r="F46" s="718"/>
      <c r="G46" s="719"/>
      <c r="H46" s="149" t="s">
        <v>551</v>
      </c>
      <c r="I46" s="148">
        <f t="shared" si="5"/>
        <v>93</v>
      </c>
      <c r="J46" s="148">
        <f t="shared" si="5"/>
        <v>93</v>
      </c>
      <c r="K46" s="148">
        <f t="shared" si="5"/>
        <v>93</v>
      </c>
      <c r="L46" s="148">
        <f t="shared" si="5"/>
        <v>93</v>
      </c>
      <c r="M46" s="290"/>
    </row>
    <row r="47" spans="1:13" ht="36" customHeight="1" x14ac:dyDescent="0.25">
      <c r="A47" s="241" t="s">
        <v>554</v>
      </c>
      <c r="B47" s="149" t="s">
        <v>89</v>
      </c>
      <c r="C47" s="307" t="s">
        <v>93</v>
      </c>
      <c r="D47" s="717" t="s">
        <v>389</v>
      </c>
      <c r="E47" s="718"/>
      <c r="F47" s="718"/>
      <c r="G47" s="719"/>
      <c r="H47" s="149" t="s">
        <v>552</v>
      </c>
      <c r="I47" s="148">
        <v>93</v>
      </c>
      <c r="J47" s="148">
        <v>93</v>
      </c>
      <c r="K47" s="148">
        <v>93</v>
      </c>
      <c r="L47" s="148">
        <v>93</v>
      </c>
      <c r="M47" s="290"/>
    </row>
    <row r="48" spans="1:13" ht="36" customHeight="1" x14ac:dyDescent="0.25">
      <c r="A48" s="241" t="s">
        <v>392</v>
      </c>
      <c r="B48" s="149" t="s">
        <v>89</v>
      </c>
      <c r="C48" s="307" t="s">
        <v>93</v>
      </c>
      <c r="D48" s="276" t="s">
        <v>390</v>
      </c>
      <c r="E48" s="277"/>
      <c r="F48" s="277"/>
      <c r="G48" s="278"/>
      <c r="H48" s="149"/>
      <c r="I48" s="148">
        <f t="shared" ref="I48:L50" si="6">I49</f>
        <v>10</v>
      </c>
      <c r="J48" s="148">
        <f t="shared" si="6"/>
        <v>20</v>
      </c>
      <c r="K48" s="148">
        <f t="shared" si="6"/>
        <v>10</v>
      </c>
      <c r="L48" s="148">
        <f t="shared" si="6"/>
        <v>10</v>
      </c>
      <c r="M48" s="290"/>
    </row>
    <row r="49" spans="1:13" ht="36" customHeight="1" x14ac:dyDescent="0.25">
      <c r="A49" s="241" t="s">
        <v>227</v>
      </c>
      <c r="B49" s="149" t="s">
        <v>89</v>
      </c>
      <c r="C49" s="307" t="s">
        <v>93</v>
      </c>
      <c r="D49" s="717" t="s">
        <v>391</v>
      </c>
      <c r="E49" s="718"/>
      <c r="F49" s="718"/>
      <c r="G49" s="719"/>
      <c r="H49" s="149"/>
      <c r="I49" s="148">
        <f t="shared" si="6"/>
        <v>10</v>
      </c>
      <c r="J49" s="148">
        <f t="shared" si="6"/>
        <v>20</v>
      </c>
      <c r="K49" s="148">
        <f t="shared" si="6"/>
        <v>10</v>
      </c>
      <c r="L49" s="148">
        <f t="shared" si="6"/>
        <v>10</v>
      </c>
      <c r="M49" s="290"/>
    </row>
    <row r="50" spans="1:13" ht="36" customHeight="1" x14ac:dyDescent="0.25">
      <c r="A50" s="241" t="s">
        <v>553</v>
      </c>
      <c r="B50" s="149" t="s">
        <v>89</v>
      </c>
      <c r="C50" s="307" t="s">
        <v>93</v>
      </c>
      <c r="D50" s="717" t="s">
        <v>391</v>
      </c>
      <c r="E50" s="718"/>
      <c r="F50" s="718"/>
      <c r="G50" s="719"/>
      <c r="H50" s="149" t="s">
        <v>551</v>
      </c>
      <c r="I50" s="148">
        <f t="shared" si="6"/>
        <v>10</v>
      </c>
      <c r="J50" s="148">
        <f t="shared" si="6"/>
        <v>20</v>
      </c>
      <c r="K50" s="148">
        <f t="shared" si="6"/>
        <v>10</v>
      </c>
      <c r="L50" s="148">
        <f t="shared" si="6"/>
        <v>10</v>
      </c>
      <c r="M50" s="290"/>
    </row>
    <row r="51" spans="1:13" ht="36" customHeight="1" x14ac:dyDescent="0.25">
      <c r="A51" s="241" t="s">
        <v>554</v>
      </c>
      <c r="B51" s="149" t="s">
        <v>89</v>
      </c>
      <c r="C51" s="307" t="s">
        <v>93</v>
      </c>
      <c r="D51" s="717" t="s">
        <v>391</v>
      </c>
      <c r="E51" s="718"/>
      <c r="F51" s="718"/>
      <c r="G51" s="719"/>
      <c r="H51" s="149" t="s">
        <v>552</v>
      </c>
      <c r="I51" s="148">
        <v>10</v>
      </c>
      <c r="J51" s="148">
        <v>20</v>
      </c>
      <c r="K51" s="148">
        <v>10</v>
      </c>
      <c r="L51" s="148">
        <v>10</v>
      </c>
      <c r="M51" s="290"/>
    </row>
    <row r="52" spans="1:13" ht="36" customHeight="1" x14ac:dyDescent="0.25">
      <c r="A52" s="241" t="s">
        <v>393</v>
      </c>
      <c r="B52" s="149" t="s">
        <v>89</v>
      </c>
      <c r="C52" s="307" t="s">
        <v>93</v>
      </c>
      <c r="D52" s="276" t="s">
        <v>394</v>
      </c>
      <c r="E52" s="277"/>
      <c r="F52" s="277"/>
      <c r="G52" s="278"/>
      <c r="H52" s="149"/>
      <c r="I52" s="148">
        <f t="shared" ref="I52:L54" si="7">I53</f>
        <v>10</v>
      </c>
      <c r="J52" s="148">
        <f t="shared" si="7"/>
        <v>24</v>
      </c>
      <c r="K52" s="148">
        <f t="shared" si="7"/>
        <v>10</v>
      </c>
      <c r="L52" s="148">
        <f t="shared" si="7"/>
        <v>10</v>
      </c>
      <c r="M52" s="290"/>
    </row>
    <row r="53" spans="1:13" ht="36" customHeight="1" x14ac:dyDescent="0.25">
      <c r="A53" s="241" t="s">
        <v>227</v>
      </c>
      <c r="B53" s="149" t="s">
        <v>89</v>
      </c>
      <c r="C53" s="307" t="s">
        <v>93</v>
      </c>
      <c r="D53" s="717" t="s">
        <v>395</v>
      </c>
      <c r="E53" s="718"/>
      <c r="F53" s="718"/>
      <c r="G53" s="719"/>
      <c r="H53" s="149"/>
      <c r="I53" s="148">
        <f t="shared" si="7"/>
        <v>10</v>
      </c>
      <c r="J53" s="148">
        <f t="shared" si="7"/>
        <v>24</v>
      </c>
      <c r="K53" s="148">
        <f t="shared" si="7"/>
        <v>10</v>
      </c>
      <c r="L53" s="148">
        <f t="shared" si="7"/>
        <v>10</v>
      </c>
      <c r="M53" s="290"/>
    </row>
    <row r="54" spans="1:13" ht="36" customHeight="1" x14ac:dyDescent="0.25">
      <c r="A54" s="241" t="s">
        <v>553</v>
      </c>
      <c r="B54" s="149" t="s">
        <v>89</v>
      </c>
      <c r="C54" s="307" t="s">
        <v>93</v>
      </c>
      <c r="D54" s="717" t="s">
        <v>395</v>
      </c>
      <c r="E54" s="718"/>
      <c r="F54" s="718"/>
      <c r="G54" s="719"/>
      <c r="H54" s="149" t="s">
        <v>551</v>
      </c>
      <c r="I54" s="148">
        <f t="shared" si="7"/>
        <v>10</v>
      </c>
      <c r="J54" s="148">
        <f t="shared" si="7"/>
        <v>24</v>
      </c>
      <c r="K54" s="148">
        <f t="shared" si="7"/>
        <v>10</v>
      </c>
      <c r="L54" s="148">
        <f t="shared" si="7"/>
        <v>10</v>
      </c>
      <c r="M54" s="290"/>
    </row>
    <row r="55" spans="1:13" ht="36" customHeight="1" x14ac:dyDescent="0.25">
      <c r="A55" s="241" t="s">
        <v>554</v>
      </c>
      <c r="B55" s="149" t="s">
        <v>89</v>
      </c>
      <c r="C55" s="307" t="s">
        <v>93</v>
      </c>
      <c r="D55" s="717" t="s">
        <v>395</v>
      </c>
      <c r="E55" s="718"/>
      <c r="F55" s="718"/>
      <c r="G55" s="719"/>
      <c r="H55" s="149" t="s">
        <v>552</v>
      </c>
      <c r="I55" s="148">
        <v>10</v>
      </c>
      <c r="J55" s="148">
        <v>24</v>
      </c>
      <c r="K55" s="148">
        <v>10</v>
      </c>
      <c r="L55" s="148">
        <v>10</v>
      </c>
      <c r="M55" s="290"/>
    </row>
    <row r="56" spans="1:13" ht="47.25" customHeight="1" x14ac:dyDescent="0.25">
      <c r="A56" s="309" t="s">
        <v>665</v>
      </c>
      <c r="B56" s="217" t="s">
        <v>89</v>
      </c>
      <c r="C56" s="217" t="s">
        <v>93</v>
      </c>
      <c r="D56" s="702" t="s">
        <v>127</v>
      </c>
      <c r="E56" s="703"/>
      <c r="F56" s="703"/>
      <c r="G56" s="704"/>
      <c r="H56" s="149"/>
      <c r="I56" s="150">
        <f t="shared" ref="I56:L57" si="8">I57</f>
        <v>84.7</v>
      </c>
      <c r="J56" s="150">
        <f t="shared" si="8"/>
        <v>0</v>
      </c>
      <c r="K56" s="150">
        <f t="shared" si="8"/>
        <v>84.8</v>
      </c>
      <c r="L56" s="150">
        <f t="shared" si="8"/>
        <v>85</v>
      </c>
      <c r="M56" s="290"/>
    </row>
    <row r="57" spans="1:13" ht="67.5" customHeight="1" x14ac:dyDescent="0.25">
      <c r="A57" s="275" t="s">
        <v>683</v>
      </c>
      <c r="B57" s="217" t="s">
        <v>89</v>
      </c>
      <c r="C57" s="217" t="s">
        <v>93</v>
      </c>
      <c r="D57" s="702" t="s">
        <v>194</v>
      </c>
      <c r="E57" s="703"/>
      <c r="F57" s="703"/>
      <c r="G57" s="704"/>
      <c r="H57" s="149"/>
      <c r="I57" s="150">
        <f t="shared" si="8"/>
        <v>84.7</v>
      </c>
      <c r="J57" s="150">
        <f t="shared" si="8"/>
        <v>0</v>
      </c>
      <c r="K57" s="150">
        <f t="shared" si="8"/>
        <v>84.8</v>
      </c>
      <c r="L57" s="150">
        <f t="shared" si="8"/>
        <v>85</v>
      </c>
      <c r="M57" s="240"/>
    </row>
    <row r="58" spans="1:13" ht="47.25" x14ac:dyDescent="0.25">
      <c r="A58" s="275" t="s">
        <v>666</v>
      </c>
      <c r="B58" s="217" t="s">
        <v>89</v>
      </c>
      <c r="C58" s="217" t="s">
        <v>93</v>
      </c>
      <c r="D58" s="702" t="s">
        <v>634</v>
      </c>
      <c r="E58" s="703"/>
      <c r="F58" s="703"/>
      <c r="G58" s="704"/>
      <c r="H58" s="149"/>
      <c r="I58" s="150">
        <f>I62+I59</f>
        <v>84.7</v>
      </c>
      <c r="J58" s="150">
        <f>J62+J59</f>
        <v>0</v>
      </c>
      <c r="K58" s="150">
        <f>K62+K59</f>
        <v>84.8</v>
      </c>
      <c r="L58" s="150">
        <f>L62+L59</f>
        <v>85</v>
      </c>
      <c r="M58" s="240"/>
    </row>
    <row r="59" spans="1:13" ht="80.25" customHeight="1" x14ac:dyDescent="0.25">
      <c r="A59" s="310" t="s">
        <v>484</v>
      </c>
      <c r="B59" s="217" t="s">
        <v>89</v>
      </c>
      <c r="C59" s="217" t="s">
        <v>93</v>
      </c>
      <c r="D59" s="702" t="s">
        <v>563</v>
      </c>
      <c r="E59" s="703"/>
      <c r="F59" s="703"/>
      <c r="G59" s="704"/>
      <c r="H59" s="149"/>
      <c r="I59" s="158">
        <f t="shared" ref="I59:L60" si="9">I60</f>
        <v>1.8</v>
      </c>
      <c r="J59" s="158">
        <f t="shared" si="9"/>
        <v>0</v>
      </c>
      <c r="K59" s="158">
        <f t="shared" si="9"/>
        <v>1.8</v>
      </c>
      <c r="L59" s="158">
        <f t="shared" si="9"/>
        <v>1.8</v>
      </c>
      <c r="M59" s="732"/>
    </row>
    <row r="60" spans="1:13" ht="36" customHeight="1" x14ac:dyDescent="0.25">
      <c r="A60" s="241" t="s">
        <v>553</v>
      </c>
      <c r="B60" s="217" t="s">
        <v>89</v>
      </c>
      <c r="C60" s="217" t="s">
        <v>93</v>
      </c>
      <c r="D60" s="702" t="s">
        <v>563</v>
      </c>
      <c r="E60" s="703"/>
      <c r="F60" s="703"/>
      <c r="G60" s="704"/>
      <c r="H60" s="149" t="s">
        <v>551</v>
      </c>
      <c r="I60" s="158">
        <f t="shared" si="9"/>
        <v>1.8</v>
      </c>
      <c r="J60" s="158">
        <f t="shared" si="9"/>
        <v>0</v>
      </c>
      <c r="K60" s="158">
        <f t="shared" si="9"/>
        <v>1.8</v>
      </c>
      <c r="L60" s="158">
        <f t="shared" si="9"/>
        <v>1.8</v>
      </c>
      <c r="M60" s="732"/>
    </row>
    <row r="61" spans="1:13" ht="37.5" customHeight="1" x14ac:dyDescent="0.25">
      <c r="A61" s="241" t="s">
        <v>554</v>
      </c>
      <c r="B61" s="217" t="s">
        <v>89</v>
      </c>
      <c r="C61" s="217" t="s">
        <v>93</v>
      </c>
      <c r="D61" s="702" t="s">
        <v>563</v>
      </c>
      <c r="E61" s="703"/>
      <c r="F61" s="703"/>
      <c r="G61" s="704"/>
      <c r="H61" s="149" t="s">
        <v>552</v>
      </c>
      <c r="I61" s="158">
        <v>1.8</v>
      </c>
      <c r="J61" s="174"/>
      <c r="K61" s="158">
        <v>1.8</v>
      </c>
      <c r="L61" s="158">
        <v>1.8</v>
      </c>
      <c r="M61" s="732"/>
    </row>
    <row r="62" spans="1:13" ht="90" customHeight="1" x14ac:dyDescent="0.25">
      <c r="A62" s="310" t="s">
        <v>483</v>
      </c>
      <c r="B62" s="217" t="s">
        <v>89</v>
      </c>
      <c r="C62" s="217" t="s">
        <v>93</v>
      </c>
      <c r="D62" s="702" t="s">
        <v>555</v>
      </c>
      <c r="E62" s="703"/>
      <c r="F62" s="703"/>
      <c r="G62" s="704"/>
      <c r="H62" s="149"/>
      <c r="I62" s="150">
        <f t="shared" ref="I62:L63" si="10">I63</f>
        <v>82.9</v>
      </c>
      <c r="J62" s="150">
        <f t="shared" si="10"/>
        <v>0</v>
      </c>
      <c r="K62" s="150">
        <f t="shared" si="10"/>
        <v>83</v>
      </c>
      <c r="L62" s="150">
        <f t="shared" si="10"/>
        <v>83.2</v>
      </c>
      <c r="M62" s="311"/>
    </row>
    <row r="63" spans="1:13" ht="45.75" customHeight="1" x14ac:dyDescent="0.25">
      <c r="A63" s="157" t="s">
        <v>545</v>
      </c>
      <c r="B63" s="217" t="s">
        <v>89</v>
      </c>
      <c r="C63" s="217" t="s">
        <v>93</v>
      </c>
      <c r="D63" s="702" t="s">
        <v>555</v>
      </c>
      <c r="E63" s="703"/>
      <c r="F63" s="703"/>
      <c r="G63" s="704"/>
      <c r="H63" s="149" t="s">
        <v>546</v>
      </c>
      <c r="I63" s="150">
        <f t="shared" si="10"/>
        <v>82.9</v>
      </c>
      <c r="J63" s="150">
        <f t="shared" si="10"/>
        <v>0</v>
      </c>
      <c r="K63" s="150">
        <f t="shared" si="10"/>
        <v>83</v>
      </c>
      <c r="L63" s="150">
        <f t="shared" si="10"/>
        <v>83.2</v>
      </c>
      <c r="M63" s="311"/>
    </row>
    <row r="64" spans="1:13" ht="35.25" customHeight="1" x14ac:dyDescent="0.25">
      <c r="A64" s="157" t="s">
        <v>547</v>
      </c>
      <c r="B64" s="217" t="s">
        <v>89</v>
      </c>
      <c r="C64" s="217" t="s">
        <v>93</v>
      </c>
      <c r="D64" s="702" t="s">
        <v>555</v>
      </c>
      <c r="E64" s="703"/>
      <c r="F64" s="703"/>
      <c r="G64" s="704"/>
      <c r="H64" s="149" t="s">
        <v>544</v>
      </c>
      <c r="I64" s="150">
        <v>82.9</v>
      </c>
      <c r="J64" s="175"/>
      <c r="K64" s="150">
        <v>83</v>
      </c>
      <c r="L64" s="150">
        <v>83.2</v>
      </c>
      <c r="M64" s="311"/>
    </row>
    <row r="65" spans="1:13" ht="36" hidden="1" customHeight="1" x14ac:dyDescent="0.25">
      <c r="A65" s="157" t="s">
        <v>31</v>
      </c>
      <c r="B65" s="217" t="s">
        <v>89</v>
      </c>
      <c r="C65" s="217" t="s">
        <v>93</v>
      </c>
      <c r="D65" s="702" t="s">
        <v>555</v>
      </c>
      <c r="E65" s="703"/>
      <c r="F65" s="703"/>
      <c r="G65" s="704"/>
      <c r="H65" s="149" t="s">
        <v>164</v>
      </c>
      <c r="I65" s="150">
        <v>63.7</v>
      </c>
      <c r="J65" s="203"/>
      <c r="K65" s="150">
        <v>63.8</v>
      </c>
      <c r="L65" s="150">
        <v>63.9</v>
      </c>
      <c r="M65" s="311"/>
    </row>
    <row r="66" spans="1:13" ht="56.25" hidden="1" customHeight="1" x14ac:dyDescent="0.25">
      <c r="A66" s="157" t="s">
        <v>271</v>
      </c>
      <c r="B66" s="217" t="s">
        <v>89</v>
      </c>
      <c r="C66" s="217" t="s">
        <v>93</v>
      </c>
      <c r="D66" s="702" t="s">
        <v>555</v>
      </c>
      <c r="E66" s="703"/>
      <c r="F66" s="703"/>
      <c r="G66" s="704"/>
      <c r="H66" s="149" t="s">
        <v>270</v>
      </c>
      <c r="I66" s="150">
        <v>19.2</v>
      </c>
      <c r="J66" s="203"/>
      <c r="K66" s="150">
        <v>19.2</v>
      </c>
      <c r="L66" s="150">
        <v>19.3</v>
      </c>
      <c r="M66" s="311"/>
    </row>
    <row r="67" spans="1:13" ht="41.25" customHeight="1" x14ac:dyDescent="0.25">
      <c r="A67" s="252" t="s">
        <v>685</v>
      </c>
      <c r="B67" s="217" t="s">
        <v>89</v>
      </c>
      <c r="C67" s="217" t="s">
        <v>93</v>
      </c>
      <c r="D67" s="717" t="s">
        <v>21</v>
      </c>
      <c r="E67" s="718"/>
      <c r="F67" s="718"/>
      <c r="G67" s="719"/>
      <c r="H67" s="149"/>
      <c r="I67" s="173">
        <f>I68</f>
        <v>12136.500000000002</v>
      </c>
      <c r="J67" s="173">
        <f>J68</f>
        <v>0</v>
      </c>
      <c r="K67" s="173">
        <f>K68</f>
        <v>9279.7000000000007</v>
      </c>
      <c r="L67" s="173">
        <f>L68</f>
        <v>9761.6999999999989</v>
      </c>
      <c r="M67" s="290"/>
    </row>
    <row r="68" spans="1:13" ht="39" customHeight="1" x14ac:dyDescent="0.25">
      <c r="A68" s="157" t="s">
        <v>686</v>
      </c>
      <c r="B68" s="217" t="s">
        <v>89</v>
      </c>
      <c r="C68" s="217" t="s">
        <v>93</v>
      </c>
      <c r="D68" s="279" t="s">
        <v>504</v>
      </c>
      <c r="E68" s="280"/>
      <c r="F68" s="280"/>
      <c r="G68" s="281"/>
      <c r="H68" s="149"/>
      <c r="I68" s="173">
        <f>I69+I74+I87</f>
        <v>12136.500000000002</v>
      </c>
      <c r="J68" s="173">
        <f>J69+J74+J87</f>
        <v>0</v>
      </c>
      <c r="K68" s="173">
        <f>K69+K74+K87</f>
        <v>9279.7000000000007</v>
      </c>
      <c r="L68" s="173">
        <f>L69+L74+L87</f>
        <v>9761.6999999999989</v>
      </c>
      <c r="M68" s="290"/>
    </row>
    <row r="69" spans="1:13" ht="36" customHeight="1" x14ac:dyDescent="0.25">
      <c r="A69" s="157" t="s">
        <v>512</v>
      </c>
      <c r="B69" s="149" t="s">
        <v>89</v>
      </c>
      <c r="C69" s="149" t="s">
        <v>93</v>
      </c>
      <c r="D69" s="733" t="s">
        <v>317</v>
      </c>
      <c r="E69" s="734"/>
      <c r="F69" s="734"/>
      <c r="G69" s="735"/>
      <c r="H69" s="149"/>
      <c r="I69" s="173">
        <f t="shared" ref="I69:L70" si="11">I70</f>
        <v>9609.3000000000011</v>
      </c>
      <c r="J69" s="173">
        <f t="shared" si="11"/>
        <v>0</v>
      </c>
      <c r="K69" s="173">
        <f t="shared" si="11"/>
        <v>8292.7000000000007</v>
      </c>
      <c r="L69" s="173">
        <f t="shared" si="11"/>
        <v>8659.9</v>
      </c>
      <c r="M69" s="290"/>
    </row>
    <row r="70" spans="1:13" ht="78.75" x14ac:dyDescent="0.25">
      <c r="A70" s="157" t="s">
        <v>556</v>
      </c>
      <c r="B70" s="149" t="s">
        <v>89</v>
      </c>
      <c r="C70" s="149" t="s">
        <v>93</v>
      </c>
      <c r="D70" s="733" t="s">
        <v>317</v>
      </c>
      <c r="E70" s="734"/>
      <c r="F70" s="734"/>
      <c r="G70" s="735"/>
      <c r="H70" s="149" t="s">
        <v>546</v>
      </c>
      <c r="I70" s="173">
        <f t="shared" si="11"/>
        <v>9609.3000000000011</v>
      </c>
      <c r="J70" s="173">
        <f t="shared" si="11"/>
        <v>0</v>
      </c>
      <c r="K70" s="173">
        <f t="shared" si="11"/>
        <v>8292.7000000000007</v>
      </c>
      <c r="L70" s="173">
        <f t="shared" si="11"/>
        <v>8659.9</v>
      </c>
      <c r="M70" s="290"/>
    </row>
    <row r="71" spans="1:13" ht="36" customHeight="1" x14ac:dyDescent="0.25">
      <c r="A71" s="157" t="s">
        <v>557</v>
      </c>
      <c r="B71" s="149" t="s">
        <v>89</v>
      </c>
      <c r="C71" s="149" t="s">
        <v>93</v>
      </c>
      <c r="D71" s="733" t="s">
        <v>317</v>
      </c>
      <c r="E71" s="734"/>
      <c r="F71" s="734"/>
      <c r="G71" s="735"/>
      <c r="H71" s="149" t="s">
        <v>544</v>
      </c>
      <c r="I71" s="173">
        <f>I72+I73</f>
        <v>9609.3000000000011</v>
      </c>
      <c r="J71" s="173">
        <f>J72+J73</f>
        <v>0</v>
      </c>
      <c r="K71" s="173">
        <f>K72+K73</f>
        <v>8292.7000000000007</v>
      </c>
      <c r="L71" s="173">
        <f>L72+L73</f>
        <v>8659.9</v>
      </c>
      <c r="M71" s="290"/>
    </row>
    <row r="72" spans="1:13" ht="34.5" hidden="1" customHeight="1" x14ac:dyDescent="0.25">
      <c r="A72" s="152" t="s">
        <v>31</v>
      </c>
      <c r="B72" s="149" t="s">
        <v>89</v>
      </c>
      <c r="C72" s="149" t="s">
        <v>93</v>
      </c>
      <c r="D72" s="733" t="s">
        <v>317</v>
      </c>
      <c r="E72" s="734"/>
      <c r="F72" s="734"/>
      <c r="G72" s="735"/>
      <c r="H72" s="149" t="s">
        <v>164</v>
      </c>
      <c r="I72" s="173">
        <f>5258.8+1061.4+45.6</f>
        <v>6365.8000000000011</v>
      </c>
      <c r="J72" s="203"/>
      <c r="K72" s="173">
        <f>5259.2+1061.3</f>
        <v>6320.5</v>
      </c>
      <c r="L72" s="173">
        <f>5259.2+1061.3</f>
        <v>6320.5</v>
      </c>
      <c r="M72" s="290"/>
    </row>
    <row r="73" spans="1:13" ht="47.25" hidden="1" x14ac:dyDescent="0.25">
      <c r="A73" s="152" t="s">
        <v>271</v>
      </c>
      <c r="B73" s="149" t="s">
        <v>89</v>
      </c>
      <c r="C73" s="149" t="s">
        <v>93</v>
      </c>
      <c r="D73" s="733" t="s">
        <v>317</v>
      </c>
      <c r="E73" s="734"/>
      <c r="F73" s="734"/>
      <c r="G73" s="735"/>
      <c r="H73" s="149" t="s">
        <v>270</v>
      </c>
      <c r="I73" s="173">
        <f>2018.7+320.6+938.8-34.5-0.1</f>
        <v>3243.5000000000005</v>
      </c>
      <c r="J73" s="203"/>
      <c r="K73" s="458">
        <f>2018.8+320.6-367.2</f>
        <v>1972.2</v>
      </c>
      <c r="L73" s="202">
        <f>2018.8+320.6</f>
        <v>2339.4</v>
      </c>
      <c r="M73" s="290"/>
    </row>
    <row r="74" spans="1:13" ht="21.75" customHeight="1" x14ac:dyDescent="0.25">
      <c r="A74" s="312" t="s">
        <v>486</v>
      </c>
      <c r="B74" s="149" t="s">
        <v>89</v>
      </c>
      <c r="C74" s="149" t="s">
        <v>93</v>
      </c>
      <c r="D74" s="733" t="s">
        <v>321</v>
      </c>
      <c r="E74" s="734"/>
      <c r="F74" s="734"/>
      <c r="G74" s="735"/>
      <c r="H74" s="186"/>
      <c r="I74" s="173">
        <f>I75+I79+I82</f>
        <v>2469.6</v>
      </c>
      <c r="J74" s="173">
        <f>J75+J79+J82</f>
        <v>0</v>
      </c>
      <c r="K74" s="173">
        <f>K75+K79+K82</f>
        <v>929.30000000000007</v>
      </c>
      <c r="L74" s="173">
        <f>L75+L79+L82</f>
        <v>1044</v>
      </c>
      <c r="M74" s="290"/>
    </row>
    <row r="75" spans="1:13" ht="78.75" x14ac:dyDescent="0.25">
      <c r="A75" s="157" t="s">
        <v>556</v>
      </c>
      <c r="B75" s="149" t="s">
        <v>89</v>
      </c>
      <c r="C75" s="149" t="s">
        <v>93</v>
      </c>
      <c r="D75" s="733" t="s">
        <v>321</v>
      </c>
      <c r="E75" s="734"/>
      <c r="F75" s="734"/>
      <c r="G75" s="735"/>
      <c r="H75" s="149" t="s">
        <v>546</v>
      </c>
      <c r="I75" s="173">
        <f>I76</f>
        <v>319.39999999999998</v>
      </c>
      <c r="J75" s="173">
        <f>J76</f>
        <v>0</v>
      </c>
      <c r="K75" s="173">
        <f>K76</f>
        <v>320.2</v>
      </c>
      <c r="L75" s="173">
        <f>L76</f>
        <v>320.2</v>
      </c>
      <c r="M75" s="290"/>
    </row>
    <row r="76" spans="1:13" ht="20.25" customHeight="1" x14ac:dyDescent="0.25">
      <c r="A76" s="157" t="s">
        <v>557</v>
      </c>
      <c r="B76" s="149" t="s">
        <v>89</v>
      </c>
      <c r="C76" s="149" t="s">
        <v>93</v>
      </c>
      <c r="D76" s="733" t="s">
        <v>321</v>
      </c>
      <c r="E76" s="734"/>
      <c r="F76" s="734"/>
      <c r="G76" s="735"/>
      <c r="H76" s="149" t="s">
        <v>544</v>
      </c>
      <c r="I76" s="173">
        <f>I77+I78</f>
        <v>319.39999999999998</v>
      </c>
      <c r="J76" s="173">
        <f>J77+J78</f>
        <v>0</v>
      </c>
      <c r="K76" s="173">
        <f>K77+K78</f>
        <v>320.2</v>
      </c>
      <c r="L76" s="173">
        <f>L77+L78</f>
        <v>320.2</v>
      </c>
      <c r="M76" s="290"/>
    </row>
    <row r="77" spans="1:13" ht="47.25" hidden="1" x14ac:dyDescent="0.25">
      <c r="A77" s="157" t="s">
        <v>95</v>
      </c>
      <c r="B77" s="149" t="s">
        <v>89</v>
      </c>
      <c r="C77" s="149" t="s">
        <v>93</v>
      </c>
      <c r="D77" s="733" t="s">
        <v>321</v>
      </c>
      <c r="E77" s="734"/>
      <c r="F77" s="734"/>
      <c r="G77" s="735"/>
      <c r="H77" s="149" t="s">
        <v>165</v>
      </c>
      <c r="I77" s="173">
        <v>196.4</v>
      </c>
      <c r="J77" s="203"/>
      <c r="K77" s="173">
        <v>197.2</v>
      </c>
      <c r="L77" s="173">
        <v>197.2</v>
      </c>
      <c r="M77" s="290"/>
    </row>
    <row r="78" spans="1:13" ht="47.25" hidden="1" customHeight="1" x14ac:dyDescent="0.25">
      <c r="A78" s="157" t="s">
        <v>249</v>
      </c>
      <c r="B78" s="149" t="s">
        <v>89</v>
      </c>
      <c r="C78" s="149" t="s">
        <v>93</v>
      </c>
      <c r="D78" s="733" t="s">
        <v>321</v>
      </c>
      <c r="E78" s="734"/>
      <c r="F78" s="734"/>
      <c r="G78" s="735"/>
      <c r="H78" s="149" t="s">
        <v>250</v>
      </c>
      <c r="I78" s="173">
        <v>123</v>
      </c>
      <c r="J78" s="174"/>
      <c r="K78" s="173">
        <v>123</v>
      </c>
      <c r="L78" s="173">
        <v>123</v>
      </c>
      <c r="M78" s="290"/>
    </row>
    <row r="79" spans="1:13" ht="31.5" x14ac:dyDescent="0.25">
      <c r="A79" s="157" t="s">
        <v>553</v>
      </c>
      <c r="B79" s="149" t="s">
        <v>89</v>
      </c>
      <c r="C79" s="149" t="s">
        <v>93</v>
      </c>
      <c r="D79" s="733" t="s">
        <v>321</v>
      </c>
      <c r="E79" s="734"/>
      <c r="F79" s="734"/>
      <c r="G79" s="735"/>
      <c r="H79" s="149" t="s">
        <v>551</v>
      </c>
      <c r="I79" s="173">
        <f>I80</f>
        <v>2113.2999999999997</v>
      </c>
      <c r="J79" s="173">
        <f>J80</f>
        <v>0</v>
      </c>
      <c r="K79" s="173">
        <f>K80</f>
        <v>594.20000000000005</v>
      </c>
      <c r="L79" s="173">
        <f>L80</f>
        <v>708.9</v>
      </c>
      <c r="M79" s="290"/>
    </row>
    <row r="80" spans="1:13" ht="31.5" x14ac:dyDescent="0.25">
      <c r="A80" s="157" t="s">
        <v>554</v>
      </c>
      <c r="B80" s="149" t="s">
        <v>89</v>
      </c>
      <c r="C80" s="149" t="s">
        <v>93</v>
      </c>
      <c r="D80" s="733" t="s">
        <v>321</v>
      </c>
      <c r="E80" s="734"/>
      <c r="F80" s="734"/>
      <c r="G80" s="735"/>
      <c r="H80" s="149" t="s">
        <v>552</v>
      </c>
      <c r="I80" s="173">
        <f>2307.6+4.2-150-48.5</f>
        <v>2113.2999999999997</v>
      </c>
      <c r="J80" s="174"/>
      <c r="K80" s="173">
        <v>594.20000000000005</v>
      </c>
      <c r="L80" s="173">
        <v>708.9</v>
      </c>
      <c r="M80" s="290"/>
    </row>
    <row r="81" spans="1:13" ht="27" hidden="1" customHeight="1" x14ac:dyDescent="0.25">
      <c r="A81" s="157" t="s">
        <v>492</v>
      </c>
      <c r="B81" s="149" t="s">
        <v>89</v>
      </c>
      <c r="C81" s="149" t="s">
        <v>93</v>
      </c>
      <c r="D81" s="733" t="s">
        <v>321</v>
      </c>
      <c r="E81" s="734"/>
      <c r="F81" s="734"/>
      <c r="G81" s="735"/>
      <c r="H81" s="149" t="s">
        <v>100</v>
      </c>
      <c r="I81" s="173">
        <f>2294.5+48.6-260-107.2+41.4+367.2-76.9+4.2</f>
        <v>2311.7999999999997</v>
      </c>
      <c r="J81" s="203"/>
      <c r="K81" s="173">
        <f>1540.2+54-1000</f>
        <v>594.20000000000005</v>
      </c>
      <c r="L81" s="173">
        <f>1654.9+54-1000</f>
        <v>708.90000000000009</v>
      </c>
      <c r="M81" s="290"/>
    </row>
    <row r="82" spans="1:13" ht="27" customHeight="1" x14ac:dyDescent="0.25">
      <c r="A82" s="157" t="s">
        <v>558</v>
      </c>
      <c r="B82" s="149" t="s">
        <v>89</v>
      </c>
      <c r="C82" s="149" t="s">
        <v>93</v>
      </c>
      <c r="D82" s="733" t="s">
        <v>321</v>
      </c>
      <c r="E82" s="734"/>
      <c r="F82" s="734"/>
      <c r="G82" s="735"/>
      <c r="H82" s="149" t="s">
        <v>559</v>
      </c>
      <c r="I82" s="173">
        <f>I83</f>
        <v>36.9</v>
      </c>
      <c r="J82" s="173">
        <f>J83</f>
        <v>0</v>
      </c>
      <c r="K82" s="173">
        <f>K83</f>
        <v>14.9</v>
      </c>
      <c r="L82" s="173">
        <f>L83</f>
        <v>14.9</v>
      </c>
      <c r="M82" s="290"/>
    </row>
    <row r="83" spans="1:13" ht="27" customHeight="1" x14ac:dyDescent="0.25">
      <c r="A83" s="157" t="s">
        <v>561</v>
      </c>
      <c r="B83" s="149" t="s">
        <v>89</v>
      </c>
      <c r="C83" s="149" t="s">
        <v>93</v>
      </c>
      <c r="D83" s="733" t="s">
        <v>321</v>
      </c>
      <c r="E83" s="734"/>
      <c r="F83" s="734"/>
      <c r="G83" s="735"/>
      <c r="H83" s="149" t="s">
        <v>560</v>
      </c>
      <c r="I83" s="173">
        <f>I84+I85+I86</f>
        <v>36.9</v>
      </c>
      <c r="J83" s="173">
        <f>J84+J85+J86</f>
        <v>0</v>
      </c>
      <c r="K83" s="173">
        <f>K84+K85+K86</f>
        <v>14.9</v>
      </c>
      <c r="L83" s="173">
        <f>L84+L85+L86</f>
        <v>14.9</v>
      </c>
      <c r="M83" s="290"/>
    </row>
    <row r="84" spans="1:13" ht="27" hidden="1" customHeight="1" x14ac:dyDescent="0.25">
      <c r="A84" s="157" t="s">
        <v>96</v>
      </c>
      <c r="B84" s="149" t="s">
        <v>89</v>
      </c>
      <c r="C84" s="149" t="s">
        <v>93</v>
      </c>
      <c r="D84" s="733" t="s">
        <v>321</v>
      </c>
      <c r="E84" s="734"/>
      <c r="F84" s="734"/>
      <c r="G84" s="735"/>
      <c r="H84" s="149" t="s">
        <v>166</v>
      </c>
      <c r="I84" s="173">
        <v>22.9</v>
      </c>
      <c r="J84" s="203"/>
      <c r="K84" s="158">
        <v>3.9</v>
      </c>
      <c r="L84" s="158">
        <v>3.9</v>
      </c>
      <c r="M84" s="290"/>
    </row>
    <row r="85" spans="1:13" ht="24.75" hidden="1" customHeight="1" x14ac:dyDescent="0.25">
      <c r="A85" s="157" t="s">
        <v>110</v>
      </c>
      <c r="B85" s="149" t="s">
        <v>89</v>
      </c>
      <c r="C85" s="149" t="s">
        <v>93</v>
      </c>
      <c r="D85" s="733" t="s">
        <v>321</v>
      </c>
      <c r="E85" s="734"/>
      <c r="F85" s="734"/>
      <c r="G85" s="735"/>
      <c r="H85" s="149" t="s">
        <v>167</v>
      </c>
      <c r="I85" s="173">
        <v>0</v>
      </c>
      <c r="J85" s="203"/>
      <c r="K85" s="158">
        <v>0</v>
      </c>
      <c r="L85" s="158">
        <v>0</v>
      </c>
      <c r="M85" s="290"/>
    </row>
    <row r="86" spans="1:13" ht="24.75" hidden="1" customHeight="1" x14ac:dyDescent="0.25">
      <c r="A86" s="157" t="s">
        <v>268</v>
      </c>
      <c r="B86" s="149" t="s">
        <v>89</v>
      </c>
      <c r="C86" s="149" t="s">
        <v>93</v>
      </c>
      <c r="D86" s="733" t="s">
        <v>321</v>
      </c>
      <c r="E86" s="734"/>
      <c r="F86" s="734"/>
      <c r="G86" s="735"/>
      <c r="H86" s="149" t="s">
        <v>267</v>
      </c>
      <c r="I86" s="173">
        <f>11+3</f>
        <v>14</v>
      </c>
      <c r="J86" s="203"/>
      <c r="K86" s="158">
        <v>11</v>
      </c>
      <c r="L86" s="158">
        <v>11</v>
      </c>
      <c r="M86" s="290"/>
    </row>
    <row r="87" spans="1:13" ht="53.25" customHeight="1" x14ac:dyDescent="0.25">
      <c r="A87" s="157" t="s">
        <v>487</v>
      </c>
      <c r="B87" s="217" t="s">
        <v>89</v>
      </c>
      <c r="C87" s="217" t="s">
        <v>93</v>
      </c>
      <c r="D87" s="702" t="s">
        <v>470</v>
      </c>
      <c r="E87" s="703"/>
      <c r="F87" s="703"/>
      <c r="G87" s="704"/>
      <c r="H87" s="149"/>
      <c r="I87" s="158">
        <f t="shared" ref="I87:L88" si="12">I88</f>
        <v>57.6</v>
      </c>
      <c r="J87" s="158">
        <f t="shared" si="12"/>
        <v>0</v>
      </c>
      <c r="K87" s="158">
        <f t="shared" si="12"/>
        <v>57.7</v>
      </c>
      <c r="L87" s="158">
        <f t="shared" si="12"/>
        <v>57.8</v>
      </c>
      <c r="M87" s="290"/>
    </row>
    <row r="88" spans="1:13" ht="78.75" x14ac:dyDescent="0.25">
      <c r="A88" s="157" t="s">
        <v>556</v>
      </c>
      <c r="B88" s="217" t="s">
        <v>89</v>
      </c>
      <c r="C88" s="217" t="s">
        <v>93</v>
      </c>
      <c r="D88" s="702" t="s">
        <v>470</v>
      </c>
      <c r="E88" s="703"/>
      <c r="F88" s="703"/>
      <c r="G88" s="704"/>
      <c r="H88" s="149" t="s">
        <v>546</v>
      </c>
      <c r="I88" s="158">
        <f t="shared" si="12"/>
        <v>57.6</v>
      </c>
      <c r="J88" s="158">
        <f t="shared" si="12"/>
        <v>0</v>
      </c>
      <c r="K88" s="158">
        <f t="shared" si="12"/>
        <v>57.7</v>
      </c>
      <c r="L88" s="158">
        <f t="shared" si="12"/>
        <v>57.8</v>
      </c>
      <c r="M88" s="290"/>
    </row>
    <row r="89" spans="1:13" ht="26.25" customHeight="1" x14ac:dyDescent="0.25">
      <c r="A89" s="157" t="s">
        <v>557</v>
      </c>
      <c r="B89" s="217" t="s">
        <v>89</v>
      </c>
      <c r="C89" s="217" t="s">
        <v>93</v>
      </c>
      <c r="D89" s="702" t="s">
        <v>470</v>
      </c>
      <c r="E89" s="703"/>
      <c r="F89" s="703"/>
      <c r="G89" s="704"/>
      <c r="H89" s="149" t="s">
        <v>544</v>
      </c>
      <c r="I89" s="158">
        <v>57.6</v>
      </c>
      <c r="J89" s="174"/>
      <c r="K89" s="158">
        <v>57.7</v>
      </c>
      <c r="L89" s="158">
        <v>57.8</v>
      </c>
      <c r="M89" s="290"/>
    </row>
    <row r="90" spans="1:13" ht="33.75" hidden="1" customHeight="1" x14ac:dyDescent="0.25">
      <c r="A90" s="152" t="s">
        <v>31</v>
      </c>
      <c r="B90" s="217" t="s">
        <v>89</v>
      </c>
      <c r="C90" s="217" t="s">
        <v>93</v>
      </c>
      <c r="D90" s="702" t="s">
        <v>470</v>
      </c>
      <c r="E90" s="703"/>
      <c r="F90" s="703"/>
      <c r="G90" s="704"/>
      <c r="H90" s="149" t="s">
        <v>164</v>
      </c>
      <c r="I90" s="313">
        <v>44.2</v>
      </c>
      <c r="J90" s="203"/>
      <c r="K90" s="219">
        <v>44.3</v>
      </c>
      <c r="L90" s="219">
        <v>44.4</v>
      </c>
      <c r="M90" s="290"/>
    </row>
    <row r="91" spans="1:13" ht="53.25" hidden="1" customHeight="1" x14ac:dyDescent="0.25">
      <c r="A91" s="152" t="s">
        <v>271</v>
      </c>
      <c r="B91" s="217" t="s">
        <v>89</v>
      </c>
      <c r="C91" s="217" t="s">
        <v>93</v>
      </c>
      <c r="D91" s="702" t="s">
        <v>470</v>
      </c>
      <c r="E91" s="703"/>
      <c r="F91" s="703"/>
      <c r="G91" s="704"/>
      <c r="H91" s="149" t="s">
        <v>270</v>
      </c>
      <c r="I91" s="314">
        <v>13.4</v>
      </c>
      <c r="J91" s="203"/>
      <c r="K91" s="315">
        <v>13.4</v>
      </c>
      <c r="L91" s="315">
        <v>13.4</v>
      </c>
      <c r="M91" s="290"/>
    </row>
    <row r="92" spans="1:13" s="168" customFormat="1" ht="36" customHeight="1" x14ac:dyDescent="0.25">
      <c r="A92" s="157" t="s">
        <v>704</v>
      </c>
      <c r="B92" s="217" t="s">
        <v>89</v>
      </c>
      <c r="C92" s="217" t="s">
        <v>93</v>
      </c>
      <c r="D92" s="702" t="s">
        <v>125</v>
      </c>
      <c r="E92" s="703"/>
      <c r="F92" s="703"/>
      <c r="G92" s="704"/>
      <c r="H92" s="149"/>
      <c r="I92" s="158">
        <f>I93</f>
        <v>147.9</v>
      </c>
      <c r="J92" s="158">
        <f>J93</f>
        <v>0</v>
      </c>
      <c r="K92" s="158">
        <f>K93</f>
        <v>146.4</v>
      </c>
      <c r="L92" s="158">
        <f>L93</f>
        <v>145.40000000000003</v>
      </c>
      <c r="M92" s="240"/>
    </row>
    <row r="93" spans="1:13" s="168" customFormat="1" ht="47.25" x14ac:dyDescent="0.25">
      <c r="A93" s="157" t="s">
        <v>705</v>
      </c>
      <c r="B93" s="217" t="s">
        <v>89</v>
      </c>
      <c r="C93" s="217" t="s">
        <v>93</v>
      </c>
      <c r="D93" s="702" t="s">
        <v>509</v>
      </c>
      <c r="E93" s="703"/>
      <c r="F93" s="703"/>
      <c r="G93" s="704"/>
      <c r="H93" s="149"/>
      <c r="I93" s="158">
        <f>I94+I99+I104+I108</f>
        <v>147.9</v>
      </c>
      <c r="J93" s="158">
        <f>J94+J99+J104+J108</f>
        <v>0</v>
      </c>
      <c r="K93" s="158">
        <f>K94+K99+K104+K108</f>
        <v>146.4</v>
      </c>
      <c r="L93" s="158">
        <f>L94+L99+L104+L108</f>
        <v>145.40000000000003</v>
      </c>
      <c r="M93" s="240"/>
    </row>
    <row r="94" spans="1:13" s="168" customFormat="1" ht="78.75" x14ac:dyDescent="0.25">
      <c r="A94" s="157" t="s">
        <v>488</v>
      </c>
      <c r="B94" s="217" t="s">
        <v>89</v>
      </c>
      <c r="C94" s="217" t="s">
        <v>93</v>
      </c>
      <c r="D94" s="717" t="s">
        <v>471</v>
      </c>
      <c r="E94" s="718"/>
      <c r="F94" s="718"/>
      <c r="G94" s="719"/>
      <c r="H94" s="149"/>
      <c r="I94" s="173">
        <f t="shared" ref="I94:L95" si="13">I95</f>
        <v>67</v>
      </c>
      <c r="J94" s="173">
        <f t="shared" si="13"/>
        <v>0</v>
      </c>
      <c r="K94" s="173">
        <f t="shared" si="13"/>
        <v>65.3</v>
      </c>
      <c r="L94" s="173">
        <f t="shared" si="13"/>
        <v>64.2</v>
      </c>
      <c r="M94" s="790"/>
    </row>
    <row r="95" spans="1:13" s="168" customFormat="1" ht="78.75" x14ac:dyDescent="0.25">
      <c r="A95" s="157" t="s">
        <v>556</v>
      </c>
      <c r="B95" s="217" t="s">
        <v>89</v>
      </c>
      <c r="C95" s="217" t="s">
        <v>93</v>
      </c>
      <c r="D95" s="717" t="s">
        <v>471</v>
      </c>
      <c r="E95" s="718"/>
      <c r="F95" s="718"/>
      <c r="G95" s="719"/>
      <c r="H95" s="149" t="s">
        <v>546</v>
      </c>
      <c r="I95" s="173">
        <f t="shared" si="13"/>
        <v>67</v>
      </c>
      <c r="J95" s="173">
        <f t="shared" si="13"/>
        <v>0</v>
      </c>
      <c r="K95" s="173">
        <f t="shared" si="13"/>
        <v>65.3</v>
      </c>
      <c r="L95" s="173">
        <f t="shared" si="13"/>
        <v>64.2</v>
      </c>
      <c r="M95" s="790"/>
    </row>
    <row r="96" spans="1:13" s="168" customFormat="1" ht="31.5" x14ac:dyDescent="0.25">
      <c r="A96" s="157" t="s">
        <v>557</v>
      </c>
      <c r="B96" s="217" t="s">
        <v>89</v>
      </c>
      <c r="C96" s="217" t="s">
        <v>93</v>
      </c>
      <c r="D96" s="717" t="s">
        <v>471</v>
      </c>
      <c r="E96" s="718"/>
      <c r="F96" s="718"/>
      <c r="G96" s="719"/>
      <c r="H96" s="149" t="s">
        <v>544</v>
      </c>
      <c r="I96" s="173">
        <v>67</v>
      </c>
      <c r="J96" s="211"/>
      <c r="K96" s="173">
        <v>65.3</v>
      </c>
      <c r="L96" s="173">
        <v>64.2</v>
      </c>
      <c r="M96" s="790"/>
    </row>
    <row r="97" spans="1:21" s="168" customFormat="1" ht="31.5" hidden="1" x14ac:dyDescent="0.25">
      <c r="A97" s="152" t="s">
        <v>31</v>
      </c>
      <c r="B97" s="217" t="s">
        <v>89</v>
      </c>
      <c r="C97" s="217" t="s">
        <v>93</v>
      </c>
      <c r="D97" s="717" t="s">
        <v>471</v>
      </c>
      <c r="E97" s="718"/>
      <c r="F97" s="718"/>
      <c r="G97" s="719"/>
      <c r="H97" s="149" t="s">
        <v>164</v>
      </c>
      <c r="I97" s="173">
        <v>51.5</v>
      </c>
      <c r="J97" s="174"/>
      <c r="K97" s="173">
        <v>50.2</v>
      </c>
      <c r="L97" s="173">
        <v>49.3</v>
      </c>
      <c r="M97" s="790"/>
    </row>
    <row r="98" spans="1:21" s="168" customFormat="1" ht="47.25" hidden="1" x14ac:dyDescent="0.25">
      <c r="A98" s="152" t="s">
        <v>271</v>
      </c>
      <c r="B98" s="217" t="s">
        <v>89</v>
      </c>
      <c r="C98" s="217" t="s">
        <v>93</v>
      </c>
      <c r="D98" s="717" t="s">
        <v>471</v>
      </c>
      <c r="E98" s="718"/>
      <c r="F98" s="718"/>
      <c r="G98" s="719"/>
      <c r="H98" s="149" t="s">
        <v>270</v>
      </c>
      <c r="I98" s="247">
        <v>15.5</v>
      </c>
      <c r="J98" s="174"/>
      <c r="K98" s="247">
        <v>15.1</v>
      </c>
      <c r="L98" s="247">
        <v>14.9</v>
      </c>
      <c r="M98" s="790"/>
    </row>
    <row r="99" spans="1:21" s="168" customFormat="1" ht="94.5" x14ac:dyDescent="0.2">
      <c r="A99" s="316" t="s">
        <v>489</v>
      </c>
      <c r="B99" s="217" t="s">
        <v>89</v>
      </c>
      <c r="C99" s="217" t="s">
        <v>93</v>
      </c>
      <c r="D99" s="717" t="s">
        <v>472</v>
      </c>
      <c r="E99" s="718"/>
      <c r="F99" s="718"/>
      <c r="G99" s="719"/>
      <c r="H99" s="149"/>
      <c r="I99" s="173">
        <f t="shared" ref="I99:L100" si="14">I100</f>
        <v>70.099999999999994</v>
      </c>
      <c r="J99" s="173">
        <f t="shared" si="14"/>
        <v>0</v>
      </c>
      <c r="K99" s="173">
        <f t="shared" si="14"/>
        <v>70.3</v>
      </c>
      <c r="L99" s="173">
        <f t="shared" si="14"/>
        <v>70.400000000000006</v>
      </c>
      <c r="M99" s="240"/>
      <c r="N99" s="317"/>
      <c r="O99" s="317"/>
      <c r="P99" s="751"/>
      <c r="Q99" s="751"/>
      <c r="R99" s="751"/>
      <c r="S99" s="751"/>
      <c r="T99" s="181"/>
      <c r="U99" s="211"/>
    </row>
    <row r="100" spans="1:21" s="168" customFormat="1" ht="78.75" x14ac:dyDescent="0.25">
      <c r="A100" s="157" t="s">
        <v>556</v>
      </c>
      <c r="B100" s="217" t="s">
        <v>89</v>
      </c>
      <c r="C100" s="217" t="s">
        <v>93</v>
      </c>
      <c r="D100" s="717" t="s">
        <v>472</v>
      </c>
      <c r="E100" s="718"/>
      <c r="F100" s="718"/>
      <c r="G100" s="719"/>
      <c r="H100" s="149" t="s">
        <v>546</v>
      </c>
      <c r="I100" s="173">
        <f t="shared" si="14"/>
        <v>70.099999999999994</v>
      </c>
      <c r="J100" s="173">
        <f t="shared" si="14"/>
        <v>0</v>
      </c>
      <c r="K100" s="173">
        <f t="shared" si="14"/>
        <v>70.3</v>
      </c>
      <c r="L100" s="173">
        <f t="shared" si="14"/>
        <v>70.400000000000006</v>
      </c>
      <c r="M100" s="240"/>
      <c r="N100" s="317"/>
      <c r="O100" s="317"/>
      <c r="P100" s="182"/>
      <c r="Q100" s="182"/>
      <c r="R100" s="182"/>
      <c r="S100" s="182"/>
      <c r="T100" s="181"/>
      <c r="U100" s="211"/>
    </row>
    <row r="101" spans="1:21" s="168" customFormat="1" ht="24" customHeight="1" x14ac:dyDescent="0.25">
      <c r="A101" s="157" t="s">
        <v>557</v>
      </c>
      <c r="B101" s="217" t="s">
        <v>89</v>
      </c>
      <c r="C101" s="217" t="s">
        <v>93</v>
      </c>
      <c r="D101" s="717" t="s">
        <v>472</v>
      </c>
      <c r="E101" s="718"/>
      <c r="F101" s="718"/>
      <c r="G101" s="719"/>
      <c r="H101" s="149" t="s">
        <v>544</v>
      </c>
      <c r="I101" s="173">
        <v>70.099999999999994</v>
      </c>
      <c r="J101" s="211"/>
      <c r="K101" s="173">
        <v>70.3</v>
      </c>
      <c r="L101" s="173">
        <v>70.400000000000006</v>
      </c>
      <c r="M101" s="240"/>
      <c r="N101" s="317"/>
      <c r="O101" s="317"/>
      <c r="P101" s="182"/>
      <c r="Q101" s="182"/>
      <c r="R101" s="182"/>
      <c r="S101" s="182"/>
      <c r="T101" s="181"/>
      <c r="U101" s="211"/>
    </row>
    <row r="102" spans="1:21" s="168" customFormat="1" ht="20.25" hidden="1" customHeight="1" x14ac:dyDescent="0.25">
      <c r="A102" s="152" t="s">
        <v>31</v>
      </c>
      <c r="B102" s="217" t="s">
        <v>89</v>
      </c>
      <c r="C102" s="217" t="s">
        <v>93</v>
      </c>
      <c r="D102" s="717" t="s">
        <v>472</v>
      </c>
      <c r="E102" s="718"/>
      <c r="F102" s="718"/>
      <c r="G102" s="719"/>
      <c r="H102" s="149" t="s">
        <v>164</v>
      </c>
      <c r="I102" s="202">
        <v>53.9</v>
      </c>
      <c r="J102" s="174"/>
      <c r="K102" s="173">
        <v>54</v>
      </c>
      <c r="L102" s="202">
        <v>54.1</v>
      </c>
      <c r="M102" s="240"/>
      <c r="N102" s="317"/>
      <c r="O102" s="317"/>
      <c r="P102" s="751"/>
      <c r="Q102" s="751"/>
      <c r="R102" s="751"/>
      <c r="S102" s="751"/>
      <c r="T102" s="181"/>
      <c r="U102" s="211"/>
    </row>
    <row r="103" spans="1:21" s="168" customFormat="1" ht="47.25" hidden="1" x14ac:dyDescent="0.25">
      <c r="A103" s="152" t="s">
        <v>271</v>
      </c>
      <c r="B103" s="217" t="s">
        <v>89</v>
      </c>
      <c r="C103" s="217" t="s">
        <v>93</v>
      </c>
      <c r="D103" s="717" t="s">
        <v>472</v>
      </c>
      <c r="E103" s="718"/>
      <c r="F103" s="718"/>
      <c r="G103" s="719"/>
      <c r="H103" s="149" t="s">
        <v>270</v>
      </c>
      <c r="I103" s="218">
        <v>16.2</v>
      </c>
      <c r="J103" s="174"/>
      <c r="K103" s="218">
        <v>16.3</v>
      </c>
      <c r="L103" s="218">
        <v>16.3</v>
      </c>
      <c r="M103" s="240"/>
      <c r="N103" s="317"/>
      <c r="O103" s="317"/>
      <c r="P103" s="751"/>
      <c r="Q103" s="751"/>
      <c r="R103" s="751"/>
      <c r="S103" s="751"/>
      <c r="T103" s="181"/>
      <c r="U103" s="248"/>
    </row>
    <row r="104" spans="1:21" s="168" customFormat="1" ht="63" x14ac:dyDescent="0.25">
      <c r="A104" s="157" t="s">
        <v>499</v>
      </c>
      <c r="B104" s="217" t="s">
        <v>89</v>
      </c>
      <c r="C104" s="217" t="s">
        <v>93</v>
      </c>
      <c r="D104" s="717" t="s">
        <v>474</v>
      </c>
      <c r="E104" s="718"/>
      <c r="F104" s="718"/>
      <c r="G104" s="719"/>
      <c r="H104" s="149"/>
      <c r="I104" s="247">
        <f t="shared" ref="I104:L105" si="15">I105</f>
        <v>0.4</v>
      </c>
      <c r="J104" s="247">
        <f t="shared" si="15"/>
        <v>0</v>
      </c>
      <c r="K104" s="247">
        <f t="shared" si="15"/>
        <v>0.4</v>
      </c>
      <c r="L104" s="247">
        <f t="shared" si="15"/>
        <v>0.4</v>
      </c>
      <c r="M104" s="790"/>
    </row>
    <row r="105" spans="1:21" s="168" customFormat="1" ht="31.5" x14ac:dyDescent="0.25">
      <c r="A105" s="157" t="s">
        <v>553</v>
      </c>
      <c r="B105" s="217" t="s">
        <v>89</v>
      </c>
      <c r="C105" s="217" t="s">
        <v>93</v>
      </c>
      <c r="D105" s="717" t="s">
        <v>474</v>
      </c>
      <c r="E105" s="718"/>
      <c r="F105" s="718"/>
      <c r="G105" s="719"/>
      <c r="H105" s="149" t="s">
        <v>551</v>
      </c>
      <c r="I105" s="247">
        <f t="shared" si="15"/>
        <v>0.4</v>
      </c>
      <c r="J105" s="247">
        <f t="shared" si="15"/>
        <v>0</v>
      </c>
      <c r="K105" s="247">
        <f t="shared" si="15"/>
        <v>0.4</v>
      </c>
      <c r="L105" s="247">
        <f t="shared" si="15"/>
        <v>0.4</v>
      </c>
      <c r="M105" s="790"/>
    </row>
    <row r="106" spans="1:21" s="168" customFormat="1" ht="31.5" x14ac:dyDescent="0.25">
      <c r="A106" s="157" t="s">
        <v>554</v>
      </c>
      <c r="B106" s="217" t="s">
        <v>89</v>
      </c>
      <c r="C106" s="217" t="s">
        <v>93</v>
      </c>
      <c r="D106" s="717" t="s">
        <v>474</v>
      </c>
      <c r="E106" s="718"/>
      <c r="F106" s="718"/>
      <c r="G106" s="719"/>
      <c r="H106" s="149" t="s">
        <v>552</v>
      </c>
      <c r="I106" s="247">
        <v>0.4</v>
      </c>
      <c r="J106" s="248"/>
      <c r="K106" s="247">
        <v>0.4</v>
      </c>
      <c r="L106" s="247">
        <v>0.4</v>
      </c>
      <c r="M106" s="790"/>
    </row>
    <row r="107" spans="1:21" s="168" customFormat="1" ht="20.25" hidden="1" customHeight="1" x14ac:dyDescent="0.25">
      <c r="A107" s="157" t="s">
        <v>425</v>
      </c>
      <c r="B107" s="217" t="s">
        <v>89</v>
      </c>
      <c r="C107" s="217" t="s">
        <v>93</v>
      </c>
      <c r="D107" s="717" t="s">
        <v>474</v>
      </c>
      <c r="E107" s="718"/>
      <c r="F107" s="718"/>
      <c r="G107" s="719"/>
      <c r="H107" s="149" t="s">
        <v>100</v>
      </c>
      <c r="I107" s="247">
        <v>0.4</v>
      </c>
      <c r="J107" s="174"/>
      <c r="K107" s="247">
        <v>0.4</v>
      </c>
      <c r="L107" s="247">
        <v>0.4</v>
      </c>
      <c r="M107" s="790"/>
    </row>
    <row r="108" spans="1:21" s="168" customFormat="1" ht="110.25" x14ac:dyDescent="0.25">
      <c r="A108" s="238" t="s">
        <v>490</v>
      </c>
      <c r="B108" s="217" t="s">
        <v>89</v>
      </c>
      <c r="C108" s="217" t="s">
        <v>93</v>
      </c>
      <c r="D108" s="717" t="s">
        <v>473</v>
      </c>
      <c r="E108" s="718"/>
      <c r="F108" s="718"/>
      <c r="G108" s="719"/>
      <c r="H108" s="149"/>
      <c r="I108" s="158">
        <f t="shared" ref="I108:L109" si="16">I109</f>
        <v>10.4</v>
      </c>
      <c r="J108" s="158">
        <f t="shared" si="16"/>
        <v>0</v>
      </c>
      <c r="K108" s="158">
        <f t="shared" si="16"/>
        <v>10.4</v>
      </c>
      <c r="L108" s="158">
        <f t="shared" si="16"/>
        <v>10.4</v>
      </c>
      <c r="M108" s="240"/>
    </row>
    <row r="109" spans="1:21" s="168" customFormat="1" ht="78.75" x14ac:dyDescent="0.25">
      <c r="A109" s="157" t="s">
        <v>556</v>
      </c>
      <c r="B109" s="217" t="s">
        <v>89</v>
      </c>
      <c r="C109" s="217" t="s">
        <v>93</v>
      </c>
      <c r="D109" s="717" t="s">
        <v>473</v>
      </c>
      <c r="E109" s="718"/>
      <c r="F109" s="718"/>
      <c r="G109" s="719"/>
      <c r="H109" s="149" t="s">
        <v>546</v>
      </c>
      <c r="I109" s="158">
        <f t="shared" si="16"/>
        <v>10.4</v>
      </c>
      <c r="J109" s="158">
        <f t="shared" si="16"/>
        <v>0</v>
      </c>
      <c r="K109" s="158">
        <f t="shared" si="16"/>
        <v>10.4</v>
      </c>
      <c r="L109" s="158">
        <f t="shared" si="16"/>
        <v>10.4</v>
      </c>
      <c r="M109" s="240"/>
    </row>
    <row r="110" spans="1:21" s="168" customFormat="1" ht="31.5" x14ac:dyDescent="0.25">
      <c r="A110" s="157" t="s">
        <v>557</v>
      </c>
      <c r="B110" s="217" t="s">
        <v>89</v>
      </c>
      <c r="C110" s="217" t="s">
        <v>93</v>
      </c>
      <c r="D110" s="717" t="s">
        <v>473</v>
      </c>
      <c r="E110" s="718"/>
      <c r="F110" s="718"/>
      <c r="G110" s="719"/>
      <c r="H110" s="149" t="s">
        <v>544</v>
      </c>
      <c r="I110" s="158">
        <v>10.4</v>
      </c>
      <c r="J110" s="174"/>
      <c r="K110" s="158">
        <v>10.4</v>
      </c>
      <c r="L110" s="158">
        <v>10.4</v>
      </c>
      <c r="M110" s="240"/>
    </row>
    <row r="111" spans="1:21" s="168" customFormat="1" ht="31.5" hidden="1" x14ac:dyDescent="0.25">
      <c r="A111" s="152" t="s">
        <v>31</v>
      </c>
      <c r="B111" s="217" t="s">
        <v>89</v>
      </c>
      <c r="C111" s="217" t="s">
        <v>93</v>
      </c>
      <c r="D111" s="717" t="s">
        <v>473</v>
      </c>
      <c r="E111" s="718"/>
      <c r="F111" s="718"/>
      <c r="G111" s="719"/>
      <c r="H111" s="149" t="s">
        <v>164</v>
      </c>
      <c r="I111" s="196">
        <v>8</v>
      </c>
      <c r="J111" s="174"/>
      <c r="K111" s="158">
        <v>8</v>
      </c>
      <c r="L111" s="158">
        <v>8</v>
      </c>
      <c r="M111" s="240"/>
    </row>
    <row r="112" spans="1:21" s="168" customFormat="1" ht="47.25" hidden="1" x14ac:dyDescent="0.25">
      <c r="A112" s="152" t="s">
        <v>271</v>
      </c>
      <c r="B112" s="217" t="s">
        <v>89</v>
      </c>
      <c r="C112" s="217" t="s">
        <v>93</v>
      </c>
      <c r="D112" s="717" t="s">
        <v>473</v>
      </c>
      <c r="E112" s="718"/>
      <c r="F112" s="718"/>
      <c r="G112" s="719"/>
      <c r="H112" s="149" t="s">
        <v>270</v>
      </c>
      <c r="I112" s="196">
        <v>2.4</v>
      </c>
      <c r="J112" s="174"/>
      <c r="K112" s="158">
        <v>2.4</v>
      </c>
      <c r="L112" s="158">
        <v>2.4</v>
      </c>
      <c r="M112" s="240"/>
    </row>
    <row r="113" spans="1:13" s="168" customFormat="1" ht="24" customHeight="1" x14ac:dyDescent="0.25">
      <c r="A113" s="252" t="s">
        <v>101</v>
      </c>
      <c r="B113" s="186" t="s">
        <v>89</v>
      </c>
      <c r="C113" s="186" t="s">
        <v>102</v>
      </c>
      <c r="D113" s="781"/>
      <c r="E113" s="782"/>
      <c r="F113" s="782"/>
      <c r="G113" s="783"/>
      <c r="H113" s="149"/>
      <c r="I113" s="208">
        <f>I114</f>
        <v>0</v>
      </c>
      <c r="J113" s="208">
        <f t="shared" ref="J113:L116" si="17">J114</f>
        <v>0</v>
      </c>
      <c r="K113" s="208">
        <f t="shared" si="17"/>
        <v>0</v>
      </c>
      <c r="L113" s="208">
        <f t="shared" si="17"/>
        <v>8.6</v>
      </c>
      <c r="M113" s="290"/>
    </row>
    <row r="114" spans="1:13" s="168" customFormat="1" ht="31.5" x14ac:dyDescent="0.25">
      <c r="A114" s="157" t="s">
        <v>704</v>
      </c>
      <c r="B114" s="149" t="s">
        <v>89</v>
      </c>
      <c r="C114" s="149" t="s">
        <v>102</v>
      </c>
      <c r="D114" s="714" t="s">
        <v>125</v>
      </c>
      <c r="E114" s="715"/>
      <c r="F114" s="715"/>
      <c r="G114" s="716"/>
      <c r="H114" s="149"/>
      <c r="I114" s="173">
        <f>I115</f>
        <v>0</v>
      </c>
      <c r="J114" s="173">
        <f t="shared" si="17"/>
        <v>0</v>
      </c>
      <c r="K114" s="173">
        <f t="shared" si="17"/>
        <v>0</v>
      </c>
      <c r="L114" s="173">
        <f t="shared" si="17"/>
        <v>8.6</v>
      </c>
      <c r="M114" s="240"/>
    </row>
    <row r="115" spans="1:13" s="168" customFormat="1" ht="47.25" x14ac:dyDescent="0.25">
      <c r="A115" s="157" t="s">
        <v>705</v>
      </c>
      <c r="B115" s="149" t="s">
        <v>89</v>
      </c>
      <c r="C115" s="149" t="s">
        <v>102</v>
      </c>
      <c r="D115" s="714" t="s">
        <v>126</v>
      </c>
      <c r="E115" s="715"/>
      <c r="F115" s="715"/>
      <c r="G115" s="716"/>
      <c r="H115" s="149"/>
      <c r="I115" s="173">
        <f>I116</f>
        <v>0</v>
      </c>
      <c r="J115" s="173">
        <f t="shared" si="17"/>
        <v>0</v>
      </c>
      <c r="K115" s="173">
        <f t="shared" si="17"/>
        <v>0</v>
      </c>
      <c r="L115" s="173">
        <f t="shared" si="17"/>
        <v>8.6</v>
      </c>
      <c r="M115" s="240"/>
    </row>
    <row r="116" spans="1:13" s="168" customFormat="1" ht="63" x14ac:dyDescent="0.25">
      <c r="A116" s="157" t="s">
        <v>104</v>
      </c>
      <c r="B116" s="149" t="s">
        <v>89</v>
      </c>
      <c r="C116" s="149" t="s">
        <v>102</v>
      </c>
      <c r="D116" s="717" t="s">
        <v>128</v>
      </c>
      <c r="E116" s="718"/>
      <c r="F116" s="718"/>
      <c r="G116" s="719"/>
      <c r="H116" s="149"/>
      <c r="I116" s="173">
        <f>I117</f>
        <v>0</v>
      </c>
      <c r="J116" s="173">
        <f t="shared" si="17"/>
        <v>0</v>
      </c>
      <c r="K116" s="173">
        <f t="shared" si="17"/>
        <v>0</v>
      </c>
      <c r="L116" s="173">
        <f t="shared" si="17"/>
        <v>8.6</v>
      </c>
      <c r="M116" s="240"/>
    </row>
    <row r="117" spans="1:13" s="168" customFormat="1" ht="31.5" x14ac:dyDescent="0.25">
      <c r="A117" s="157" t="s">
        <v>553</v>
      </c>
      <c r="B117" s="149" t="s">
        <v>89</v>
      </c>
      <c r="C117" s="149" t="s">
        <v>102</v>
      </c>
      <c r="D117" s="717" t="s">
        <v>128</v>
      </c>
      <c r="E117" s="718"/>
      <c r="F117" s="718"/>
      <c r="G117" s="719"/>
      <c r="H117" s="149" t="s">
        <v>551</v>
      </c>
      <c r="I117" s="173">
        <f>I118</f>
        <v>0</v>
      </c>
      <c r="J117" s="173">
        <f>J118</f>
        <v>0</v>
      </c>
      <c r="K117" s="173">
        <f>K118</f>
        <v>0</v>
      </c>
      <c r="L117" s="173">
        <f>L118</f>
        <v>8.6</v>
      </c>
      <c r="M117" s="240"/>
    </row>
    <row r="118" spans="1:13" s="168" customFormat="1" ht="32.25" customHeight="1" x14ac:dyDescent="0.25">
      <c r="A118" s="157" t="s">
        <v>554</v>
      </c>
      <c r="B118" s="149" t="s">
        <v>89</v>
      </c>
      <c r="C118" s="149" t="s">
        <v>102</v>
      </c>
      <c r="D118" s="717" t="s">
        <v>128</v>
      </c>
      <c r="E118" s="718"/>
      <c r="F118" s="718"/>
      <c r="G118" s="719"/>
      <c r="H118" s="149" t="s">
        <v>552</v>
      </c>
      <c r="I118" s="173">
        <v>0</v>
      </c>
      <c r="J118" s="158"/>
      <c r="K118" s="158">
        <v>0</v>
      </c>
      <c r="L118" s="158">
        <v>8.6</v>
      </c>
      <c r="M118" s="240"/>
    </row>
    <row r="119" spans="1:13" s="168" customFormat="1" ht="47.25" x14ac:dyDescent="0.25">
      <c r="A119" s="157" t="s">
        <v>142</v>
      </c>
      <c r="B119" s="186" t="s">
        <v>89</v>
      </c>
      <c r="C119" s="186" t="s">
        <v>114</v>
      </c>
      <c r="D119" s="725"/>
      <c r="E119" s="726"/>
      <c r="F119" s="726"/>
      <c r="G119" s="727"/>
      <c r="H119" s="149"/>
      <c r="I119" s="208">
        <f>I126+I131</f>
        <v>2242.5</v>
      </c>
      <c r="J119" s="208">
        <f>J126+J131</f>
        <v>0</v>
      </c>
      <c r="K119" s="208">
        <f>K126+K131</f>
        <v>1787.2</v>
      </c>
      <c r="L119" s="208">
        <f>L126+L131</f>
        <v>1787.2</v>
      </c>
      <c r="M119" s="290"/>
    </row>
    <row r="120" spans="1:13" s="168" customFormat="1" ht="15.75" hidden="1" customHeight="1" x14ac:dyDescent="0.25">
      <c r="A120" s="318"/>
      <c r="B120" s="149"/>
      <c r="C120" s="149"/>
      <c r="D120" s="717"/>
      <c r="E120" s="718"/>
      <c r="F120" s="718"/>
      <c r="G120" s="719"/>
      <c r="H120" s="149"/>
      <c r="I120" s="173"/>
      <c r="J120" s="175"/>
      <c r="K120" s="223"/>
      <c r="L120" s="223"/>
      <c r="M120" s="290"/>
    </row>
    <row r="121" spans="1:13" s="168" customFormat="1" ht="19.5" hidden="1" customHeight="1" x14ac:dyDescent="0.25">
      <c r="A121" s="319"/>
      <c r="B121" s="149"/>
      <c r="C121" s="149"/>
      <c r="D121" s="717"/>
      <c r="E121" s="718"/>
      <c r="F121" s="718"/>
      <c r="G121" s="719"/>
      <c r="H121" s="149"/>
      <c r="I121" s="173"/>
      <c r="J121" s="175"/>
      <c r="K121" s="223"/>
      <c r="L121" s="223"/>
      <c r="M121" s="290"/>
    </row>
    <row r="122" spans="1:13" s="168" customFormat="1" ht="34.5" hidden="1" customHeight="1" x14ac:dyDescent="0.25">
      <c r="A122" s="320"/>
      <c r="B122" s="149"/>
      <c r="C122" s="149"/>
      <c r="D122" s="717"/>
      <c r="E122" s="718"/>
      <c r="F122" s="718"/>
      <c r="G122" s="719"/>
      <c r="H122" s="149"/>
      <c r="I122" s="173"/>
      <c r="J122" s="175"/>
      <c r="K122" s="223"/>
      <c r="L122" s="223"/>
      <c r="M122" s="290"/>
    </row>
    <row r="123" spans="1:13" s="168" customFormat="1" ht="15.75" hidden="1" customHeight="1" x14ac:dyDescent="0.25">
      <c r="A123" s="319"/>
      <c r="B123" s="149"/>
      <c r="C123" s="149"/>
      <c r="D123" s="717"/>
      <c r="E123" s="718"/>
      <c r="F123" s="718"/>
      <c r="G123" s="719"/>
      <c r="H123" s="149"/>
      <c r="I123" s="173"/>
      <c r="J123" s="175"/>
      <c r="K123" s="223"/>
      <c r="L123" s="223"/>
      <c r="M123" s="290"/>
    </row>
    <row r="124" spans="1:13" s="168" customFormat="1" ht="15.75" hidden="1" customHeight="1" x14ac:dyDescent="0.25">
      <c r="A124" s="319"/>
      <c r="B124" s="186"/>
      <c r="C124" s="186"/>
      <c r="D124" s="245"/>
      <c r="E124" s="304"/>
      <c r="F124" s="304"/>
      <c r="G124" s="249"/>
      <c r="H124" s="149"/>
      <c r="I124" s="208"/>
      <c r="J124" s="175"/>
      <c r="K124" s="223"/>
      <c r="L124" s="223"/>
      <c r="M124" s="290"/>
    </row>
    <row r="125" spans="1:13" s="168" customFormat="1" ht="15.75" hidden="1" customHeight="1" x14ac:dyDescent="0.25">
      <c r="A125" s="319"/>
      <c r="B125" s="149"/>
      <c r="C125" s="149"/>
      <c r="D125" s="711"/>
      <c r="E125" s="712"/>
      <c r="F125" s="712"/>
      <c r="G125" s="713"/>
      <c r="H125" s="149"/>
      <c r="I125" s="173"/>
      <c r="J125" s="175"/>
      <c r="K125" s="148"/>
      <c r="L125" s="148"/>
      <c r="M125" s="290"/>
    </row>
    <row r="126" spans="1:13" s="168" customFormat="1" ht="47.25" x14ac:dyDescent="0.25">
      <c r="A126" s="157" t="s">
        <v>457</v>
      </c>
      <c r="B126" s="149" t="s">
        <v>89</v>
      </c>
      <c r="C126" s="149" t="s">
        <v>114</v>
      </c>
      <c r="D126" s="717" t="s">
        <v>23</v>
      </c>
      <c r="E126" s="718"/>
      <c r="F126" s="718"/>
      <c r="G126" s="719"/>
      <c r="H126" s="149"/>
      <c r="I126" s="173">
        <f>I127</f>
        <v>2</v>
      </c>
      <c r="J126" s="173">
        <f t="shared" ref="J126:L128" si="18">J127</f>
        <v>0</v>
      </c>
      <c r="K126" s="173">
        <f t="shared" si="18"/>
        <v>2</v>
      </c>
      <c r="L126" s="173">
        <f t="shared" si="18"/>
        <v>2</v>
      </c>
      <c r="M126" s="290"/>
    </row>
    <row r="127" spans="1:13" s="168" customFormat="1" ht="30" customHeight="1" x14ac:dyDescent="0.25">
      <c r="A127" s="157" t="s">
        <v>332</v>
      </c>
      <c r="B127" s="149" t="s">
        <v>89</v>
      </c>
      <c r="C127" s="149" t="s">
        <v>114</v>
      </c>
      <c r="D127" s="717" t="s">
        <v>549</v>
      </c>
      <c r="E127" s="718"/>
      <c r="F127" s="718"/>
      <c r="G127" s="719"/>
      <c r="H127" s="149"/>
      <c r="I127" s="173">
        <f>I128</f>
        <v>2</v>
      </c>
      <c r="J127" s="173">
        <f>J128</f>
        <v>0</v>
      </c>
      <c r="K127" s="173">
        <f>K128</f>
        <v>2</v>
      </c>
      <c r="L127" s="173">
        <f>L128</f>
        <v>2</v>
      </c>
      <c r="M127" s="791"/>
    </row>
    <row r="128" spans="1:13" s="168" customFormat="1" ht="32.25" customHeight="1" x14ac:dyDescent="0.25">
      <c r="A128" s="157" t="s">
        <v>339</v>
      </c>
      <c r="B128" s="149" t="s">
        <v>89</v>
      </c>
      <c r="C128" s="149" t="s">
        <v>114</v>
      </c>
      <c r="D128" s="717" t="s">
        <v>550</v>
      </c>
      <c r="E128" s="718"/>
      <c r="F128" s="718"/>
      <c r="G128" s="719"/>
      <c r="H128" s="149"/>
      <c r="I128" s="173">
        <f>I129</f>
        <v>2</v>
      </c>
      <c r="J128" s="173">
        <f t="shared" si="18"/>
        <v>0</v>
      </c>
      <c r="K128" s="173">
        <f t="shared" si="18"/>
        <v>2</v>
      </c>
      <c r="L128" s="173">
        <f t="shared" si="18"/>
        <v>2</v>
      </c>
      <c r="M128" s="791"/>
    </row>
    <row r="129" spans="1:13" s="168" customFormat="1" ht="78.75" x14ac:dyDescent="0.25">
      <c r="A129" s="157" t="s">
        <v>556</v>
      </c>
      <c r="B129" s="149" t="s">
        <v>89</v>
      </c>
      <c r="C129" s="149" t="s">
        <v>114</v>
      </c>
      <c r="D129" s="717" t="s">
        <v>550</v>
      </c>
      <c r="E129" s="718"/>
      <c r="F129" s="718"/>
      <c r="G129" s="719"/>
      <c r="H129" s="149" t="s">
        <v>546</v>
      </c>
      <c r="I129" s="173">
        <f>I130</f>
        <v>2</v>
      </c>
      <c r="J129" s="173">
        <f>J130</f>
        <v>0</v>
      </c>
      <c r="K129" s="173">
        <f>K130</f>
        <v>2</v>
      </c>
      <c r="L129" s="173">
        <f>L130</f>
        <v>2</v>
      </c>
      <c r="M129" s="791"/>
    </row>
    <row r="130" spans="1:13" s="168" customFormat="1" ht="23.25" customHeight="1" x14ac:dyDescent="0.25">
      <c r="A130" s="157" t="s">
        <v>557</v>
      </c>
      <c r="B130" s="149" t="s">
        <v>89</v>
      </c>
      <c r="C130" s="149" t="s">
        <v>114</v>
      </c>
      <c r="D130" s="717" t="s">
        <v>550</v>
      </c>
      <c r="E130" s="718"/>
      <c r="F130" s="718"/>
      <c r="G130" s="719"/>
      <c r="H130" s="149" t="s">
        <v>544</v>
      </c>
      <c r="I130" s="173">
        <v>2</v>
      </c>
      <c r="J130" s="175"/>
      <c r="K130" s="173">
        <v>2</v>
      </c>
      <c r="L130" s="173">
        <v>2</v>
      </c>
      <c r="M130" s="791"/>
    </row>
    <row r="131" spans="1:13" s="168" customFormat="1" ht="63" x14ac:dyDescent="0.25">
      <c r="A131" s="252" t="s">
        <v>458</v>
      </c>
      <c r="B131" s="149" t="s">
        <v>89</v>
      </c>
      <c r="C131" s="149" t="s">
        <v>114</v>
      </c>
      <c r="D131" s="711" t="s">
        <v>124</v>
      </c>
      <c r="E131" s="712"/>
      <c r="F131" s="712"/>
      <c r="G131" s="713"/>
      <c r="H131" s="149"/>
      <c r="I131" s="173">
        <f t="shared" ref="I131:L132" si="19">I132</f>
        <v>2240.5</v>
      </c>
      <c r="J131" s="173">
        <f t="shared" si="19"/>
        <v>0</v>
      </c>
      <c r="K131" s="173">
        <f t="shared" si="19"/>
        <v>1785.2</v>
      </c>
      <c r="L131" s="173">
        <f t="shared" si="19"/>
        <v>1785.2</v>
      </c>
      <c r="M131" s="290"/>
    </row>
    <row r="132" spans="1:13" s="168" customFormat="1" ht="31.5" x14ac:dyDescent="0.25">
      <c r="A132" s="157" t="s">
        <v>264</v>
      </c>
      <c r="B132" s="149" t="s">
        <v>89</v>
      </c>
      <c r="C132" s="149" t="s">
        <v>114</v>
      </c>
      <c r="D132" s="711" t="s">
        <v>224</v>
      </c>
      <c r="E132" s="712"/>
      <c r="F132" s="712"/>
      <c r="G132" s="713"/>
      <c r="H132" s="149"/>
      <c r="I132" s="173">
        <f t="shared" si="19"/>
        <v>2240.5</v>
      </c>
      <c r="J132" s="173">
        <f t="shared" si="19"/>
        <v>0</v>
      </c>
      <c r="K132" s="173">
        <f t="shared" si="19"/>
        <v>1785.2</v>
      </c>
      <c r="L132" s="173">
        <f t="shared" si="19"/>
        <v>1785.2</v>
      </c>
      <c r="M132" s="290"/>
    </row>
    <row r="133" spans="1:13" s="168" customFormat="1" ht="63" x14ac:dyDescent="0.25">
      <c r="A133" s="157" t="s">
        <v>599</v>
      </c>
      <c r="B133" s="149" t="s">
        <v>89</v>
      </c>
      <c r="C133" s="149" t="s">
        <v>114</v>
      </c>
      <c r="D133" s="711" t="s">
        <v>296</v>
      </c>
      <c r="E133" s="712"/>
      <c r="F133" s="712"/>
      <c r="G133" s="713"/>
      <c r="H133" s="149"/>
      <c r="I133" s="173">
        <f>I134+I137</f>
        <v>2240.5</v>
      </c>
      <c r="J133" s="173">
        <f>J134+J137</f>
        <v>0</v>
      </c>
      <c r="K133" s="173">
        <f>K134+K137</f>
        <v>1785.2</v>
      </c>
      <c r="L133" s="173">
        <f>L134+L137</f>
        <v>1785.2</v>
      </c>
      <c r="M133" s="290"/>
    </row>
    <row r="134" spans="1:13" s="168" customFormat="1" ht="30.75" customHeight="1" x14ac:dyDescent="0.25">
      <c r="A134" s="157" t="s">
        <v>485</v>
      </c>
      <c r="B134" s="194" t="s">
        <v>89</v>
      </c>
      <c r="C134" s="194" t="s">
        <v>114</v>
      </c>
      <c r="D134" s="711" t="s">
        <v>297</v>
      </c>
      <c r="E134" s="712"/>
      <c r="F134" s="712"/>
      <c r="G134" s="713"/>
      <c r="H134" s="149"/>
      <c r="I134" s="173">
        <f t="shared" ref="I134:L135" si="20">I135</f>
        <v>2056.5</v>
      </c>
      <c r="J134" s="173">
        <f t="shared" si="20"/>
        <v>0</v>
      </c>
      <c r="K134" s="173">
        <f t="shared" si="20"/>
        <v>1656.5</v>
      </c>
      <c r="L134" s="173">
        <f t="shared" si="20"/>
        <v>1656.5</v>
      </c>
      <c r="M134" s="240"/>
    </row>
    <row r="135" spans="1:13" s="168" customFormat="1" ht="30.75" customHeight="1" x14ac:dyDescent="0.25">
      <c r="A135" s="157" t="s">
        <v>556</v>
      </c>
      <c r="B135" s="194" t="s">
        <v>89</v>
      </c>
      <c r="C135" s="194" t="s">
        <v>114</v>
      </c>
      <c r="D135" s="711" t="s">
        <v>297</v>
      </c>
      <c r="E135" s="712"/>
      <c r="F135" s="712"/>
      <c r="G135" s="713"/>
      <c r="H135" s="149" t="s">
        <v>546</v>
      </c>
      <c r="I135" s="173">
        <f t="shared" si="20"/>
        <v>2056.5</v>
      </c>
      <c r="J135" s="173">
        <f t="shared" si="20"/>
        <v>0</v>
      </c>
      <c r="K135" s="173">
        <f t="shared" si="20"/>
        <v>1656.5</v>
      </c>
      <c r="L135" s="173">
        <f t="shared" si="20"/>
        <v>1656.5</v>
      </c>
      <c r="M135" s="240"/>
    </row>
    <row r="136" spans="1:13" s="168" customFormat="1" ht="30.75" customHeight="1" x14ac:dyDescent="0.25">
      <c r="A136" s="157" t="s">
        <v>557</v>
      </c>
      <c r="B136" s="194" t="s">
        <v>89</v>
      </c>
      <c r="C136" s="194" t="s">
        <v>114</v>
      </c>
      <c r="D136" s="711" t="s">
        <v>297</v>
      </c>
      <c r="E136" s="712"/>
      <c r="F136" s="712"/>
      <c r="G136" s="713"/>
      <c r="H136" s="149" t="s">
        <v>544</v>
      </c>
      <c r="I136" s="173">
        <f>1572.3+484.2</f>
        <v>2056.5</v>
      </c>
      <c r="J136" s="211"/>
      <c r="K136" s="173">
        <f>1272.3+384.2</f>
        <v>1656.5</v>
      </c>
      <c r="L136" s="173">
        <f>1272.3+384.2</f>
        <v>1656.5</v>
      </c>
      <c r="M136" s="240"/>
    </row>
    <row r="137" spans="1:13" s="168" customFormat="1" ht="30" customHeight="1" x14ac:dyDescent="0.25">
      <c r="A137" s="152" t="s">
        <v>635</v>
      </c>
      <c r="B137" s="149" t="s">
        <v>89</v>
      </c>
      <c r="C137" s="194" t="s">
        <v>114</v>
      </c>
      <c r="D137" s="711" t="s">
        <v>298</v>
      </c>
      <c r="E137" s="712"/>
      <c r="F137" s="712"/>
      <c r="G137" s="713"/>
      <c r="H137" s="149"/>
      <c r="I137" s="173">
        <f>I138+I140+I142</f>
        <v>183.99999999999994</v>
      </c>
      <c r="J137" s="173">
        <f>J138+J140+J142</f>
        <v>0</v>
      </c>
      <c r="K137" s="173">
        <f>K138+K140+K142</f>
        <v>128.69999999999999</v>
      </c>
      <c r="L137" s="173">
        <f>L138+L140+L142</f>
        <v>128.69999999999999</v>
      </c>
      <c r="M137" s="240"/>
    </row>
    <row r="138" spans="1:13" s="168" customFormat="1" ht="30" customHeight="1" x14ac:dyDescent="0.25">
      <c r="A138" s="157" t="s">
        <v>556</v>
      </c>
      <c r="B138" s="149" t="s">
        <v>89</v>
      </c>
      <c r="C138" s="194" t="s">
        <v>114</v>
      </c>
      <c r="D138" s="711" t="s">
        <v>298</v>
      </c>
      <c r="E138" s="712"/>
      <c r="F138" s="712"/>
      <c r="G138" s="713"/>
      <c r="H138" s="149" t="s">
        <v>546</v>
      </c>
      <c r="I138" s="173">
        <f>I139</f>
        <v>6.2</v>
      </c>
      <c r="J138" s="173">
        <f>J139</f>
        <v>0</v>
      </c>
      <c r="K138" s="173">
        <f>K139</f>
        <v>6.4</v>
      </c>
      <c r="L138" s="173">
        <f>L139</f>
        <v>6.4</v>
      </c>
      <c r="M138" s="240"/>
    </row>
    <row r="139" spans="1:13" s="168" customFormat="1" ht="31.5" customHeight="1" x14ac:dyDescent="0.25">
      <c r="A139" s="157" t="s">
        <v>557</v>
      </c>
      <c r="B139" s="149" t="s">
        <v>89</v>
      </c>
      <c r="C139" s="194" t="s">
        <v>114</v>
      </c>
      <c r="D139" s="711" t="s">
        <v>298</v>
      </c>
      <c r="E139" s="712"/>
      <c r="F139" s="712"/>
      <c r="G139" s="713"/>
      <c r="H139" s="149" t="s">
        <v>544</v>
      </c>
      <c r="I139" s="173">
        <v>6.2</v>
      </c>
      <c r="J139" s="174"/>
      <c r="K139" s="196">
        <v>6.4</v>
      </c>
      <c r="L139" s="196">
        <v>6.4</v>
      </c>
      <c r="M139" s="240"/>
    </row>
    <row r="140" spans="1:13" s="168" customFormat="1" ht="31.5" customHeight="1" x14ac:dyDescent="0.25">
      <c r="A140" s="157" t="s">
        <v>553</v>
      </c>
      <c r="B140" s="149" t="s">
        <v>89</v>
      </c>
      <c r="C140" s="194" t="s">
        <v>114</v>
      </c>
      <c r="D140" s="711" t="s">
        <v>298</v>
      </c>
      <c r="E140" s="712"/>
      <c r="F140" s="712"/>
      <c r="G140" s="713"/>
      <c r="H140" s="149" t="s">
        <v>551</v>
      </c>
      <c r="I140" s="173">
        <f>I141</f>
        <v>164.69999999999996</v>
      </c>
      <c r="J140" s="173">
        <f>J141</f>
        <v>0</v>
      </c>
      <c r="K140" s="173">
        <f>K141</f>
        <v>116.1</v>
      </c>
      <c r="L140" s="173">
        <f>L141</f>
        <v>116.1</v>
      </c>
      <c r="M140" s="240"/>
    </row>
    <row r="141" spans="1:13" s="168" customFormat="1" ht="28.5" customHeight="1" x14ac:dyDescent="0.25">
      <c r="A141" s="157" t="s">
        <v>554</v>
      </c>
      <c r="B141" s="149" t="s">
        <v>89</v>
      </c>
      <c r="C141" s="194" t="s">
        <v>114</v>
      </c>
      <c r="D141" s="711" t="s">
        <v>298</v>
      </c>
      <c r="E141" s="712"/>
      <c r="F141" s="712"/>
      <c r="G141" s="713"/>
      <c r="H141" s="149" t="s">
        <v>552</v>
      </c>
      <c r="I141" s="202">
        <f>133.2+8.2+30.2-6.9</f>
        <v>164.69999999999996</v>
      </c>
      <c r="J141" s="175"/>
      <c r="K141" s="196">
        <v>116.1</v>
      </c>
      <c r="L141" s="196">
        <v>116.1</v>
      </c>
      <c r="M141" s="240"/>
    </row>
    <row r="142" spans="1:13" s="168" customFormat="1" ht="28.5" customHeight="1" x14ac:dyDescent="0.25">
      <c r="A142" s="157" t="s">
        <v>558</v>
      </c>
      <c r="B142" s="149" t="s">
        <v>89</v>
      </c>
      <c r="C142" s="194" t="s">
        <v>114</v>
      </c>
      <c r="D142" s="711" t="s">
        <v>298</v>
      </c>
      <c r="E142" s="712"/>
      <c r="F142" s="712"/>
      <c r="G142" s="713"/>
      <c r="H142" s="149" t="s">
        <v>559</v>
      </c>
      <c r="I142" s="202">
        <f>I143</f>
        <v>13.100000000000001</v>
      </c>
      <c r="J142" s="202">
        <f>J143</f>
        <v>0</v>
      </c>
      <c r="K142" s="202">
        <f>K143</f>
        <v>6.2</v>
      </c>
      <c r="L142" s="202">
        <f>L143</f>
        <v>6.2</v>
      </c>
      <c r="M142" s="240"/>
    </row>
    <row r="143" spans="1:13" s="168" customFormat="1" ht="24.75" customHeight="1" x14ac:dyDescent="0.25">
      <c r="A143" s="157" t="s">
        <v>561</v>
      </c>
      <c r="B143" s="149" t="s">
        <v>89</v>
      </c>
      <c r="C143" s="194" t="s">
        <v>114</v>
      </c>
      <c r="D143" s="711" t="s">
        <v>298</v>
      </c>
      <c r="E143" s="712"/>
      <c r="F143" s="712"/>
      <c r="G143" s="713"/>
      <c r="H143" s="149" t="s">
        <v>560</v>
      </c>
      <c r="I143" s="202">
        <f>6.2+6.9</f>
        <v>13.100000000000001</v>
      </c>
      <c r="J143" s="224"/>
      <c r="K143" s="196">
        <v>6.2</v>
      </c>
      <c r="L143" s="196">
        <v>6.2</v>
      </c>
      <c r="M143" s="240"/>
    </row>
    <row r="144" spans="1:13" s="301" customFormat="1" ht="24.75" customHeight="1" x14ac:dyDescent="0.25">
      <c r="A144" s="252" t="s">
        <v>441</v>
      </c>
      <c r="B144" s="186" t="s">
        <v>89</v>
      </c>
      <c r="C144" s="324" t="s">
        <v>115</v>
      </c>
      <c r="D144" s="446"/>
      <c r="E144" s="447"/>
      <c r="F144" s="447"/>
      <c r="G144" s="448"/>
      <c r="H144" s="186"/>
      <c r="I144" s="451">
        <f t="shared" ref="I144:L148" si="21">I145</f>
        <v>1127.1000000000001</v>
      </c>
      <c r="J144" s="451">
        <f t="shared" si="21"/>
        <v>0</v>
      </c>
      <c r="K144" s="451">
        <f t="shared" si="21"/>
        <v>0</v>
      </c>
      <c r="L144" s="451">
        <f t="shared" si="21"/>
        <v>0</v>
      </c>
      <c r="M144" s="450"/>
    </row>
    <row r="145" spans="1:13" s="168" customFormat="1" ht="31.5" x14ac:dyDescent="0.25">
      <c r="A145" s="157" t="s">
        <v>704</v>
      </c>
      <c r="B145" s="149" t="s">
        <v>89</v>
      </c>
      <c r="C145" s="194" t="s">
        <v>115</v>
      </c>
      <c r="D145" s="711" t="s">
        <v>125</v>
      </c>
      <c r="E145" s="712"/>
      <c r="F145" s="712"/>
      <c r="G145" s="713"/>
      <c r="H145" s="149"/>
      <c r="I145" s="202">
        <f t="shared" si="21"/>
        <v>1127.1000000000001</v>
      </c>
      <c r="J145" s="202">
        <f t="shared" si="21"/>
        <v>0</v>
      </c>
      <c r="K145" s="202">
        <f t="shared" si="21"/>
        <v>0</v>
      </c>
      <c r="L145" s="202">
        <f t="shared" si="21"/>
        <v>0</v>
      </c>
      <c r="M145" s="450"/>
    </row>
    <row r="146" spans="1:13" s="168" customFormat="1" ht="47.25" x14ac:dyDescent="0.25">
      <c r="A146" s="157" t="s">
        <v>705</v>
      </c>
      <c r="B146" s="149" t="s">
        <v>89</v>
      </c>
      <c r="C146" s="194" t="s">
        <v>115</v>
      </c>
      <c r="D146" s="711" t="s">
        <v>126</v>
      </c>
      <c r="E146" s="712"/>
      <c r="F146" s="712"/>
      <c r="G146" s="713"/>
      <c r="H146" s="149"/>
      <c r="I146" s="173">
        <f>I147+I150</f>
        <v>1127.1000000000001</v>
      </c>
      <c r="J146" s="202">
        <f t="shared" si="21"/>
        <v>0</v>
      </c>
      <c r="K146" s="202">
        <f t="shared" si="21"/>
        <v>0</v>
      </c>
      <c r="L146" s="202">
        <f t="shared" si="21"/>
        <v>0</v>
      </c>
      <c r="M146" s="450"/>
    </row>
    <row r="147" spans="1:13" s="168" customFormat="1" ht="71.25" customHeight="1" x14ac:dyDescent="0.25">
      <c r="A147" s="157" t="s">
        <v>673</v>
      </c>
      <c r="B147" s="149" t="s">
        <v>89</v>
      </c>
      <c r="C147" s="194" t="s">
        <v>115</v>
      </c>
      <c r="D147" s="708" t="s">
        <v>672</v>
      </c>
      <c r="E147" s="720"/>
      <c r="F147" s="720"/>
      <c r="G147" s="721"/>
      <c r="H147" s="149"/>
      <c r="I147" s="202">
        <f t="shared" si="21"/>
        <v>858.40000000000009</v>
      </c>
      <c r="J147" s="202">
        <f t="shared" si="21"/>
        <v>0</v>
      </c>
      <c r="K147" s="202">
        <f t="shared" si="21"/>
        <v>0</v>
      </c>
      <c r="L147" s="202">
        <f t="shared" si="21"/>
        <v>0</v>
      </c>
      <c r="M147" s="450"/>
    </row>
    <row r="148" spans="1:13" s="168" customFormat="1" ht="31.5" x14ac:dyDescent="0.25">
      <c r="A148" s="157" t="s">
        <v>553</v>
      </c>
      <c r="B148" s="149" t="s">
        <v>89</v>
      </c>
      <c r="C148" s="194" t="s">
        <v>115</v>
      </c>
      <c r="D148" s="708" t="s">
        <v>672</v>
      </c>
      <c r="E148" s="720"/>
      <c r="F148" s="720"/>
      <c r="G148" s="721"/>
      <c r="H148" s="149" t="s">
        <v>551</v>
      </c>
      <c r="I148" s="202">
        <f t="shared" si="21"/>
        <v>858.40000000000009</v>
      </c>
      <c r="J148" s="202">
        <f t="shared" si="21"/>
        <v>0</v>
      </c>
      <c r="K148" s="202">
        <f t="shared" si="21"/>
        <v>0</v>
      </c>
      <c r="L148" s="202">
        <f t="shared" si="21"/>
        <v>0</v>
      </c>
      <c r="M148" s="450"/>
    </row>
    <row r="149" spans="1:13" s="168" customFormat="1" ht="30" customHeight="1" x14ac:dyDescent="0.25">
      <c r="A149" s="157" t="s">
        <v>554</v>
      </c>
      <c r="B149" s="149" t="s">
        <v>89</v>
      </c>
      <c r="C149" s="194" t="s">
        <v>115</v>
      </c>
      <c r="D149" s="708" t="s">
        <v>672</v>
      </c>
      <c r="E149" s="720"/>
      <c r="F149" s="720"/>
      <c r="G149" s="721"/>
      <c r="H149" s="149" t="s">
        <v>552</v>
      </c>
      <c r="I149" s="202">
        <f>61.2+642.8-32.3+186.7</f>
        <v>858.40000000000009</v>
      </c>
      <c r="J149" s="224"/>
      <c r="K149" s="196">
        <v>0</v>
      </c>
      <c r="L149" s="196">
        <v>0</v>
      </c>
      <c r="M149" s="450"/>
    </row>
    <row r="150" spans="1:13" s="168" customFormat="1" ht="83.25" customHeight="1" x14ac:dyDescent="0.25">
      <c r="A150" s="152" t="s">
        <v>732</v>
      </c>
      <c r="B150" s="149" t="s">
        <v>89</v>
      </c>
      <c r="C150" s="149" t="s">
        <v>115</v>
      </c>
      <c r="D150" s="708" t="s">
        <v>714</v>
      </c>
      <c r="E150" s="720"/>
      <c r="F150" s="720"/>
      <c r="G150" s="721"/>
      <c r="H150" s="149"/>
      <c r="I150" s="148">
        <f>I152</f>
        <v>268.7</v>
      </c>
      <c r="J150" s="219"/>
      <c r="K150" s="148">
        <v>0</v>
      </c>
      <c r="L150" s="196">
        <v>0</v>
      </c>
      <c r="M150" s="516"/>
    </row>
    <row r="151" spans="1:13" s="168" customFormat="1" ht="31.5" customHeight="1" x14ac:dyDescent="0.25">
      <c r="A151" s="157" t="s">
        <v>553</v>
      </c>
      <c r="B151" s="149" t="s">
        <v>89</v>
      </c>
      <c r="C151" s="149" t="s">
        <v>115</v>
      </c>
      <c r="D151" s="708" t="s">
        <v>714</v>
      </c>
      <c r="E151" s="720"/>
      <c r="F151" s="720"/>
      <c r="G151" s="721"/>
      <c r="H151" s="149" t="s">
        <v>551</v>
      </c>
      <c r="I151" s="148">
        <v>268.7</v>
      </c>
      <c r="J151" s="219"/>
      <c r="K151" s="148">
        <v>0</v>
      </c>
      <c r="L151" s="196">
        <v>0</v>
      </c>
      <c r="M151" s="516"/>
    </row>
    <row r="152" spans="1:13" s="168" customFormat="1" ht="30" customHeight="1" x14ac:dyDescent="0.25">
      <c r="A152" s="152" t="s">
        <v>554</v>
      </c>
      <c r="B152" s="149" t="s">
        <v>89</v>
      </c>
      <c r="C152" s="149" t="s">
        <v>115</v>
      </c>
      <c r="D152" s="708" t="s">
        <v>714</v>
      </c>
      <c r="E152" s="720"/>
      <c r="F152" s="720"/>
      <c r="G152" s="721"/>
      <c r="H152" s="149" t="s">
        <v>552</v>
      </c>
      <c r="I152" s="148">
        <v>268.7</v>
      </c>
      <c r="J152" s="219"/>
      <c r="K152" s="148">
        <v>0</v>
      </c>
      <c r="L152" s="196">
        <v>0</v>
      </c>
      <c r="M152" s="503"/>
    </row>
    <row r="153" spans="1:13" s="168" customFormat="1" ht="21.75" customHeight="1" x14ac:dyDescent="0.25">
      <c r="A153" s="252" t="s">
        <v>105</v>
      </c>
      <c r="B153" s="186" t="s">
        <v>89</v>
      </c>
      <c r="C153" s="186" t="s">
        <v>106</v>
      </c>
      <c r="D153" s="729"/>
      <c r="E153" s="730"/>
      <c r="F153" s="730"/>
      <c r="G153" s="731"/>
      <c r="H153" s="186"/>
      <c r="I153" s="208">
        <f>I154</f>
        <v>55.7</v>
      </c>
      <c r="J153" s="208">
        <f>J154</f>
        <v>0</v>
      </c>
      <c r="K153" s="208">
        <f>K154</f>
        <v>125.1</v>
      </c>
      <c r="L153" s="208">
        <f>L154</f>
        <v>125.1</v>
      </c>
      <c r="M153" s="321"/>
    </row>
    <row r="154" spans="1:13" s="168" customFormat="1" ht="31.5" x14ac:dyDescent="0.25">
      <c r="A154" s="157" t="s">
        <v>704</v>
      </c>
      <c r="B154" s="149" t="s">
        <v>89</v>
      </c>
      <c r="C154" s="149" t="s">
        <v>106</v>
      </c>
      <c r="D154" s="711" t="s">
        <v>125</v>
      </c>
      <c r="E154" s="712"/>
      <c r="F154" s="712"/>
      <c r="G154" s="713"/>
      <c r="H154" s="186"/>
      <c r="I154" s="173">
        <f t="shared" ref="I154:L155" si="22">I155</f>
        <v>55.7</v>
      </c>
      <c r="J154" s="173">
        <f t="shared" si="22"/>
        <v>0</v>
      </c>
      <c r="K154" s="173">
        <f t="shared" si="22"/>
        <v>125.1</v>
      </c>
      <c r="L154" s="173">
        <f t="shared" si="22"/>
        <v>125.1</v>
      </c>
      <c r="M154" s="321"/>
    </row>
    <row r="155" spans="1:13" s="168" customFormat="1" ht="47.25" x14ac:dyDescent="0.25">
      <c r="A155" s="157" t="s">
        <v>705</v>
      </c>
      <c r="B155" s="149" t="s">
        <v>89</v>
      </c>
      <c r="C155" s="149" t="s">
        <v>106</v>
      </c>
      <c r="D155" s="711" t="s">
        <v>126</v>
      </c>
      <c r="E155" s="712"/>
      <c r="F155" s="712"/>
      <c r="G155" s="713"/>
      <c r="H155" s="186"/>
      <c r="I155" s="173">
        <f>I156</f>
        <v>55.7</v>
      </c>
      <c r="J155" s="173">
        <f t="shared" si="22"/>
        <v>0</v>
      </c>
      <c r="K155" s="173">
        <f t="shared" si="22"/>
        <v>125.1</v>
      </c>
      <c r="L155" s="173">
        <f t="shared" si="22"/>
        <v>125.1</v>
      </c>
      <c r="M155" s="321"/>
    </row>
    <row r="156" spans="1:13" s="168" customFormat="1" ht="29.25" customHeight="1" x14ac:dyDescent="0.25">
      <c r="A156" s="157" t="s">
        <v>491</v>
      </c>
      <c r="B156" s="149" t="s">
        <v>89</v>
      </c>
      <c r="C156" s="149" t="s">
        <v>106</v>
      </c>
      <c r="D156" s="711" t="s">
        <v>357</v>
      </c>
      <c r="E156" s="712"/>
      <c r="F156" s="712"/>
      <c r="G156" s="713"/>
      <c r="H156" s="149"/>
      <c r="I156" s="173">
        <f>I157</f>
        <v>55.7</v>
      </c>
      <c r="J156" s="173">
        <f t="shared" ref="J156:L157" si="23">J157</f>
        <v>0</v>
      </c>
      <c r="K156" s="173">
        <f t="shared" si="23"/>
        <v>125.1</v>
      </c>
      <c r="L156" s="173">
        <f t="shared" si="23"/>
        <v>125.1</v>
      </c>
      <c r="M156" s="240"/>
    </row>
    <row r="157" spans="1:13" s="168" customFormat="1" ht="29.25" customHeight="1" x14ac:dyDescent="0.25">
      <c r="A157" s="157" t="s">
        <v>558</v>
      </c>
      <c r="B157" s="149" t="s">
        <v>89</v>
      </c>
      <c r="C157" s="149" t="s">
        <v>106</v>
      </c>
      <c r="D157" s="711" t="s">
        <v>357</v>
      </c>
      <c r="E157" s="712"/>
      <c r="F157" s="712"/>
      <c r="G157" s="713"/>
      <c r="H157" s="149" t="s">
        <v>559</v>
      </c>
      <c r="I157" s="173">
        <f>I158</f>
        <v>55.7</v>
      </c>
      <c r="J157" s="173">
        <f t="shared" si="23"/>
        <v>0</v>
      </c>
      <c r="K157" s="173">
        <f t="shared" si="23"/>
        <v>125.1</v>
      </c>
      <c r="L157" s="173">
        <f t="shared" si="23"/>
        <v>125.1</v>
      </c>
      <c r="M157" s="240"/>
    </row>
    <row r="158" spans="1:13" s="168" customFormat="1" ht="21.75" customHeight="1" x14ac:dyDescent="0.25">
      <c r="A158" s="157" t="s">
        <v>247</v>
      </c>
      <c r="B158" s="149" t="s">
        <v>89</v>
      </c>
      <c r="C158" s="149" t="s">
        <v>106</v>
      </c>
      <c r="D158" s="711" t="s">
        <v>357</v>
      </c>
      <c r="E158" s="712"/>
      <c r="F158" s="712"/>
      <c r="G158" s="713"/>
      <c r="H158" s="149" t="s">
        <v>246</v>
      </c>
      <c r="I158" s="173">
        <v>55.7</v>
      </c>
      <c r="J158" s="225"/>
      <c r="K158" s="173">
        <v>125.1</v>
      </c>
      <c r="L158" s="173">
        <v>125.1</v>
      </c>
      <c r="M158" s="240"/>
    </row>
    <row r="159" spans="1:13" s="168" customFormat="1" ht="20.25" customHeight="1" x14ac:dyDescent="0.25">
      <c r="A159" s="252" t="s">
        <v>107</v>
      </c>
      <c r="B159" s="186" t="s">
        <v>89</v>
      </c>
      <c r="C159" s="186" t="s">
        <v>108</v>
      </c>
      <c r="D159" s="729"/>
      <c r="E159" s="730"/>
      <c r="F159" s="730"/>
      <c r="G159" s="731"/>
      <c r="H159" s="186"/>
      <c r="I159" s="208">
        <f>I160+I165+I182+I188+I193+I198</f>
        <v>8640.2999999999993</v>
      </c>
      <c r="J159" s="208">
        <f>J160+J165+J182+J188+J193+J198</f>
        <v>2411.1999999999998</v>
      </c>
      <c r="K159" s="208">
        <f>K160+K165+K182+K188+K193+K198</f>
        <v>5924.6</v>
      </c>
      <c r="L159" s="208">
        <f>L160+L165+L182+L188+L193+L198</f>
        <v>6122.2000000000007</v>
      </c>
      <c r="M159" s="290"/>
    </row>
    <row r="160" spans="1:13" s="168" customFormat="1" ht="45.75" customHeight="1" x14ac:dyDescent="0.25">
      <c r="A160" s="157" t="s">
        <v>467</v>
      </c>
      <c r="B160" s="149" t="s">
        <v>89</v>
      </c>
      <c r="C160" s="149" t="s">
        <v>108</v>
      </c>
      <c r="D160" s="711" t="s">
        <v>363</v>
      </c>
      <c r="E160" s="712"/>
      <c r="F160" s="712"/>
      <c r="G160" s="713"/>
      <c r="H160" s="149"/>
      <c r="I160" s="173">
        <f>I161</f>
        <v>3</v>
      </c>
      <c r="J160" s="173">
        <f>J161</f>
        <v>0</v>
      </c>
      <c r="K160" s="173">
        <f>K161</f>
        <v>3</v>
      </c>
      <c r="L160" s="173">
        <f>L161</f>
        <v>3</v>
      </c>
      <c r="M160" s="290"/>
    </row>
    <row r="161" spans="1:13" s="168" customFormat="1" ht="30.75" customHeight="1" x14ac:dyDescent="0.25">
      <c r="A161" s="157" t="s">
        <v>687</v>
      </c>
      <c r="B161" s="149" t="s">
        <v>89</v>
      </c>
      <c r="C161" s="149" t="s">
        <v>108</v>
      </c>
      <c r="D161" s="711" t="s">
        <v>380</v>
      </c>
      <c r="E161" s="712"/>
      <c r="F161" s="712"/>
      <c r="G161" s="713"/>
      <c r="H161" s="149"/>
      <c r="I161" s="173">
        <f>I162</f>
        <v>3</v>
      </c>
      <c r="J161" s="173">
        <f t="shared" ref="J161:L162" si="24">J162</f>
        <v>0</v>
      </c>
      <c r="K161" s="173">
        <f t="shared" si="24"/>
        <v>3</v>
      </c>
      <c r="L161" s="173">
        <f t="shared" si="24"/>
        <v>3</v>
      </c>
      <c r="M161" s="290"/>
    </row>
    <row r="162" spans="1:13" s="168" customFormat="1" x14ac:dyDescent="0.25">
      <c r="A162" s="157" t="s">
        <v>362</v>
      </c>
      <c r="B162" s="149" t="s">
        <v>89</v>
      </c>
      <c r="C162" s="149" t="s">
        <v>108</v>
      </c>
      <c r="D162" s="711" t="s">
        <v>379</v>
      </c>
      <c r="E162" s="712"/>
      <c r="F162" s="712"/>
      <c r="G162" s="713"/>
      <c r="H162" s="149"/>
      <c r="I162" s="173">
        <f>I163</f>
        <v>3</v>
      </c>
      <c r="J162" s="173">
        <f t="shared" si="24"/>
        <v>0</v>
      </c>
      <c r="K162" s="173">
        <f t="shared" si="24"/>
        <v>3</v>
      </c>
      <c r="L162" s="173">
        <f t="shared" si="24"/>
        <v>3</v>
      </c>
      <c r="M162" s="290"/>
    </row>
    <row r="163" spans="1:13" s="168" customFormat="1" ht="31.5" x14ac:dyDescent="0.25">
      <c r="A163" s="152" t="s">
        <v>553</v>
      </c>
      <c r="B163" s="149" t="s">
        <v>89</v>
      </c>
      <c r="C163" s="149" t="s">
        <v>108</v>
      </c>
      <c r="D163" s="711" t="s">
        <v>379</v>
      </c>
      <c r="E163" s="712"/>
      <c r="F163" s="712"/>
      <c r="G163" s="713"/>
      <c r="H163" s="149" t="s">
        <v>551</v>
      </c>
      <c r="I163" s="173">
        <f>I164</f>
        <v>3</v>
      </c>
      <c r="J163" s="173">
        <f>J164</f>
        <v>0</v>
      </c>
      <c r="K163" s="173">
        <f>K164</f>
        <v>3</v>
      </c>
      <c r="L163" s="173">
        <f>L164</f>
        <v>3</v>
      </c>
      <c r="M163" s="290"/>
    </row>
    <row r="164" spans="1:13" s="168" customFormat="1" ht="26.25" customHeight="1" x14ac:dyDescent="0.25">
      <c r="A164" s="152" t="s">
        <v>554</v>
      </c>
      <c r="B164" s="149" t="s">
        <v>89</v>
      </c>
      <c r="C164" s="149" t="s">
        <v>108</v>
      </c>
      <c r="D164" s="711" t="s">
        <v>379</v>
      </c>
      <c r="E164" s="712"/>
      <c r="F164" s="712"/>
      <c r="G164" s="713"/>
      <c r="H164" s="149" t="s">
        <v>552</v>
      </c>
      <c r="I164" s="173">
        <v>3</v>
      </c>
      <c r="J164" s="173"/>
      <c r="K164" s="173">
        <v>3</v>
      </c>
      <c r="L164" s="173">
        <v>3</v>
      </c>
      <c r="M164" s="290"/>
    </row>
    <row r="165" spans="1:13" s="168" customFormat="1" ht="47.25" x14ac:dyDescent="0.25">
      <c r="A165" s="157" t="s">
        <v>396</v>
      </c>
      <c r="B165" s="149" t="s">
        <v>89</v>
      </c>
      <c r="C165" s="149" t="s">
        <v>108</v>
      </c>
      <c r="D165" s="711" t="s">
        <v>222</v>
      </c>
      <c r="E165" s="712"/>
      <c r="F165" s="712"/>
      <c r="G165" s="713"/>
      <c r="H165" s="149"/>
      <c r="I165" s="173">
        <f>I166+I170+I174+I178</f>
        <v>154.5</v>
      </c>
      <c r="J165" s="173">
        <f>J166+J170+J174+J178</f>
        <v>210</v>
      </c>
      <c r="K165" s="173">
        <f>K166+K170+K174+K178</f>
        <v>120</v>
      </c>
      <c r="L165" s="173">
        <f>L166+L170+L174+L178</f>
        <v>120</v>
      </c>
      <c r="M165" s="290"/>
    </row>
    <row r="166" spans="1:13" s="168" customFormat="1" ht="47.25" x14ac:dyDescent="0.25">
      <c r="A166" s="157" t="s">
        <v>688</v>
      </c>
      <c r="B166" s="149" t="s">
        <v>89</v>
      </c>
      <c r="C166" s="149" t="s">
        <v>108</v>
      </c>
      <c r="D166" s="711" t="s">
        <v>564</v>
      </c>
      <c r="E166" s="712"/>
      <c r="F166" s="712"/>
      <c r="G166" s="713"/>
      <c r="H166" s="149"/>
      <c r="I166" s="173">
        <f>I167</f>
        <v>85</v>
      </c>
      <c r="J166" s="173">
        <f>J167</f>
        <v>100</v>
      </c>
      <c r="K166" s="173">
        <f>K167</f>
        <v>50</v>
      </c>
      <c r="L166" s="173">
        <f>L167</f>
        <v>50</v>
      </c>
      <c r="M166" s="290"/>
    </row>
    <row r="167" spans="1:13" s="168" customFormat="1" x14ac:dyDescent="0.25">
      <c r="A167" s="322" t="s">
        <v>398</v>
      </c>
      <c r="B167" s="149" t="s">
        <v>89</v>
      </c>
      <c r="C167" s="149" t="s">
        <v>108</v>
      </c>
      <c r="D167" s="711" t="s">
        <v>397</v>
      </c>
      <c r="E167" s="712"/>
      <c r="F167" s="712"/>
      <c r="G167" s="713"/>
      <c r="H167" s="149"/>
      <c r="I167" s="148">
        <f t="shared" ref="I167:L168" si="25">I168</f>
        <v>85</v>
      </c>
      <c r="J167" s="148">
        <f t="shared" si="25"/>
        <v>100</v>
      </c>
      <c r="K167" s="148">
        <f t="shared" si="25"/>
        <v>50</v>
      </c>
      <c r="L167" s="148">
        <f t="shared" si="25"/>
        <v>50</v>
      </c>
      <c r="M167" s="290"/>
    </row>
    <row r="168" spans="1:13" s="168" customFormat="1" ht="31.5" x14ac:dyDescent="0.25">
      <c r="A168" s="152" t="s">
        <v>553</v>
      </c>
      <c r="B168" s="149" t="s">
        <v>89</v>
      </c>
      <c r="C168" s="149" t="s">
        <v>108</v>
      </c>
      <c r="D168" s="711" t="s">
        <v>397</v>
      </c>
      <c r="E168" s="712"/>
      <c r="F168" s="712"/>
      <c r="G168" s="713"/>
      <c r="H168" s="149" t="s">
        <v>551</v>
      </c>
      <c r="I168" s="148">
        <f t="shared" si="25"/>
        <v>85</v>
      </c>
      <c r="J168" s="148">
        <f t="shared" si="25"/>
        <v>100</v>
      </c>
      <c r="K168" s="148">
        <f t="shared" si="25"/>
        <v>50</v>
      </c>
      <c r="L168" s="148">
        <f t="shared" si="25"/>
        <v>50</v>
      </c>
      <c r="M168" s="290"/>
    </row>
    <row r="169" spans="1:13" s="168" customFormat="1" ht="31.5" x14ac:dyDescent="0.25">
      <c r="A169" s="152" t="s">
        <v>554</v>
      </c>
      <c r="B169" s="149" t="s">
        <v>89</v>
      </c>
      <c r="C169" s="149" t="s">
        <v>108</v>
      </c>
      <c r="D169" s="711" t="s">
        <v>397</v>
      </c>
      <c r="E169" s="712"/>
      <c r="F169" s="712"/>
      <c r="G169" s="713"/>
      <c r="H169" s="149" t="s">
        <v>552</v>
      </c>
      <c r="I169" s="148">
        <f>50+35</f>
        <v>85</v>
      </c>
      <c r="J169" s="148">
        <v>100</v>
      </c>
      <c r="K169" s="148">
        <v>50</v>
      </c>
      <c r="L169" s="173">
        <v>50</v>
      </c>
      <c r="M169" s="290"/>
    </row>
    <row r="170" spans="1:13" s="168" customFormat="1" ht="34.5" customHeight="1" x14ac:dyDescent="0.25">
      <c r="A170" s="157" t="s">
        <v>689</v>
      </c>
      <c r="B170" s="194" t="s">
        <v>89</v>
      </c>
      <c r="C170" s="149" t="s">
        <v>108</v>
      </c>
      <c r="D170" s="711" t="s">
        <v>347</v>
      </c>
      <c r="E170" s="712"/>
      <c r="F170" s="712"/>
      <c r="G170" s="713"/>
      <c r="H170" s="149"/>
      <c r="I170" s="173">
        <f t="shared" ref="I170:L172" si="26">I171</f>
        <v>9.5</v>
      </c>
      <c r="J170" s="173">
        <f t="shared" si="26"/>
        <v>0</v>
      </c>
      <c r="K170" s="173">
        <f t="shared" si="26"/>
        <v>10</v>
      </c>
      <c r="L170" s="173">
        <f t="shared" si="26"/>
        <v>10</v>
      </c>
      <c r="M170" s="240"/>
    </row>
    <row r="171" spans="1:13" s="168" customFormat="1" x14ac:dyDescent="0.25">
      <c r="A171" s="157" t="s">
        <v>151</v>
      </c>
      <c r="B171" s="194" t="s">
        <v>89</v>
      </c>
      <c r="C171" s="149" t="s">
        <v>108</v>
      </c>
      <c r="D171" s="711" t="s">
        <v>348</v>
      </c>
      <c r="E171" s="712"/>
      <c r="F171" s="712"/>
      <c r="G171" s="713"/>
      <c r="H171" s="149"/>
      <c r="I171" s="173">
        <f t="shared" si="26"/>
        <v>9.5</v>
      </c>
      <c r="J171" s="173">
        <f t="shared" si="26"/>
        <v>0</v>
      </c>
      <c r="K171" s="173">
        <f t="shared" si="26"/>
        <v>10</v>
      </c>
      <c r="L171" s="173">
        <f t="shared" si="26"/>
        <v>10</v>
      </c>
      <c r="M171" s="240"/>
    </row>
    <row r="172" spans="1:13" s="168" customFormat="1" ht="31.5" x14ac:dyDescent="0.25">
      <c r="A172" s="152" t="s">
        <v>553</v>
      </c>
      <c r="B172" s="194" t="s">
        <v>89</v>
      </c>
      <c r="C172" s="149" t="s">
        <v>108</v>
      </c>
      <c r="D172" s="711" t="s">
        <v>348</v>
      </c>
      <c r="E172" s="712"/>
      <c r="F172" s="712"/>
      <c r="G172" s="713"/>
      <c r="H172" s="149" t="s">
        <v>551</v>
      </c>
      <c r="I172" s="173">
        <f t="shared" si="26"/>
        <v>9.5</v>
      </c>
      <c r="J172" s="173">
        <f t="shared" si="26"/>
        <v>0</v>
      </c>
      <c r="K172" s="173">
        <f t="shared" si="26"/>
        <v>10</v>
      </c>
      <c r="L172" s="173">
        <f t="shared" si="26"/>
        <v>10</v>
      </c>
      <c r="M172" s="240"/>
    </row>
    <row r="173" spans="1:13" s="168" customFormat="1" ht="31.5" x14ac:dyDescent="0.25">
      <c r="A173" s="152" t="s">
        <v>554</v>
      </c>
      <c r="B173" s="194" t="s">
        <v>89</v>
      </c>
      <c r="C173" s="149" t="s">
        <v>108</v>
      </c>
      <c r="D173" s="711" t="s">
        <v>348</v>
      </c>
      <c r="E173" s="712"/>
      <c r="F173" s="712"/>
      <c r="G173" s="713"/>
      <c r="H173" s="149" t="s">
        <v>552</v>
      </c>
      <c r="I173" s="148">
        <f>10-0.5</f>
        <v>9.5</v>
      </c>
      <c r="J173" s="222"/>
      <c r="K173" s="148">
        <v>10</v>
      </c>
      <c r="L173" s="148">
        <v>10</v>
      </c>
      <c r="M173" s="240"/>
    </row>
    <row r="174" spans="1:13" s="168" customFormat="1" ht="78.75" x14ac:dyDescent="0.25">
      <c r="A174" s="157" t="s">
        <v>690</v>
      </c>
      <c r="B174" s="149" t="s">
        <v>89</v>
      </c>
      <c r="C174" s="149" t="s">
        <v>108</v>
      </c>
      <c r="D174" s="711" t="s">
        <v>399</v>
      </c>
      <c r="E174" s="712"/>
      <c r="F174" s="712"/>
      <c r="G174" s="713"/>
      <c r="H174" s="149"/>
      <c r="I174" s="148">
        <f t="shared" ref="I174:L176" si="27">I175</f>
        <v>50</v>
      </c>
      <c r="J174" s="148">
        <f t="shared" si="27"/>
        <v>100</v>
      </c>
      <c r="K174" s="148">
        <f t="shared" si="27"/>
        <v>50</v>
      </c>
      <c r="L174" s="148">
        <f t="shared" si="27"/>
        <v>50</v>
      </c>
      <c r="M174" s="240"/>
    </row>
    <row r="175" spans="1:13" s="168" customFormat="1" x14ac:dyDescent="0.25">
      <c r="A175" s="322" t="s">
        <v>398</v>
      </c>
      <c r="B175" s="149" t="s">
        <v>89</v>
      </c>
      <c r="C175" s="149" t="s">
        <v>108</v>
      </c>
      <c r="D175" s="711" t="s">
        <v>400</v>
      </c>
      <c r="E175" s="712"/>
      <c r="F175" s="712"/>
      <c r="G175" s="713"/>
      <c r="H175" s="149"/>
      <c r="I175" s="148">
        <f t="shared" si="27"/>
        <v>50</v>
      </c>
      <c r="J175" s="148">
        <f t="shared" si="27"/>
        <v>100</v>
      </c>
      <c r="K175" s="148">
        <f t="shared" si="27"/>
        <v>50</v>
      </c>
      <c r="L175" s="148">
        <f t="shared" si="27"/>
        <v>50</v>
      </c>
      <c r="M175" s="240"/>
    </row>
    <row r="176" spans="1:13" s="168" customFormat="1" ht="31.5" x14ac:dyDescent="0.25">
      <c r="A176" s="152" t="s">
        <v>553</v>
      </c>
      <c r="B176" s="149" t="s">
        <v>89</v>
      </c>
      <c r="C176" s="149" t="s">
        <v>108</v>
      </c>
      <c r="D176" s="711" t="s">
        <v>400</v>
      </c>
      <c r="E176" s="712"/>
      <c r="F176" s="712"/>
      <c r="G176" s="713"/>
      <c r="H176" s="149" t="s">
        <v>551</v>
      </c>
      <c r="I176" s="148">
        <f t="shared" si="27"/>
        <v>50</v>
      </c>
      <c r="J176" s="148">
        <f t="shared" si="27"/>
        <v>100</v>
      </c>
      <c r="K176" s="148">
        <f t="shared" si="27"/>
        <v>50</v>
      </c>
      <c r="L176" s="148">
        <f t="shared" si="27"/>
        <v>50</v>
      </c>
      <c r="M176" s="240"/>
    </row>
    <row r="177" spans="1:13" s="168" customFormat="1" ht="31.5" x14ac:dyDescent="0.25">
      <c r="A177" s="152" t="s">
        <v>554</v>
      </c>
      <c r="B177" s="149" t="s">
        <v>89</v>
      </c>
      <c r="C177" s="149" t="s">
        <v>108</v>
      </c>
      <c r="D177" s="711" t="s">
        <v>400</v>
      </c>
      <c r="E177" s="712"/>
      <c r="F177" s="712"/>
      <c r="G177" s="713"/>
      <c r="H177" s="149" t="s">
        <v>552</v>
      </c>
      <c r="I177" s="148">
        <v>50</v>
      </c>
      <c r="J177" s="148">
        <v>100</v>
      </c>
      <c r="K177" s="148">
        <v>50</v>
      </c>
      <c r="L177" s="148">
        <v>50</v>
      </c>
      <c r="M177" s="240"/>
    </row>
    <row r="178" spans="1:13" s="168" customFormat="1" ht="42.75" customHeight="1" x14ac:dyDescent="0.25">
      <c r="A178" s="157" t="s">
        <v>691</v>
      </c>
      <c r="B178" s="149" t="s">
        <v>89</v>
      </c>
      <c r="C178" s="149" t="s">
        <v>108</v>
      </c>
      <c r="D178" s="711" t="s">
        <v>401</v>
      </c>
      <c r="E178" s="712"/>
      <c r="F178" s="712"/>
      <c r="G178" s="713"/>
      <c r="H178" s="149"/>
      <c r="I178" s="148">
        <f t="shared" ref="I178:L180" si="28">I179</f>
        <v>10</v>
      </c>
      <c r="J178" s="148">
        <f t="shared" si="28"/>
        <v>10</v>
      </c>
      <c r="K178" s="148">
        <f t="shared" si="28"/>
        <v>10</v>
      </c>
      <c r="L178" s="148">
        <f t="shared" si="28"/>
        <v>10</v>
      </c>
      <c r="M178" s="240"/>
    </row>
    <row r="179" spans="1:13" s="168" customFormat="1" x14ac:dyDescent="0.25">
      <c r="A179" s="322" t="s">
        <v>398</v>
      </c>
      <c r="B179" s="149" t="s">
        <v>89</v>
      </c>
      <c r="C179" s="149" t="s">
        <v>108</v>
      </c>
      <c r="D179" s="711" t="s">
        <v>402</v>
      </c>
      <c r="E179" s="712"/>
      <c r="F179" s="712"/>
      <c r="G179" s="713"/>
      <c r="H179" s="149"/>
      <c r="I179" s="148">
        <f t="shared" si="28"/>
        <v>10</v>
      </c>
      <c r="J179" s="148">
        <f t="shared" si="28"/>
        <v>10</v>
      </c>
      <c r="K179" s="148">
        <f t="shared" si="28"/>
        <v>10</v>
      </c>
      <c r="L179" s="148">
        <f t="shared" si="28"/>
        <v>10</v>
      </c>
      <c r="M179" s="240"/>
    </row>
    <row r="180" spans="1:13" s="168" customFormat="1" ht="31.5" x14ac:dyDescent="0.25">
      <c r="A180" s="152" t="s">
        <v>553</v>
      </c>
      <c r="B180" s="149" t="s">
        <v>89</v>
      </c>
      <c r="C180" s="149" t="s">
        <v>108</v>
      </c>
      <c r="D180" s="711" t="s">
        <v>402</v>
      </c>
      <c r="E180" s="712"/>
      <c r="F180" s="712"/>
      <c r="G180" s="713"/>
      <c r="H180" s="149" t="s">
        <v>551</v>
      </c>
      <c r="I180" s="148">
        <f t="shared" si="28"/>
        <v>10</v>
      </c>
      <c r="J180" s="148">
        <f t="shared" si="28"/>
        <v>10</v>
      </c>
      <c r="K180" s="148">
        <f t="shared" si="28"/>
        <v>10</v>
      </c>
      <c r="L180" s="148">
        <f t="shared" si="28"/>
        <v>10</v>
      </c>
      <c r="M180" s="240"/>
    </row>
    <row r="181" spans="1:13" s="168" customFormat="1" ht="28.5" customHeight="1" x14ac:dyDescent="0.25">
      <c r="A181" s="152" t="s">
        <v>554</v>
      </c>
      <c r="B181" s="149" t="s">
        <v>89</v>
      </c>
      <c r="C181" s="149" t="s">
        <v>108</v>
      </c>
      <c r="D181" s="711" t="s">
        <v>402</v>
      </c>
      <c r="E181" s="712"/>
      <c r="F181" s="712"/>
      <c r="G181" s="713"/>
      <c r="H181" s="149" t="s">
        <v>552</v>
      </c>
      <c r="I181" s="148">
        <v>10</v>
      </c>
      <c r="J181" s="148">
        <v>10</v>
      </c>
      <c r="K181" s="148">
        <v>10</v>
      </c>
      <c r="L181" s="148">
        <v>10</v>
      </c>
      <c r="M181" s="240"/>
    </row>
    <row r="182" spans="1:13" s="168" customFormat="1" ht="63" x14ac:dyDescent="0.25">
      <c r="A182" s="157" t="s">
        <v>667</v>
      </c>
      <c r="B182" s="194" t="s">
        <v>89</v>
      </c>
      <c r="C182" s="149" t="s">
        <v>108</v>
      </c>
      <c r="D182" s="711" t="s">
        <v>407</v>
      </c>
      <c r="E182" s="712"/>
      <c r="F182" s="712"/>
      <c r="G182" s="713"/>
      <c r="H182" s="149"/>
      <c r="I182" s="148">
        <f t="shared" ref="I182:L183" si="29">I183</f>
        <v>85</v>
      </c>
      <c r="J182" s="148">
        <f t="shared" si="29"/>
        <v>0</v>
      </c>
      <c r="K182" s="148">
        <f t="shared" si="29"/>
        <v>0</v>
      </c>
      <c r="L182" s="148">
        <f t="shared" si="29"/>
        <v>0</v>
      </c>
      <c r="M182" s="240"/>
    </row>
    <row r="183" spans="1:13" s="168" customFormat="1" ht="63" x14ac:dyDescent="0.25">
      <c r="A183" s="275" t="s">
        <v>683</v>
      </c>
      <c r="B183" s="194" t="s">
        <v>89</v>
      </c>
      <c r="C183" s="149" t="s">
        <v>108</v>
      </c>
      <c r="D183" s="711" t="s">
        <v>668</v>
      </c>
      <c r="E183" s="712"/>
      <c r="F183" s="712"/>
      <c r="G183" s="713"/>
      <c r="H183" s="149"/>
      <c r="I183" s="148">
        <f t="shared" si="29"/>
        <v>85</v>
      </c>
      <c r="J183" s="148">
        <f t="shared" si="29"/>
        <v>0</v>
      </c>
      <c r="K183" s="148">
        <f t="shared" si="29"/>
        <v>0</v>
      </c>
      <c r="L183" s="148">
        <f t="shared" si="29"/>
        <v>0</v>
      </c>
      <c r="M183" s="240"/>
    </row>
    <row r="184" spans="1:13" s="168" customFormat="1" ht="30.75" customHeight="1" x14ac:dyDescent="0.25">
      <c r="A184" s="157" t="s">
        <v>692</v>
      </c>
      <c r="B184" s="194" t="s">
        <v>89</v>
      </c>
      <c r="C184" s="149" t="s">
        <v>108</v>
      </c>
      <c r="D184" s="711" t="s">
        <v>636</v>
      </c>
      <c r="E184" s="712"/>
      <c r="F184" s="712"/>
      <c r="G184" s="713"/>
      <c r="H184" s="149"/>
      <c r="I184" s="148">
        <f t="shared" ref="I184:L186" si="30">I185</f>
        <v>85</v>
      </c>
      <c r="J184" s="148">
        <f t="shared" si="30"/>
        <v>0</v>
      </c>
      <c r="K184" s="148">
        <f t="shared" si="30"/>
        <v>0</v>
      </c>
      <c r="L184" s="148">
        <f t="shared" si="30"/>
        <v>0</v>
      </c>
      <c r="M184" s="240"/>
    </row>
    <row r="185" spans="1:13" s="168" customFormat="1" ht="31.5" customHeight="1" x14ac:dyDescent="0.25">
      <c r="A185" s="157" t="s">
        <v>409</v>
      </c>
      <c r="B185" s="194" t="s">
        <v>89</v>
      </c>
      <c r="C185" s="149" t="s">
        <v>108</v>
      </c>
      <c r="D185" s="711" t="s">
        <v>637</v>
      </c>
      <c r="E185" s="712"/>
      <c r="F185" s="712"/>
      <c r="G185" s="713"/>
      <c r="H185" s="149"/>
      <c r="I185" s="148">
        <f t="shared" si="30"/>
        <v>85</v>
      </c>
      <c r="J185" s="148">
        <f t="shared" si="30"/>
        <v>0</v>
      </c>
      <c r="K185" s="148">
        <f t="shared" si="30"/>
        <v>0</v>
      </c>
      <c r="L185" s="148">
        <f t="shared" si="30"/>
        <v>0</v>
      </c>
      <c r="M185" s="792"/>
    </row>
    <row r="186" spans="1:13" s="168" customFormat="1" ht="31.5" customHeight="1" x14ac:dyDescent="0.25">
      <c r="A186" s="152" t="s">
        <v>553</v>
      </c>
      <c r="B186" s="194" t="s">
        <v>89</v>
      </c>
      <c r="C186" s="149" t="s">
        <v>108</v>
      </c>
      <c r="D186" s="711" t="s">
        <v>637</v>
      </c>
      <c r="E186" s="712"/>
      <c r="F186" s="712"/>
      <c r="G186" s="713"/>
      <c r="H186" s="149" t="s">
        <v>551</v>
      </c>
      <c r="I186" s="148">
        <f t="shared" si="30"/>
        <v>85</v>
      </c>
      <c r="J186" s="148">
        <f t="shared" si="30"/>
        <v>0</v>
      </c>
      <c r="K186" s="148">
        <f t="shared" si="30"/>
        <v>0</v>
      </c>
      <c r="L186" s="148">
        <f t="shared" si="30"/>
        <v>0</v>
      </c>
      <c r="M186" s="792"/>
    </row>
    <row r="187" spans="1:13" s="168" customFormat="1" ht="31.5" x14ac:dyDescent="0.25">
      <c r="A187" s="152" t="s">
        <v>554</v>
      </c>
      <c r="B187" s="194" t="s">
        <v>89</v>
      </c>
      <c r="C187" s="149" t="s">
        <v>108</v>
      </c>
      <c r="D187" s="711" t="s">
        <v>637</v>
      </c>
      <c r="E187" s="712"/>
      <c r="F187" s="712"/>
      <c r="G187" s="713"/>
      <c r="H187" s="149" t="s">
        <v>552</v>
      </c>
      <c r="I187" s="148">
        <f>50+35</f>
        <v>85</v>
      </c>
      <c r="J187" s="148"/>
      <c r="K187" s="148">
        <v>0</v>
      </c>
      <c r="L187" s="148">
        <v>0</v>
      </c>
      <c r="M187" s="792"/>
    </row>
    <row r="188" spans="1:13" s="168" customFormat="1" ht="45" customHeight="1" x14ac:dyDescent="0.25">
      <c r="A188" s="157" t="s">
        <v>460</v>
      </c>
      <c r="B188" s="194" t="s">
        <v>89</v>
      </c>
      <c r="C188" s="149" t="s">
        <v>108</v>
      </c>
      <c r="D188" s="711" t="s">
        <v>370</v>
      </c>
      <c r="E188" s="712"/>
      <c r="F188" s="712"/>
      <c r="G188" s="713"/>
      <c r="H188" s="149"/>
      <c r="I188" s="148">
        <f t="shared" ref="I188:L190" si="31">I189</f>
        <v>2</v>
      </c>
      <c r="J188" s="148">
        <f t="shared" si="31"/>
        <v>0</v>
      </c>
      <c r="K188" s="148">
        <f t="shared" si="31"/>
        <v>2</v>
      </c>
      <c r="L188" s="148">
        <f t="shared" si="31"/>
        <v>2</v>
      </c>
      <c r="M188" s="240"/>
    </row>
    <row r="189" spans="1:13" s="168" customFormat="1" ht="48" customHeight="1" x14ac:dyDescent="0.25">
      <c r="A189" s="157" t="s">
        <v>693</v>
      </c>
      <c r="B189" s="194" t="s">
        <v>89</v>
      </c>
      <c r="C189" s="149" t="s">
        <v>108</v>
      </c>
      <c r="D189" s="711" t="s">
        <v>371</v>
      </c>
      <c r="E189" s="712"/>
      <c r="F189" s="712"/>
      <c r="G189" s="713"/>
      <c r="H189" s="149"/>
      <c r="I189" s="148">
        <f>I190</f>
        <v>2</v>
      </c>
      <c r="J189" s="148">
        <f t="shared" si="31"/>
        <v>0</v>
      </c>
      <c r="K189" s="148">
        <f t="shared" si="31"/>
        <v>2</v>
      </c>
      <c r="L189" s="148">
        <f t="shared" si="31"/>
        <v>2</v>
      </c>
      <c r="M189" s="240"/>
    </row>
    <row r="190" spans="1:13" s="168" customFormat="1" x14ac:dyDescent="0.25">
      <c r="A190" s="157" t="s">
        <v>372</v>
      </c>
      <c r="B190" s="194" t="s">
        <v>89</v>
      </c>
      <c r="C190" s="149" t="s">
        <v>108</v>
      </c>
      <c r="D190" s="711" t="s">
        <v>373</v>
      </c>
      <c r="E190" s="712"/>
      <c r="F190" s="712"/>
      <c r="G190" s="713"/>
      <c r="H190" s="149"/>
      <c r="I190" s="148">
        <f>I191</f>
        <v>2</v>
      </c>
      <c r="J190" s="148">
        <f t="shared" si="31"/>
        <v>0</v>
      </c>
      <c r="K190" s="148">
        <f t="shared" si="31"/>
        <v>2</v>
      </c>
      <c r="L190" s="148">
        <f t="shared" si="31"/>
        <v>2</v>
      </c>
      <c r="M190" s="240"/>
    </row>
    <row r="191" spans="1:13" s="168" customFormat="1" ht="31.5" x14ac:dyDescent="0.25">
      <c r="A191" s="152" t="s">
        <v>553</v>
      </c>
      <c r="B191" s="194" t="s">
        <v>89</v>
      </c>
      <c r="C191" s="149" t="s">
        <v>108</v>
      </c>
      <c r="D191" s="711" t="s">
        <v>373</v>
      </c>
      <c r="E191" s="712"/>
      <c r="F191" s="712"/>
      <c r="G191" s="713"/>
      <c r="H191" s="149" t="s">
        <v>551</v>
      </c>
      <c r="I191" s="148">
        <f>I192</f>
        <v>2</v>
      </c>
      <c r="J191" s="148">
        <f>J192</f>
        <v>0</v>
      </c>
      <c r="K191" s="148">
        <f>K192</f>
        <v>2</v>
      </c>
      <c r="L191" s="148">
        <f>L192</f>
        <v>2</v>
      </c>
      <c r="M191" s="240"/>
    </row>
    <row r="192" spans="1:13" s="168" customFormat="1" ht="42.75" customHeight="1" x14ac:dyDescent="0.25">
      <c r="A192" s="152" t="s">
        <v>554</v>
      </c>
      <c r="B192" s="194" t="s">
        <v>89</v>
      </c>
      <c r="C192" s="149" t="s">
        <v>108</v>
      </c>
      <c r="D192" s="711" t="s">
        <v>373</v>
      </c>
      <c r="E192" s="712"/>
      <c r="F192" s="712"/>
      <c r="G192" s="713"/>
      <c r="H192" s="149" t="s">
        <v>552</v>
      </c>
      <c r="I192" s="148">
        <v>2</v>
      </c>
      <c r="J192" s="222"/>
      <c r="K192" s="148">
        <v>2</v>
      </c>
      <c r="L192" s="148">
        <v>2</v>
      </c>
      <c r="M192" s="240"/>
    </row>
    <row r="193" spans="1:13" s="168" customFormat="1" ht="51" customHeight="1" x14ac:dyDescent="0.25">
      <c r="A193" s="157" t="s">
        <v>669</v>
      </c>
      <c r="B193" s="149" t="s">
        <v>89</v>
      </c>
      <c r="C193" s="149" t="s">
        <v>108</v>
      </c>
      <c r="D193" s="711" t="s">
        <v>374</v>
      </c>
      <c r="E193" s="712"/>
      <c r="F193" s="712"/>
      <c r="G193" s="713"/>
      <c r="H193" s="149"/>
      <c r="I193" s="148">
        <f>I194</f>
        <v>2</v>
      </c>
      <c r="J193" s="148">
        <f>J194</f>
        <v>0</v>
      </c>
      <c r="K193" s="148">
        <f>K194</f>
        <v>2</v>
      </c>
      <c r="L193" s="148">
        <f>L194</f>
        <v>2</v>
      </c>
      <c r="M193" s="250"/>
    </row>
    <row r="194" spans="1:13" s="168" customFormat="1" ht="31.5" x14ac:dyDescent="0.25">
      <c r="A194" s="157" t="s">
        <v>694</v>
      </c>
      <c r="B194" s="149" t="s">
        <v>89</v>
      </c>
      <c r="C194" s="149" t="s">
        <v>108</v>
      </c>
      <c r="D194" s="711" t="s">
        <v>375</v>
      </c>
      <c r="E194" s="712"/>
      <c r="F194" s="712"/>
      <c r="G194" s="713"/>
      <c r="H194" s="149"/>
      <c r="I194" s="148">
        <f>I195</f>
        <v>2</v>
      </c>
      <c r="J194" s="148">
        <f t="shared" ref="J194:L195" si="32">J195</f>
        <v>0</v>
      </c>
      <c r="K194" s="148">
        <f t="shared" si="32"/>
        <v>2</v>
      </c>
      <c r="L194" s="148">
        <f t="shared" si="32"/>
        <v>2</v>
      </c>
      <c r="M194" s="240"/>
    </row>
    <row r="195" spans="1:13" s="168" customFormat="1" x14ac:dyDescent="0.25">
      <c r="A195" s="157" t="s">
        <v>376</v>
      </c>
      <c r="B195" s="149" t="s">
        <v>89</v>
      </c>
      <c r="C195" s="149" t="s">
        <v>108</v>
      </c>
      <c r="D195" s="711" t="s">
        <v>377</v>
      </c>
      <c r="E195" s="712"/>
      <c r="F195" s="712"/>
      <c r="G195" s="713"/>
      <c r="H195" s="149"/>
      <c r="I195" s="148">
        <f>I196</f>
        <v>2</v>
      </c>
      <c r="J195" s="148">
        <f t="shared" si="32"/>
        <v>0</v>
      </c>
      <c r="K195" s="148">
        <f t="shared" si="32"/>
        <v>2</v>
      </c>
      <c r="L195" s="148">
        <f t="shared" si="32"/>
        <v>2</v>
      </c>
      <c r="M195" s="240"/>
    </row>
    <row r="196" spans="1:13" s="168" customFormat="1" ht="31.5" x14ac:dyDescent="0.25">
      <c r="A196" s="152" t="s">
        <v>553</v>
      </c>
      <c r="B196" s="149" t="s">
        <v>89</v>
      </c>
      <c r="C196" s="149" t="s">
        <v>108</v>
      </c>
      <c r="D196" s="711" t="s">
        <v>377</v>
      </c>
      <c r="E196" s="712"/>
      <c r="F196" s="712"/>
      <c r="G196" s="713"/>
      <c r="H196" s="149" t="s">
        <v>551</v>
      </c>
      <c r="I196" s="148">
        <f>I197</f>
        <v>2</v>
      </c>
      <c r="J196" s="148">
        <f>J197</f>
        <v>0</v>
      </c>
      <c r="K196" s="148">
        <f>K197</f>
        <v>2</v>
      </c>
      <c r="L196" s="148">
        <f>L197</f>
        <v>2</v>
      </c>
      <c r="M196" s="240"/>
    </row>
    <row r="197" spans="1:13" s="168" customFormat="1" ht="29.25" customHeight="1" x14ac:dyDescent="0.25">
      <c r="A197" s="152" t="s">
        <v>554</v>
      </c>
      <c r="B197" s="149" t="s">
        <v>89</v>
      </c>
      <c r="C197" s="149" t="s">
        <v>108</v>
      </c>
      <c r="D197" s="711" t="s">
        <v>377</v>
      </c>
      <c r="E197" s="712"/>
      <c r="F197" s="712"/>
      <c r="G197" s="713"/>
      <c r="H197" s="149" t="s">
        <v>552</v>
      </c>
      <c r="I197" s="148">
        <v>2</v>
      </c>
      <c r="J197" s="222"/>
      <c r="K197" s="148">
        <v>2</v>
      </c>
      <c r="L197" s="148">
        <v>2</v>
      </c>
      <c r="M197" s="240"/>
    </row>
    <row r="198" spans="1:13" s="168" customFormat="1" ht="29.25" customHeight="1" x14ac:dyDescent="0.25">
      <c r="A198" s="256" t="s">
        <v>704</v>
      </c>
      <c r="B198" s="186" t="s">
        <v>89</v>
      </c>
      <c r="C198" s="186" t="s">
        <v>108</v>
      </c>
      <c r="D198" s="761" t="s">
        <v>638</v>
      </c>
      <c r="E198" s="762"/>
      <c r="F198" s="762"/>
      <c r="G198" s="763"/>
      <c r="H198" s="186"/>
      <c r="I198" s="223">
        <f>I199</f>
        <v>8393.7999999999993</v>
      </c>
      <c r="J198" s="223">
        <f>J199</f>
        <v>2201.1999999999998</v>
      </c>
      <c r="K198" s="223">
        <f>K199</f>
        <v>5797.6</v>
      </c>
      <c r="L198" s="223">
        <f>L199</f>
        <v>5995.2000000000007</v>
      </c>
      <c r="M198" s="240"/>
    </row>
    <row r="199" spans="1:13" s="168" customFormat="1" ht="29.25" customHeight="1" x14ac:dyDescent="0.25">
      <c r="A199" s="157" t="s">
        <v>705</v>
      </c>
      <c r="B199" s="149" t="s">
        <v>89</v>
      </c>
      <c r="C199" s="149" t="s">
        <v>108</v>
      </c>
      <c r="D199" s="711" t="s">
        <v>509</v>
      </c>
      <c r="E199" s="712"/>
      <c r="F199" s="712"/>
      <c r="G199" s="713"/>
      <c r="H199" s="149"/>
      <c r="I199" s="148">
        <f>I203+I210+I217+I200</f>
        <v>8393.7999999999993</v>
      </c>
      <c r="J199" s="148">
        <f>J203+J210+J217+J200</f>
        <v>2201.1999999999998</v>
      </c>
      <c r="K199" s="148">
        <f>K203+K210+K217+K200</f>
        <v>5797.6</v>
      </c>
      <c r="L199" s="148">
        <f>L203+L210+L217+L200</f>
        <v>5995.2000000000007</v>
      </c>
      <c r="M199" s="240"/>
    </row>
    <row r="200" spans="1:13" s="168" customFormat="1" ht="48.75" customHeight="1" x14ac:dyDescent="0.25">
      <c r="A200" s="303" t="s">
        <v>707</v>
      </c>
      <c r="B200" s="149" t="s">
        <v>89</v>
      </c>
      <c r="C200" s="149" t="s">
        <v>108</v>
      </c>
      <c r="D200" s="711" t="s">
        <v>706</v>
      </c>
      <c r="E200" s="712"/>
      <c r="F200" s="712"/>
      <c r="G200" s="713"/>
      <c r="H200" s="149"/>
      <c r="I200" s="223">
        <f t="shared" ref="I200:L201" si="33">I201</f>
        <v>150</v>
      </c>
      <c r="J200" s="223">
        <f t="shared" si="33"/>
        <v>0</v>
      </c>
      <c r="K200" s="223">
        <f t="shared" si="33"/>
        <v>0</v>
      </c>
      <c r="L200" s="223">
        <f t="shared" si="33"/>
        <v>0</v>
      </c>
      <c r="M200" s="461"/>
    </row>
    <row r="201" spans="1:13" s="168" customFormat="1" ht="29.25" customHeight="1" x14ac:dyDescent="0.25">
      <c r="A201" s="152" t="s">
        <v>553</v>
      </c>
      <c r="B201" s="149" t="s">
        <v>89</v>
      </c>
      <c r="C201" s="149" t="s">
        <v>108</v>
      </c>
      <c r="D201" s="711" t="s">
        <v>706</v>
      </c>
      <c r="E201" s="712"/>
      <c r="F201" s="712"/>
      <c r="G201" s="713"/>
      <c r="H201" s="149" t="s">
        <v>551</v>
      </c>
      <c r="I201" s="148">
        <f t="shared" si="33"/>
        <v>150</v>
      </c>
      <c r="J201" s="148">
        <f t="shared" si="33"/>
        <v>0</v>
      </c>
      <c r="K201" s="148">
        <f t="shared" si="33"/>
        <v>0</v>
      </c>
      <c r="L201" s="148">
        <f t="shared" si="33"/>
        <v>0</v>
      </c>
      <c r="M201" s="461"/>
    </row>
    <row r="202" spans="1:13" s="168" customFormat="1" ht="29.25" customHeight="1" x14ac:dyDescent="0.25">
      <c r="A202" s="152" t="s">
        <v>554</v>
      </c>
      <c r="B202" s="149" t="s">
        <v>89</v>
      </c>
      <c r="C202" s="149" t="s">
        <v>108</v>
      </c>
      <c r="D202" s="711" t="s">
        <v>706</v>
      </c>
      <c r="E202" s="712"/>
      <c r="F202" s="712"/>
      <c r="G202" s="713"/>
      <c r="H202" s="149" t="s">
        <v>552</v>
      </c>
      <c r="I202" s="148">
        <v>150</v>
      </c>
      <c r="J202" s="148"/>
      <c r="K202" s="148">
        <v>0</v>
      </c>
      <c r="L202" s="148">
        <v>0</v>
      </c>
      <c r="M202" s="461"/>
    </row>
    <row r="203" spans="1:13" s="168" customFormat="1" ht="30" customHeight="1" x14ac:dyDescent="0.25">
      <c r="A203" s="252" t="s">
        <v>216</v>
      </c>
      <c r="B203" s="186" t="s">
        <v>89</v>
      </c>
      <c r="C203" s="186" t="s">
        <v>108</v>
      </c>
      <c r="D203" s="761" t="s">
        <v>217</v>
      </c>
      <c r="E203" s="762"/>
      <c r="F203" s="762"/>
      <c r="G203" s="763"/>
      <c r="H203" s="149"/>
      <c r="I203" s="208">
        <f>I204+I206+I208</f>
        <v>4753</v>
      </c>
      <c r="J203" s="208">
        <f>J204+J206+J208</f>
        <v>2201.1999999999998</v>
      </c>
      <c r="K203" s="208">
        <f>K204+K206+K208</f>
        <v>3298.3999999999996</v>
      </c>
      <c r="L203" s="208">
        <f>L204+L206+L208</f>
        <v>3496</v>
      </c>
      <c r="M203" s="240"/>
    </row>
    <row r="204" spans="1:13" s="168" customFormat="1" ht="30" customHeight="1" x14ac:dyDescent="0.25">
      <c r="A204" s="157" t="s">
        <v>566</v>
      </c>
      <c r="B204" s="149" t="s">
        <v>89</v>
      </c>
      <c r="C204" s="149" t="s">
        <v>108</v>
      </c>
      <c r="D204" s="711" t="s">
        <v>217</v>
      </c>
      <c r="E204" s="712"/>
      <c r="F204" s="712"/>
      <c r="G204" s="713"/>
      <c r="H204" s="149" t="s">
        <v>546</v>
      </c>
      <c r="I204" s="148">
        <f>I205</f>
        <v>2166.1999999999998</v>
      </c>
      <c r="J204" s="148">
        <f>J205</f>
        <v>2201.1999999999998</v>
      </c>
      <c r="K204" s="148">
        <f>K205</f>
        <v>2201.1999999999998</v>
      </c>
      <c r="L204" s="148">
        <f>L205</f>
        <v>2201.1999999999998</v>
      </c>
      <c r="M204" s="240"/>
    </row>
    <row r="205" spans="1:13" s="168" customFormat="1" ht="21" customHeight="1" x14ac:dyDescent="0.25">
      <c r="A205" s="157" t="s">
        <v>567</v>
      </c>
      <c r="B205" s="149" t="s">
        <v>89</v>
      </c>
      <c r="C205" s="149" t="s">
        <v>108</v>
      </c>
      <c r="D205" s="711" t="s">
        <v>217</v>
      </c>
      <c r="E205" s="712"/>
      <c r="F205" s="712"/>
      <c r="G205" s="713"/>
      <c r="H205" s="149" t="s">
        <v>565</v>
      </c>
      <c r="I205" s="148">
        <f>2201.2-35</f>
        <v>2166.1999999999998</v>
      </c>
      <c r="J205" s="148">
        <v>2201.1999999999998</v>
      </c>
      <c r="K205" s="148">
        <v>2201.1999999999998</v>
      </c>
      <c r="L205" s="148">
        <v>2201.1999999999998</v>
      </c>
      <c r="M205" s="240"/>
    </row>
    <row r="206" spans="1:13" s="168" customFormat="1" ht="30" customHeight="1" x14ac:dyDescent="0.25">
      <c r="A206" s="152" t="s">
        <v>553</v>
      </c>
      <c r="B206" s="149" t="s">
        <v>89</v>
      </c>
      <c r="C206" s="149" t="s">
        <v>108</v>
      </c>
      <c r="D206" s="711" t="s">
        <v>217</v>
      </c>
      <c r="E206" s="712"/>
      <c r="F206" s="712"/>
      <c r="G206" s="713"/>
      <c r="H206" s="149" t="s">
        <v>551</v>
      </c>
      <c r="I206" s="148">
        <f>I207</f>
        <v>2420.3000000000002</v>
      </c>
      <c r="J206" s="148">
        <f>J207</f>
        <v>0</v>
      </c>
      <c r="K206" s="148">
        <f>K207</f>
        <v>630.70000000000005</v>
      </c>
      <c r="L206" s="148">
        <f>L207</f>
        <v>828.3</v>
      </c>
      <c r="M206" s="240"/>
    </row>
    <row r="207" spans="1:13" s="168" customFormat="1" ht="30" customHeight="1" x14ac:dyDescent="0.25">
      <c r="A207" s="152" t="s">
        <v>554</v>
      </c>
      <c r="B207" s="149" t="s">
        <v>89</v>
      </c>
      <c r="C207" s="149" t="s">
        <v>108</v>
      </c>
      <c r="D207" s="711" t="s">
        <v>217</v>
      </c>
      <c r="E207" s="712"/>
      <c r="F207" s="712"/>
      <c r="G207" s="713"/>
      <c r="H207" s="149" t="s">
        <v>552</v>
      </c>
      <c r="I207" s="148">
        <f>2120.3+300</f>
        <v>2420.3000000000002</v>
      </c>
      <c r="J207" s="211"/>
      <c r="K207" s="148">
        <v>630.70000000000005</v>
      </c>
      <c r="L207" s="196">
        <v>828.3</v>
      </c>
      <c r="M207" s="240"/>
    </row>
    <row r="208" spans="1:13" s="168" customFormat="1" ht="24" customHeight="1" x14ac:dyDescent="0.25">
      <c r="A208" s="157" t="s">
        <v>433</v>
      </c>
      <c r="B208" s="149" t="s">
        <v>89</v>
      </c>
      <c r="C208" s="149" t="s">
        <v>108</v>
      </c>
      <c r="D208" s="711" t="s">
        <v>217</v>
      </c>
      <c r="E208" s="712"/>
      <c r="F208" s="712"/>
      <c r="G208" s="713"/>
      <c r="H208" s="149" t="s">
        <v>559</v>
      </c>
      <c r="I208" s="148">
        <f>I209</f>
        <v>166.5</v>
      </c>
      <c r="J208" s="148">
        <f>J209</f>
        <v>0</v>
      </c>
      <c r="K208" s="148">
        <f>K209</f>
        <v>466.5</v>
      </c>
      <c r="L208" s="148">
        <f>L209</f>
        <v>466.5</v>
      </c>
      <c r="M208" s="240"/>
    </row>
    <row r="209" spans="1:13" s="168" customFormat="1" ht="24" customHeight="1" x14ac:dyDescent="0.25">
      <c r="A209" s="157" t="s">
        <v>639</v>
      </c>
      <c r="B209" s="149" t="s">
        <v>89</v>
      </c>
      <c r="C209" s="149" t="s">
        <v>108</v>
      </c>
      <c r="D209" s="711" t="s">
        <v>217</v>
      </c>
      <c r="E209" s="712"/>
      <c r="F209" s="712"/>
      <c r="G209" s="713"/>
      <c r="H209" s="149" t="s">
        <v>560</v>
      </c>
      <c r="I209" s="148">
        <f>466.5-300</f>
        <v>166.5</v>
      </c>
      <c r="J209" s="211"/>
      <c r="K209" s="148">
        <v>466.5</v>
      </c>
      <c r="L209" s="197">
        <v>466.5</v>
      </c>
      <c r="M209" s="240"/>
    </row>
    <row r="210" spans="1:13" s="168" customFormat="1" ht="22.5" customHeight="1" x14ac:dyDescent="0.25">
      <c r="A210" s="252" t="s">
        <v>183</v>
      </c>
      <c r="B210" s="186" t="s">
        <v>89</v>
      </c>
      <c r="C210" s="186" t="s">
        <v>108</v>
      </c>
      <c r="D210" s="761" t="s">
        <v>129</v>
      </c>
      <c r="E210" s="762"/>
      <c r="F210" s="762"/>
      <c r="G210" s="763"/>
      <c r="H210" s="186"/>
      <c r="I210" s="208">
        <f>I211+I213+I215</f>
        <v>307.09999999999997</v>
      </c>
      <c r="J210" s="208">
        <f>J211+J213+J215</f>
        <v>0</v>
      </c>
      <c r="K210" s="208">
        <f>K211+K213+K215</f>
        <v>271.39999999999998</v>
      </c>
      <c r="L210" s="208">
        <f>L211+L213+L215</f>
        <v>271.39999999999998</v>
      </c>
      <c r="M210" s="240"/>
    </row>
    <row r="211" spans="1:13" s="168" customFormat="1" ht="78.75" x14ac:dyDescent="0.25">
      <c r="A211" s="157" t="s">
        <v>566</v>
      </c>
      <c r="B211" s="149" t="s">
        <v>89</v>
      </c>
      <c r="C211" s="149" t="s">
        <v>108</v>
      </c>
      <c r="D211" s="711" t="s">
        <v>129</v>
      </c>
      <c r="E211" s="712"/>
      <c r="F211" s="712"/>
      <c r="G211" s="713"/>
      <c r="H211" s="149" t="s">
        <v>546</v>
      </c>
      <c r="I211" s="173">
        <f>I212</f>
        <v>251.7</v>
      </c>
      <c r="J211" s="173">
        <f>J212</f>
        <v>0</v>
      </c>
      <c r="K211" s="173">
        <f>K212</f>
        <v>268.2</v>
      </c>
      <c r="L211" s="173">
        <f>L212</f>
        <v>268.2</v>
      </c>
      <c r="M211" s="240"/>
    </row>
    <row r="212" spans="1:13" s="168" customFormat="1" x14ac:dyDescent="0.25">
      <c r="A212" s="157" t="s">
        <v>567</v>
      </c>
      <c r="B212" s="149" t="s">
        <v>89</v>
      </c>
      <c r="C212" s="149" t="s">
        <v>108</v>
      </c>
      <c r="D212" s="711" t="s">
        <v>129</v>
      </c>
      <c r="E212" s="712"/>
      <c r="F212" s="712"/>
      <c r="G212" s="713"/>
      <c r="H212" s="149" t="s">
        <v>565</v>
      </c>
      <c r="I212" s="173">
        <v>251.7</v>
      </c>
      <c r="J212" s="211"/>
      <c r="K212" s="196">
        <v>268.2</v>
      </c>
      <c r="L212" s="196">
        <v>268.2</v>
      </c>
      <c r="M212" s="240"/>
    </row>
    <row r="213" spans="1:13" s="168" customFormat="1" ht="31.5" x14ac:dyDescent="0.25">
      <c r="A213" s="152" t="s">
        <v>553</v>
      </c>
      <c r="B213" s="149" t="s">
        <v>89</v>
      </c>
      <c r="C213" s="149" t="s">
        <v>108</v>
      </c>
      <c r="D213" s="711" t="s">
        <v>129</v>
      </c>
      <c r="E213" s="712"/>
      <c r="F213" s="712"/>
      <c r="G213" s="713"/>
      <c r="H213" s="149" t="s">
        <v>551</v>
      </c>
      <c r="I213" s="173">
        <f>I214</f>
        <v>54.4</v>
      </c>
      <c r="J213" s="173">
        <f>J214</f>
        <v>0</v>
      </c>
      <c r="K213" s="173">
        <f>K214</f>
        <v>3.2</v>
      </c>
      <c r="L213" s="173">
        <f>L214</f>
        <v>3.2</v>
      </c>
      <c r="M213" s="240"/>
    </row>
    <row r="214" spans="1:13" s="168" customFormat="1" ht="31.5" x14ac:dyDescent="0.25">
      <c r="A214" s="152" t="s">
        <v>554</v>
      </c>
      <c r="B214" s="149" t="s">
        <v>89</v>
      </c>
      <c r="C214" s="149" t="s">
        <v>108</v>
      </c>
      <c r="D214" s="711" t="s">
        <v>129</v>
      </c>
      <c r="E214" s="712"/>
      <c r="F214" s="712"/>
      <c r="G214" s="713"/>
      <c r="H214" s="149" t="s">
        <v>552</v>
      </c>
      <c r="I214" s="173">
        <v>54.4</v>
      </c>
      <c r="J214" s="211"/>
      <c r="K214" s="148">
        <v>3.2</v>
      </c>
      <c r="L214" s="148">
        <v>3.2</v>
      </c>
      <c r="M214" s="240"/>
    </row>
    <row r="215" spans="1:13" s="168" customFormat="1" ht="24.75" customHeight="1" x14ac:dyDescent="0.25">
      <c r="A215" s="157" t="s">
        <v>433</v>
      </c>
      <c r="B215" s="149" t="s">
        <v>89</v>
      </c>
      <c r="C215" s="149" t="s">
        <v>108</v>
      </c>
      <c r="D215" s="711" t="s">
        <v>129</v>
      </c>
      <c r="E215" s="712"/>
      <c r="F215" s="712"/>
      <c r="G215" s="713"/>
      <c r="H215" s="149" t="s">
        <v>559</v>
      </c>
      <c r="I215" s="173">
        <f>I216</f>
        <v>1</v>
      </c>
      <c r="J215" s="173">
        <f>J216</f>
        <v>0</v>
      </c>
      <c r="K215" s="173">
        <f>K216</f>
        <v>0</v>
      </c>
      <c r="L215" s="173">
        <f>L216</f>
        <v>0</v>
      </c>
      <c r="M215" s="240"/>
    </row>
    <row r="216" spans="1:13" s="168" customFormat="1" ht="22.5" customHeight="1" x14ac:dyDescent="0.25">
      <c r="A216" s="157" t="s">
        <v>639</v>
      </c>
      <c r="B216" s="149" t="s">
        <v>89</v>
      </c>
      <c r="C216" s="149" t="s">
        <v>108</v>
      </c>
      <c r="D216" s="775" t="s">
        <v>129</v>
      </c>
      <c r="E216" s="776"/>
      <c r="F216" s="776"/>
      <c r="G216" s="777"/>
      <c r="H216" s="149" t="s">
        <v>560</v>
      </c>
      <c r="I216" s="173">
        <v>1</v>
      </c>
      <c r="J216" s="211"/>
      <c r="K216" s="173">
        <v>0</v>
      </c>
      <c r="L216" s="173">
        <v>0</v>
      </c>
      <c r="M216" s="240"/>
    </row>
    <row r="217" spans="1:13" s="301" customFormat="1" ht="24.75" customHeight="1" x14ac:dyDescent="0.25">
      <c r="A217" s="323" t="s">
        <v>58</v>
      </c>
      <c r="B217" s="324" t="s">
        <v>89</v>
      </c>
      <c r="C217" s="284" t="s">
        <v>108</v>
      </c>
      <c r="D217" s="784" t="s">
        <v>130</v>
      </c>
      <c r="E217" s="785"/>
      <c r="F217" s="785"/>
      <c r="G217" s="786"/>
      <c r="H217" s="286"/>
      <c r="I217" s="208">
        <f>I218+I220+I222</f>
        <v>3183.7</v>
      </c>
      <c r="J217" s="208">
        <f>J218+J220+J222</f>
        <v>0</v>
      </c>
      <c r="K217" s="208">
        <f>K218+K220+K222</f>
        <v>2227.8000000000002</v>
      </c>
      <c r="L217" s="208">
        <f>L218+L220+L222</f>
        <v>2227.8000000000002</v>
      </c>
      <c r="M217" s="240"/>
    </row>
    <row r="218" spans="1:13" s="168" customFormat="1" ht="78.75" x14ac:dyDescent="0.25">
      <c r="A218" s="157" t="s">
        <v>566</v>
      </c>
      <c r="B218" s="194" t="s">
        <v>89</v>
      </c>
      <c r="C218" s="245" t="s">
        <v>108</v>
      </c>
      <c r="D218" s="775" t="s">
        <v>130</v>
      </c>
      <c r="E218" s="776"/>
      <c r="F218" s="776"/>
      <c r="G218" s="777"/>
      <c r="H218" s="249" t="s">
        <v>546</v>
      </c>
      <c r="I218" s="173">
        <f>I219</f>
        <v>2300.1</v>
      </c>
      <c r="J218" s="173">
        <f>J219</f>
        <v>0</v>
      </c>
      <c r="K218" s="173">
        <f>K219</f>
        <v>1909.5</v>
      </c>
      <c r="L218" s="173">
        <f>L219</f>
        <v>1909.5</v>
      </c>
      <c r="M218" s="240"/>
    </row>
    <row r="219" spans="1:13" s="168" customFormat="1" ht="25.5" customHeight="1" x14ac:dyDescent="0.25">
      <c r="A219" s="157" t="s">
        <v>567</v>
      </c>
      <c r="B219" s="194" t="s">
        <v>89</v>
      </c>
      <c r="C219" s="245" t="s">
        <v>108</v>
      </c>
      <c r="D219" s="775" t="s">
        <v>130</v>
      </c>
      <c r="E219" s="776"/>
      <c r="F219" s="776"/>
      <c r="G219" s="777"/>
      <c r="H219" s="249" t="s">
        <v>565</v>
      </c>
      <c r="I219" s="173">
        <v>2300.1</v>
      </c>
      <c r="J219" s="211"/>
      <c r="K219" s="148">
        <v>1909.5</v>
      </c>
      <c r="L219" s="148">
        <v>1909.5</v>
      </c>
      <c r="M219" s="240"/>
    </row>
    <row r="220" spans="1:13" s="168" customFormat="1" ht="31.5" x14ac:dyDescent="0.25">
      <c r="A220" s="152" t="s">
        <v>553</v>
      </c>
      <c r="B220" s="194" t="s">
        <v>89</v>
      </c>
      <c r="C220" s="245" t="s">
        <v>108</v>
      </c>
      <c r="D220" s="775" t="s">
        <v>130</v>
      </c>
      <c r="E220" s="776"/>
      <c r="F220" s="776"/>
      <c r="G220" s="777"/>
      <c r="H220" s="249" t="s">
        <v>551</v>
      </c>
      <c r="I220" s="173">
        <f>I221</f>
        <v>859.8</v>
      </c>
      <c r="J220" s="173">
        <f>J221</f>
        <v>0</v>
      </c>
      <c r="K220" s="173">
        <f>K221</f>
        <v>297.5</v>
      </c>
      <c r="L220" s="173">
        <f>L221</f>
        <v>297.5</v>
      </c>
      <c r="M220" s="240"/>
    </row>
    <row r="221" spans="1:13" s="168" customFormat="1" ht="27.75" customHeight="1" x14ac:dyDescent="0.25">
      <c r="A221" s="152" t="s">
        <v>554</v>
      </c>
      <c r="B221" s="194" t="s">
        <v>89</v>
      </c>
      <c r="C221" s="245" t="s">
        <v>108</v>
      </c>
      <c r="D221" s="775" t="s">
        <v>130</v>
      </c>
      <c r="E221" s="776"/>
      <c r="F221" s="776"/>
      <c r="G221" s="777"/>
      <c r="H221" s="249" t="s">
        <v>552</v>
      </c>
      <c r="I221" s="202">
        <f>862.8-3</f>
        <v>859.8</v>
      </c>
      <c r="J221" s="211"/>
      <c r="K221" s="148">
        <v>297.5</v>
      </c>
      <c r="L221" s="148">
        <v>297.5</v>
      </c>
      <c r="M221" s="240"/>
    </row>
    <row r="222" spans="1:13" s="168" customFormat="1" ht="28.5" customHeight="1" x14ac:dyDescent="0.25">
      <c r="A222" s="157" t="s">
        <v>433</v>
      </c>
      <c r="B222" s="194" t="s">
        <v>89</v>
      </c>
      <c r="C222" s="245" t="s">
        <v>108</v>
      </c>
      <c r="D222" s="711" t="s">
        <v>130</v>
      </c>
      <c r="E222" s="712"/>
      <c r="F222" s="712"/>
      <c r="G222" s="713"/>
      <c r="H222" s="249" t="s">
        <v>559</v>
      </c>
      <c r="I222" s="173">
        <f>I223</f>
        <v>23.8</v>
      </c>
      <c r="J222" s="173">
        <f>J223</f>
        <v>0</v>
      </c>
      <c r="K222" s="173">
        <f>K223</f>
        <v>20.8</v>
      </c>
      <c r="L222" s="173">
        <f>L223</f>
        <v>20.8</v>
      </c>
      <c r="M222" s="240"/>
    </row>
    <row r="223" spans="1:13" s="168" customFormat="1" ht="21" customHeight="1" x14ac:dyDescent="0.25">
      <c r="A223" s="157" t="s">
        <v>639</v>
      </c>
      <c r="B223" s="194" t="s">
        <v>89</v>
      </c>
      <c r="C223" s="245" t="s">
        <v>108</v>
      </c>
      <c r="D223" s="711" t="s">
        <v>130</v>
      </c>
      <c r="E223" s="712"/>
      <c r="F223" s="712"/>
      <c r="G223" s="713"/>
      <c r="H223" s="249" t="s">
        <v>560</v>
      </c>
      <c r="I223" s="202">
        <f>20.8+3</f>
        <v>23.8</v>
      </c>
      <c r="J223" s="202"/>
      <c r="K223" s="202">
        <v>20.8</v>
      </c>
      <c r="L223" s="202">
        <v>20.8</v>
      </c>
      <c r="M223" s="240"/>
    </row>
    <row r="224" spans="1:13" s="168" customFormat="1" ht="30" customHeight="1" x14ac:dyDescent="0.25">
      <c r="A224" s="252" t="s">
        <v>232</v>
      </c>
      <c r="B224" s="186" t="s">
        <v>109</v>
      </c>
      <c r="C224" s="149"/>
      <c r="D224" s="778"/>
      <c r="E224" s="779"/>
      <c r="F224" s="779"/>
      <c r="G224" s="780"/>
      <c r="H224" s="186"/>
      <c r="I224" s="208">
        <f>I225+I236</f>
        <v>2157.6</v>
      </c>
      <c r="J224" s="208">
        <f>J225+J236</f>
        <v>0</v>
      </c>
      <c r="K224" s="208">
        <f>K225+K236</f>
        <v>1706.7</v>
      </c>
      <c r="L224" s="208">
        <f>L225+L236</f>
        <v>1717.2</v>
      </c>
      <c r="M224" s="290"/>
    </row>
    <row r="225" spans="1:13" s="168" customFormat="1" ht="18.75" customHeight="1" x14ac:dyDescent="0.25">
      <c r="A225" s="157" t="s">
        <v>233</v>
      </c>
      <c r="B225" s="149" t="s">
        <v>109</v>
      </c>
      <c r="C225" s="149" t="s">
        <v>93</v>
      </c>
      <c r="D225" s="725"/>
      <c r="E225" s="726"/>
      <c r="F225" s="726"/>
      <c r="G225" s="727"/>
      <c r="H225" s="149"/>
      <c r="I225" s="173">
        <f t="shared" ref="I225:L226" si="34">I226</f>
        <v>894.59999999999991</v>
      </c>
      <c r="J225" s="173">
        <f t="shared" si="34"/>
        <v>0</v>
      </c>
      <c r="K225" s="173">
        <f t="shared" si="34"/>
        <v>840.5</v>
      </c>
      <c r="L225" s="173">
        <f t="shared" si="34"/>
        <v>851</v>
      </c>
      <c r="M225" s="240"/>
    </row>
    <row r="226" spans="1:13" s="168" customFormat="1" ht="31.5" x14ac:dyDescent="0.25">
      <c r="A226" s="157" t="s">
        <v>704</v>
      </c>
      <c r="B226" s="149" t="s">
        <v>109</v>
      </c>
      <c r="C226" s="149" t="s">
        <v>93</v>
      </c>
      <c r="D226" s="717" t="s">
        <v>125</v>
      </c>
      <c r="E226" s="718"/>
      <c r="F226" s="718"/>
      <c r="G226" s="719"/>
      <c r="H226" s="149"/>
      <c r="I226" s="173">
        <f t="shared" si="34"/>
        <v>894.59999999999991</v>
      </c>
      <c r="J226" s="173">
        <f t="shared" si="34"/>
        <v>0</v>
      </c>
      <c r="K226" s="173">
        <f t="shared" si="34"/>
        <v>840.5</v>
      </c>
      <c r="L226" s="173">
        <f t="shared" si="34"/>
        <v>851</v>
      </c>
      <c r="M226" s="240"/>
    </row>
    <row r="227" spans="1:13" s="168" customFormat="1" ht="47.25" x14ac:dyDescent="0.25">
      <c r="A227" s="157" t="s">
        <v>705</v>
      </c>
      <c r="B227" s="149" t="s">
        <v>109</v>
      </c>
      <c r="C227" s="149" t="s">
        <v>93</v>
      </c>
      <c r="D227" s="717" t="s">
        <v>126</v>
      </c>
      <c r="E227" s="718"/>
      <c r="F227" s="718"/>
      <c r="G227" s="719"/>
      <c r="H227" s="149"/>
      <c r="I227" s="173">
        <f>I228+I233</f>
        <v>894.59999999999991</v>
      </c>
      <c r="J227" s="173">
        <f>J228+J233</f>
        <v>0</v>
      </c>
      <c r="K227" s="173">
        <f>K228+K233</f>
        <v>840.5</v>
      </c>
      <c r="L227" s="173">
        <f>L228+L233</f>
        <v>851</v>
      </c>
      <c r="M227" s="240"/>
    </row>
    <row r="228" spans="1:13" s="168" customFormat="1" ht="87.75" customHeight="1" x14ac:dyDescent="0.25">
      <c r="A228" s="310" t="s">
        <v>493</v>
      </c>
      <c r="B228" s="149" t="s">
        <v>109</v>
      </c>
      <c r="C228" s="149" t="s">
        <v>93</v>
      </c>
      <c r="D228" s="717" t="s">
        <v>386</v>
      </c>
      <c r="E228" s="718"/>
      <c r="F228" s="718"/>
      <c r="G228" s="719"/>
      <c r="H228" s="149"/>
      <c r="I228" s="173">
        <f>I229+I231</f>
        <v>799.8</v>
      </c>
      <c r="J228" s="173">
        <f>J229+J231</f>
        <v>0</v>
      </c>
      <c r="K228" s="173">
        <f>K229+K231</f>
        <v>840.5</v>
      </c>
      <c r="L228" s="173">
        <f>L229+L231</f>
        <v>851</v>
      </c>
      <c r="M228" s="240"/>
    </row>
    <row r="229" spans="1:13" s="168" customFormat="1" ht="78.75" x14ac:dyDescent="0.25">
      <c r="A229" s="310" t="s">
        <v>566</v>
      </c>
      <c r="B229" s="149" t="s">
        <v>109</v>
      </c>
      <c r="C229" s="149" t="s">
        <v>93</v>
      </c>
      <c r="D229" s="717" t="s">
        <v>386</v>
      </c>
      <c r="E229" s="718"/>
      <c r="F229" s="718"/>
      <c r="G229" s="719"/>
      <c r="H229" s="149" t="s">
        <v>546</v>
      </c>
      <c r="I229" s="173">
        <f>I230</f>
        <v>624.6</v>
      </c>
      <c r="J229" s="173">
        <f>J230</f>
        <v>0</v>
      </c>
      <c r="K229" s="173">
        <f>K230</f>
        <v>734.6</v>
      </c>
      <c r="L229" s="173">
        <f>L230</f>
        <v>734.6</v>
      </c>
      <c r="M229" s="240"/>
    </row>
    <row r="230" spans="1:13" s="168" customFormat="1" ht="31.5" x14ac:dyDescent="0.25">
      <c r="A230" s="310" t="s">
        <v>547</v>
      </c>
      <c r="B230" s="149" t="s">
        <v>109</v>
      </c>
      <c r="C230" s="149" t="s">
        <v>93</v>
      </c>
      <c r="D230" s="717" t="s">
        <v>386</v>
      </c>
      <c r="E230" s="718"/>
      <c r="F230" s="718"/>
      <c r="G230" s="719"/>
      <c r="H230" s="149" t="s">
        <v>544</v>
      </c>
      <c r="I230" s="173">
        <f>624.6</f>
        <v>624.6</v>
      </c>
      <c r="J230" s="175"/>
      <c r="K230" s="196">
        <v>734.6</v>
      </c>
      <c r="L230" s="196">
        <v>734.6</v>
      </c>
      <c r="M230" s="240"/>
    </row>
    <row r="231" spans="1:13" s="168" customFormat="1" ht="31.5" x14ac:dyDescent="0.25">
      <c r="A231" s="152" t="s">
        <v>553</v>
      </c>
      <c r="B231" s="149" t="s">
        <v>109</v>
      </c>
      <c r="C231" s="149" t="s">
        <v>93</v>
      </c>
      <c r="D231" s="717" t="s">
        <v>430</v>
      </c>
      <c r="E231" s="718"/>
      <c r="F231" s="718"/>
      <c r="G231" s="719"/>
      <c r="H231" s="149" t="s">
        <v>551</v>
      </c>
      <c r="I231" s="173">
        <f>I232</f>
        <v>175.2</v>
      </c>
      <c r="J231" s="173">
        <f>J232</f>
        <v>0</v>
      </c>
      <c r="K231" s="173">
        <f>K232</f>
        <v>105.9</v>
      </c>
      <c r="L231" s="173">
        <f>L232</f>
        <v>116.4</v>
      </c>
      <c r="M231" s="240"/>
    </row>
    <row r="232" spans="1:13" s="168" customFormat="1" ht="31.5" x14ac:dyDescent="0.25">
      <c r="A232" s="152" t="s">
        <v>554</v>
      </c>
      <c r="B232" s="149" t="s">
        <v>109</v>
      </c>
      <c r="C232" s="149" t="s">
        <v>93</v>
      </c>
      <c r="D232" s="717" t="s">
        <v>386</v>
      </c>
      <c r="E232" s="718"/>
      <c r="F232" s="718"/>
      <c r="G232" s="719"/>
      <c r="H232" s="149" t="s">
        <v>552</v>
      </c>
      <c r="I232" s="173">
        <f>129.2+46</f>
        <v>175.2</v>
      </c>
      <c r="J232" s="174"/>
      <c r="K232" s="148">
        <v>105.9</v>
      </c>
      <c r="L232" s="148">
        <v>116.4</v>
      </c>
      <c r="M232" s="240"/>
    </row>
    <row r="233" spans="1:13" s="168" customFormat="1" ht="126" x14ac:dyDescent="0.25">
      <c r="A233" s="310" t="s">
        <v>640</v>
      </c>
      <c r="B233" s="149" t="s">
        <v>109</v>
      </c>
      <c r="C233" s="149" t="s">
        <v>93</v>
      </c>
      <c r="D233" s="717" t="s">
        <v>385</v>
      </c>
      <c r="E233" s="718"/>
      <c r="F233" s="718"/>
      <c r="G233" s="719"/>
      <c r="H233" s="149"/>
      <c r="I233" s="173">
        <f t="shared" ref="I233:L234" si="35">I234</f>
        <v>94.8</v>
      </c>
      <c r="J233" s="173">
        <f t="shared" si="35"/>
        <v>0</v>
      </c>
      <c r="K233" s="173">
        <f t="shared" si="35"/>
        <v>0</v>
      </c>
      <c r="L233" s="173">
        <f t="shared" si="35"/>
        <v>0</v>
      </c>
      <c r="M233" s="240"/>
    </row>
    <row r="234" spans="1:13" s="168" customFormat="1" ht="78.75" x14ac:dyDescent="0.25">
      <c r="A234" s="310" t="s">
        <v>566</v>
      </c>
      <c r="B234" s="149" t="s">
        <v>109</v>
      </c>
      <c r="C234" s="149" t="s">
        <v>93</v>
      </c>
      <c r="D234" s="717" t="s">
        <v>385</v>
      </c>
      <c r="E234" s="718"/>
      <c r="F234" s="718"/>
      <c r="G234" s="719"/>
      <c r="H234" s="149" t="s">
        <v>546</v>
      </c>
      <c r="I234" s="173">
        <f t="shared" si="35"/>
        <v>94.8</v>
      </c>
      <c r="J234" s="173">
        <f t="shared" si="35"/>
        <v>0</v>
      </c>
      <c r="K234" s="173">
        <f t="shared" si="35"/>
        <v>0</v>
      </c>
      <c r="L234" s="173">
        <f t="shared" si="35"/>
        <v>0</v>
      </c>
      <c r="M234" s="240"/>
    </row>
    <row r="235" spans="1:13" s="168" customFormat="1" ht="31.5" x14ac:dyDescent="0.25">
      <c r="A235" s="310" t="s">
        <v>547</v>
      </c>
      <c r="B235" s="149" t="s">
        <v>109</v>
      </c>
      <c r="C235" s="149" t="s">
        <v>93</v>
      </c>
      <c r="D235" s="717" t="s">
        <v>431</v>
      </c>
      <c r="E235" s="718"/>
      <c r="F235" s="718"/>
      <c r="G235" s="719"/>
      <c r="H235" s="149" t="s">
        <v>544</v>
      </c>
      <c r="I235" s="173">
        <v>94.8</v>
      </c>
      <c r="J235" s="173"/>
      <c r="K235" s="173">
        <v>0</v>
      </c>
      <c r="L235" s="173">
        <v>0</v>
      </c>
      <c r="M235" s="240"/>
    </row>
    <row r="236" spans="1:13" s="168" customFormat="1" ht="35.25" customHeight="1" x14ac:dyDescent="0.25">
      <c r="A236" s="252" t="s">
        <v>144</v>
      </c>
      <c r="B236" s="325" t="s">
        <v>109</v>
      </c>
      <c r="C236" s="325" t="s">
        <v>98</v>
      </c>
      <c r="D236" s="725"/>
      <c r="E236" s="726"/>
      <c r="F236" s="726"/>
      <c r="G236" s="727"/>
      <c r="H236" s="149"/>
      <c r="I236" s="208">
        <f t="shared" ref="I236:L238" si="36">I237</f>
        <v>1263</v>
      </c>
      <c r="J236" s="208">
        <f t="shared" si="36"/>
        <v>0</v>
      </c>
      <c r="K236" s="208">
        <f t="shared" si="36"/>
        <v>866.2</v>
      </c>
      <c r="L236" s="208">
        <f t="shared" si="36"/>
        <v>866.2</v>
      </c>
      <c r="M236" s="290"/>
    </row>
    <row r="237" spans="1:13" s="168" customFormat="1" ht="50.25" customHeight="1" x14ac:dyDescent="0.25">
      <c r="A237" s="171" t="s">
        <v>468</v>
      </c>
      <c r="B237" s="217" t="s">
        <v>109</v>
      </c>
      <c r="C237" s="217" t="s">
        <v>98</v>
      </c>
      <c r="D237" s="717" t="s">
        <v>355</v>
      </c>
      <c r="E237" s="718"/>
      <c r="F237" s="718"/>
      <c r="G237" s="719"/>
      <c r="H237" s="186"/>
      <c r="I237" s="173">
        <f t="shared" si="36"/>
        <v>1263</v>
      </c>
      <c r="J237" s="173">
        <f t="shared" si="36"/>
        <v>0</v>
      </c>
      <c r="K237" s="173">
        <f t="shared" si="36"/>
        <v>866.2</v>
      </c>
      <c r="L237" s="173">
        <f t="shared" si="36"/>
        <v>866.2</v>
      </c>
      <c r="M237" s="290"/>
    </row>
    <row r="238" spans="1:13" s="168" customFormat="1" ht="63" x14ac:dyDescent="0.25">
      <c r="A238" s="171" t="s">
        <v>429</v>
      </c>
      <c r="B238" s="194" t="s">
        <v>109</v>
      </c>
      <c r="C238" s="194" t="s">
        <v>98</v>
      </c>
      <c r="D238" s="717" t="s">
        <v>356</v>
      </c>
      <c r="E238" s="718"/>
      <c r="F238" s="718"/>
      <c r="G238" s="719"/>
      <c r="H238" s="186"/>
      <c r="I238" s="173">
        <f>I239+I247</f>
        <v>1263</v>
      </c>
      <c r="J238" s="173">
        <f t="shared" si="36"/>
        <v>0</v>
      </c>
      <c r="K238" s="173">
        <f t="shared" si="36"/>
        <v>866.2</v>
      </c>
      <c r="L238" s="173">
        <f t="shared" si="36"/>
        <v>866.2</v>
      </c>
      <c r="M238" s="290"/>
    </row>
    <row r="239" spans="1:13" s="168" customFormat="1" ht="47.25" x14ac:dyDescent="0.25">
      <c r="A239" s="157" t="s">
        <v>653</v>
      </c>
      <c r="B239" s="194" t="s">
        <v>109</v>
      </c>
      <c r="C239" s="194" t="s">
        <v>98</v>
      </c>
      <c r="D239" s="717" t="s">
        <v>641</v>
      </c>
      <c r="E239" s="718"/>
      <c r="F239" s="718"/>
      <c r="G239" s="719"/>
      <c r="H239" s="186"/>
      <c r="I239" s="173">
        <f>I240</f>
        <v>1259</v>
      </c>
      <c r="J239" s="173">
        <f>J240</f>
        <v>0</v>
      </c>
      <c r="K239" s="173">
        <f>K240</f>
        <v>866.2</v>
      </c>
      <c r="L239" s="173">
        <f>L240</f>
        <v>866.2</v>
      </c>
      <c r="M239" s="290"/>
    </row>
    <row r="240" spans="1:13" s="168" customFormat="1" ht="47.25" x14ac:dyDescent="0.25">
      <c r="A240" s="169" t="s">
        <v>223</v>
      </c>
      <c r="B240" s="194" t="s">
        <v>109</v>
      </c>
      <c r="C240" s="194" t="s">
        <v>98</v>
      </c>
      <c r="D240" s="717" t="s">
        <v>603</v>
      </c>
      <c r="E240" s="718"/>
      <c r="F240" s="718"/>
      <c r="G240" s="719"/>
      <c r="H240" s="186"/>
      <c r="I240" s="173">
        <f>I241+I243+I245</f>
        <v>1259</v>
      </c>
      <c r="J240" s="173">
        <f>J241+J243+J245</f>
        <v>0</v>
      </c>
      <c r="K240" s="173">
        <f>K241+K243+K245</f>
        <v>866.2</v>
      </c>
      <c r="L240" s="173">
        <f>L241+L243+L245</f>
        <v>866.2</v>
      </c>
      <c r="M240" s="290"/>
    </row>
    <row r="241" spans="1:13" s="168" customFormat="1" ht="78.75" x14ac:dyDescent="0.2">
      <c r="A241" s="169" t="s">
        <v>566</v>
      </c>
      <c r="B241" s="149" t="s">
        <v>109</v>
      </c>
      <c r="C241" s="149" t="s">
        <v>98</v>
      </c>
      <c r="D241" s="717" t="s">
        <v>603</v>
      </c>
      <c r="E241" s="718"/>
      <c r="F241" s="718"/>
      <c r="G241" s="719"/>
      <c r="H241" s="149" t="s">
        <v>546</v>
      </c>
      <c r="I241" s="173">
        <f>I242</f>
        <v>1047.4000000000001</v>
      </c>
      <c r="J241" s="173">
        <f>J242</f>
        <v>0</v>
      </c>
      <c r="K241" s="173">
        <f>K242</f>
        <v>828.3</v>
      </c>
      <c r="L241" s="173">
        <f>L242</f>
        <v>828.3</v>
      </c>
      <c r="M241" s="240"/>
    </row>
    <row r="242" spans="1:13" s="168" customFormat="1" x14ac:dyDescent="0.25">
      <c r="A242" s="169" t="s">
        <v>604</v>
      </c>
      <c r="B242" s="194" t="s">
        <v>109</v>
      </c>
      <c r="C242" s="194" t="s">
        <v>98</v>
      </c>
      <c r="D242" s="717" t="s">
        <v>603</v>
      </c>
      <c r="E242" s="718"/>
      <c r="F242" s="718"/>
      <c r="G242" s="719"/>
      <c r="H242" s="149" t="s">
        <v>565</v>
      </c>
      <c r="I242" s="173">
        <f>1051.4-4</f>
        <v>1047.4000000000001</v>
      </c>
      <c r="J242" s="174"/>
      <c r="K242" s="196">
        <v>828.3</v>
      </c>
      <c r="L242" s="196">
        <v>828.3</v>
      </c>
      <c r="M242" s="240"/>
    </row>
    <row r="243" spans="1:13" s="168" customFormat="1" ht="31.5" x14ac:dyDescent="0.25">
      <c r="A243" s="152" t="s">
        <v>553</v>
      </c>
      <c r="B243" s="149" t="s">
        <v>109</v>
      </c>
      <c r="C243" s="149" t="s">
        <v>98</v>
      </c>
      <c r="D243" s="717" t="s">
        <v>603</v>
      </c>
      <c r="E243" s="718"/>
      <c r="F243" s="718"/>
      <c r="G243" s="719"/>
      <c r="H243" s="149" t="s">
        <v>551</v>
      </c>
      <c r="I243" s="173">
        <f>I244</f>
        <v>210.6</v>
      </c>
      <c r="J243" s="173">
        <f>J244</f>
        <v>0</v>
      </c>
      <c r="K243" s="173">
        <f>K244</f>
        <v>37.200000000000003</v>
      </c>
      <c r="L243" s="173">
        <f>L244</f>
        <v>37.200000000000003</v>
      </c>
      <c r="M243" s="240"/>
    </row>
    <row r="244" spans="1:13" s="168" customFormat="1" ht="31.5" x14ac:dyDescent="0.25">
      <c r="A244" s="152" t="s">
        <v>554</v>
      </c>
      <c r="B244" s="149" t="s">
        <v>109</v>
      </c>
      <c r="C244" s="149" t="s">
        <v>98</v>
      </c>
      <c r="D244" s="717" t="s">
        <v>603</v>
      </c>
      <c r="E244" s="718"/>
      <c r="F244" s="718"/>
      <c r="G244" s="719"/>
      <c r="H244" s="149" t="s">
        <v>552</v>
      </c>
      <c r="I244" s="173">
        <f>90.6+120</f>
        <v>210.6</v>
      </c>
      <c r="J244" s="226"/>
      <c r="K244" s="196">
        <v>37.200000000000003</v>
      </c>
      <c r="L244" s="196">
        <v>37.200000000000003</v>
      </c>
      <c r="M244" s="240"/>
    </row>
    <row r="245" spans="1:13" s="168" customFormat="1" x14ac:dyDescent="0.25">
      <c r="A245" s="157" t="s">
        <v>433</v>
      </c>
      <c r="B245" s="149" t="s">
        <v>109</v>
      </c>
      <c r="C245" s="149" t="s">
        <v>98</v>
      </c>
      <c r="D245" s="717" t="s">
        <v>603</v>
      </c>
      <c r="E245" s="718"/>
      <c r="F245" s="718"/>
      <c r="G245" s="719"/>
      <c r="H245" s="149" t="s">
        <v>559</v>
      </c>
      <c r="I245" s="173">
        <f>I246</f>
        <v>1</v>
      </c>
      <c r="J245" s="173">
        <f>J246</f>
        <v>0</v>
      </c>
      <c r="K245" s="173">
        <f>K246</f>
        <v>0.7</v>
      </c>
      <c r="L245" s="173">
        <f>L246</f>
        <v>0.7</v>
      </c>
      <c r="M245" s="250"/>
    </row>
    <row r="246" spans="1:13" s="168" customFormat="1" ht="25.5" customHeight="1" x14ac:dyDescent="0.25">
      <c r="A246" s="157" t="s">
        <v>639</v>
      </c>
      <c r="B246" s="149" t="s">
        <v>109</v>
      </c>
      <c r="C246" s="149" t="s">
        <v>98</v>
      </c>
      <c r="D246" s="717" t="s">
        <v>603</v>
      </c>
      <c r="E246" s="718"/>
      <c r="F246" s="718"/>
      <c r="G246" s="719"/>
      <c r="H246" s="149" t="s">
        <v>560</v>
      </c>
      <c r="I246" s="173">
        <v>1</v>
      </c>
      <c r="J246" s="174"/>
      <c r="K246" s="196">
        <v>0.7</v>
      </c>
      <c r="L246" s="196">
        <v>0.7</v>
      </c>
      <c r="M246" s="240"/>
    </row>
    <row r="247" spans="1:13" s="168" customFormat="1" ht="65.25" customHeight="1" x14ac:dyDescent="0.25">
      <c r="A247" s="157" t="s">
        <v>764</v>
      </c>
      <c r="B247" s="194" t="s">
        <v>109</v>
      </c>
      <c r="C247" s="194" t="s">
        <v>98</v>
      </c>
      <c r="D247" s="717" t="s">
        <v>766</v>
      </c>
      <c r="E247" s="718"/>
      <c r="F247" s="718"/>
      <c r="G247" s="719"/>
      <c r="H247" s="149"/>
      <c r="I247" s="173">
        <f>I248</f>
        <v>4</v>
      </c>
      <c r="J247" s="174"/>
      <c r="K247" s="196">
        <v>0</v>
      </c>
      <c r="L247" s="196">
        <v>0</v>
      </c>
      <c r="M247" s="666"/>
    </row>
    <row r="248" spans="1:13" s="168" customFormat="1" ht="65.25" customHeight="1" x14ac:dyDescent="0.25">
      <c r="A248" s="169" t="s">
        <v>223</v>
      </c>
      <c r="B248" s="194" t="s">
        <v>109</v>
      </c>
      <c r="C248" s="194" t="s">
        <v>98</v>
      </c>
      <c r="D248" s="708" t="s">
        <v>765</v>
      </c>
      <c r="E248" s="720"/>
      <c r="F248" s="720"/>
      <c r="G248" s="721"/>
      <c r="H248" s="149"/>
      <c r="I248" s="173">
        <f>I249</f>
        <v>4</v>
      </c>
      <c r="J248" s="174"/>
      <c r="K248" s="196">
        <v>0</v>
      </c>
      <c r="L248" s="196">
        <v>0</v>
      </c>
      <c r="M248" s="666"/>
    </row>
    <row r="249" spans="1:13" s="168" customFormat="1" ht="38.25" customHeight="1" x14ac:dyDescent="0.25">
      <c r="A249" s="152" t="s">
        <v>553</v>
      </c>
      <c r="B249" s="194" t="s">
        <v>109</v>
      </c>
      <c r="C249" s="194" t="s">
        <v>98</v>
      </c>
      <c r="D249" s="708" t="s">
        <v>765</v>
      </c>
      <c r="E249" s="720"/>
      <c r="F249" s="720"/>
      <c r="G249" s="721"/>
      <c r="H249" s="149" t="s">
        <v>551</v>
      </c>
      <c r="I249" s="173">
        <f>I250</f>
        <v>4</v>
      </c>
      <c r="J249" s="174"/>
      <c r="K249" s="196">
        <v>0</v>
      </c>
      <c r="L249" s="196">
        <v>0</v>
      </c>
      <c r="M249" s="666"/>
    </row>
    <row r="250" spans="1:13" s="168" customFormat="1" ht="39" customHeight="1" x14ac:dyDescent="0.25">
      <c r="A250" s="152" t="s">
        <v>554</v>
      </c>
      <c r="B250" s="194" t="s">
        <v>109</v>
      </c>
      <c r="C250" s="194" t="s">
        <v>98</v>
      </c>
      <c r="D250" s="708" t="s">
        <v>765</v>
      </c>
      <c r="E250" s="720"/>
      <c r="F250" s="720"/>
      <c r="G250" s="721"/>
      <c r="H250" s="149" t="s">
        <v>552</v>
      </c>
      <c r="I250" s="173">
        <v>4</v>
      </c>
      <c r="J250" s="174"/>
      <c r="K250" s="196">
        <v>0</v>
      </c>
      <c r="L250" s="196">
        <v>0</v>
      </c>
      <c r="M250" s="666"/>
    </row>
    <row r="251" spans="1:13" s="168" customFormat="1" ht="21.75" customHeight="1" x14ac:dyDescent="0.25">
      <c r="A251" s="252" t="s">
        <v>111</v>
      </c>
      <c r="B251" s="186" t="s">
        <v>93</v>
      </c>
      <c r="C251" s="186"/>
      <c r="D251" s="729"/>
      <c r="E251" s="730"/>
      <c r="F251" s="730"/>
      <c r="G251" s="731"/>
      <c r="H251" s="186"/>
      <c r="I251" s="208">
        <f>I252+I279+I301+I273</f>
        <v>13499.1</v>
      </c>
      <c r="J251" s="208">
        <f>J252+J279+J301</f>
        <v>0</v>
      </c>
      <c r="K251" s="208">
        <f>K252+K279+K301</f>
        <v>9846</v>
      </c>
      <c r="L251" s="208">
        <f>L252+L279+L301</f>
        <v>11032</v>
      </c>
      <c r="M251" s="662"/>
    </row>
    <row r="252" spans="1:13" s="168" customFormat="1" ht="23.25" customHeight="1" x14ac:dyDescent="0.25">
      <c r="A252" s="157" t="s">
        <v>112</v>
      </c>
      <c r="B252" s="149" t="s">
        <v>93</v>
      </c>
      <c r="C252" s="149" t="s">
        <v>102</v>
      </c>
      <c r="D252" s="725"/>
      <c r="E252" s="726"/>
      <c r="F252" s="726"/>
      <c r="G252" s="727"/>
      <c r="H252" s="149"/>
      <c r="I252" s="208">
        <f>I253+I265</f>
        <v>1430</v>
      </c>
      <c r="J252" s="208">
        <f>J253+J265</f>
        <v>0</v>
      </c>
      <c r="K252" s="208">
        <f>K253+K265</f>
        <v>1668.1000000000001</v>
      </c>
      <c r="L252" s="208">
        <f>L253+L265</f>
        <v>2246.3999999999996</v>
      </c>
      <c r="M252" s="240"/>
    </row>
    <row r="253" spans="1:13" s="168" customFormat="1" ht="57" customHeight="1" x14ac:dyDescent="0.25">
      <c r="A253" s="326" t="s">
        <v>451</v>
      </c>
      <c r="B253" s="149" t="s">
        <v>93</v>
      </c>
      <c r="C253" s="149" t="s">
        <v>102</v>
      </c>
      <c r="D253" s="702" t="s">
        <v>123</v>
      </c>
      <c r="E253" s="703"/>
      <c r="F253" s="703"/>
      <c r="G253" s="704"/>
      <c r="H253" s="149"/>
      <c r="I253" s="173">
        <f t="shared" ref="I253:L254" si="37">I254</f>
        <v>1251.5999999999999</v>
      </c>
      <c r="J253" s="173">
        <f t="shared" si="37"/>
        <v>0</v>
      </c>
      <c r="K253" s="173">
        <f t="shared" si="37"/>
        <v>1508.4</v>
      </c>
      <c r="L253" s="173">
        <f t="shared" si="37"/>
        <v>2086.6999999999998</v>
      </c>
      <c r="M253" s="240"/>
    </row>
    <row r="254" spans="1:13" s="168" customFormat="1" ht="31.5" x14ac:dyDescent="0.25">
      <c r="A254" s="152" t="s">
        <v>265</v>
      </c>
      <c r="B254" s="149" t="s">
        <v>93</v>
      </c>
      <c r="C254" s="149" t="s">
        <v>102</v>
      </c>
      <c r="D254" s="702" t="s">
        <v>299</v>
      </c>
      <c r="E254" s="703"/>
      <c r="F254" s="703"/>
      <c r="G254" s="704"/>
      <c r="H254" s="149"/>
      <c r="I254" s="173">
        <f t="shared" si="37"/>
        <v>1251.5999999999999</v>
      </c>
      <c r="J254" s="173">
        <f t="shared" si="37"/>
        <v>0</v>
      </c>
      <c r="K254" s="173">
        <f t="shared" si="37"/>
        <v>1508.4</v>
      </c>
      <c r="L254" s="173">
        <f t="shared" si="37"/>
        <v>2086.6999999999998</v>
      </c>
      <c r="M254" s="240"/>
    </row>
    <row r="255" spans="1:13" s="168" customFormat="1" ht="47.25" x14ac:dyDescent="0.25">
      <c r="A255" s="152" t="s">
        <v>266</v>
      </c>
      <c r="B255" s="149" t="s">
        <v>93</v>
      </c>
      <c r="C255" s="149" t="s">
        <v>102</v>
      </c>
      <c r="D255" s="702" t="s">
        <v>300</v>
      </c>
      <c r="E255" s="703"/>
      <c r="F255" s="703"/>
      <c r="G255" s="704"/>
      <c r="H255" s="149"/>
      <c r="I255" s="173">
        <f>I256+I259+I262</f>
        <v>1251.5999999999999</v>
      </c>
      <c r="J255" s="173">
        <f>J256+J259+J262</f>
        <v>0</v>
      </c>
      <c r="K255" s="173">
        <f>K256+K259+K262</f>
        <v>1508.4</v>
      </c>
      <c r="L255" s="173">
        <f>L256+L259+L262</f>
        <v>2086.6999999999998</v>
      </c>
      <c r="M255" s="240"/>
    </row>
    <row r="256" spans="1:13" s="168" customFormat="1" ht="195.75" customHeight="1" x14ac:dyDescent="0.25">
      <c r="A256" s="310" t="s">
        <v>494</v>
      </c>
      <c r="B256" s="149" t="s">
        <v>93</v>
      </c>
      <c r="C256" s="149" t="s">
        <v>102</v>
      </c>
      <c r="D256" s="702" t="s">
        <v>301</v>
      </c>
      <c r="E256" s="703"/>
      <c r="F256" s="703"/>
      <c r="G256" s="704"/>
      <c r="H256" s="149"/>
      <c r="I256" s="173">
        <f t="shared" ref="I256:L257" si="38">I257</f>
        <v>223.8</v>
      </c>
      <c r="J256" s="173">
        <f t="shared" si="38"/>
        <v>0</v>
      </c>
      <c r="K256" s="173">
        <f t="shared" si="38"/>
        <v>211.1</v>
      </c>
      <c r="L256" s="173">
        <f t="shared" si="38"/>
        <v>380.4</v>
      </c>
      <c r="M256" s="240"/>
    </row>
    <row r="257" spans="1:13" s="168" customFormat="1" ht="19.5" customHeight="1" x14ac:dyDescent="0.25">
      <c r="A257" s="310" t="s">
        <v>578</v>
      </c>
      <c r="B257" s="149" t="s">
        <v>93</v>
      </c>
      <c r="C257" s="149" t="s">
        <v>102</v>
      </c>
      <c r="D257" s="702" t="s">
        <v>301</v>
      </c>
      <c r="E257" s="703"/>
      <c r="F257" s="703"/>
      <c r="G257" s="704"/>
      <c r="H257" s="149" t="s">
        <v>570</v>
      </c>
      <c r="I257" s="173">
        <f t="shared" si="38"/>
        <v>223.8</v>
      </c>
      <c r="J257" s="173">
        <f t="shared" si="38"/>
        <v>0</v>
      </c>
      <c r="K257" s="173">
        <f t="shared" si="38"/>
        <v>211.1</v>
      </c>
      <c r="L257" s="173">
        <f t="shared" si="38"/>
        <v>380.4</v>
      </c>
      <c r="M257" s="240"/>
    </row>
    <row r="258" spans="1:13" s="168" customFormat="1" ht="20.25" customHeight="1" x14ac:dyDescent="0.25">
      <c r="A258" s="157" t="s">
        <v>354</v>
      </c>
      <c r="B258" s="149" t="s">
        <v>93</v>
      </c>
      <c r="C258" s="149" t="s">
        <v>102</v>
      </c>
      <c r="D258" s="702" t="s">
        <v>301</v>
      </c>
      <c r="E258" s="703"/>
      <c r="F258" s="703"/>
      <c r="G258" s="704"/>
      <c r="H258" s="149" t="s">
        <v>292</v>
      </c>
      <c r="I258" s="173">
        <v>223.8</v>
      </c>
      <c r="J258" s="226"/>
      <c r="K258" s="173">
        <v>211.1</v>
      </c>
      <c r="L258" s="173">
        <v>380.4</v>
      </c>
      <c r="M258" s="240"/>
    </row>
    <row r="259" spans="1:13" s="168" customFormat="1" ht="123.75" customHeight="1" x14ac:dyDescent="0.25">
      <c r="A259" s="310" t="s">
        <v>495</v>
      </c>
      <c r="B259" s="149" t="s">
        <v>93</v>
      </c>
      <c r="C259" s="149" t="s">
        <v>102</v>
      </c>
      <c r="D259" s="702" t="s">
        <v>302</v>
      </c>
      <c r="E259" s="703"/>
      <c r="F259" s="703"/>
      <c r="G259" s="704"/>
      <c r="H259" s="149"/>
      <c r="I259" s="173">
        <f t="shared" ref="I259:L260" si="39">I260</f>
        <v>592.70000000000005</v>
      </c>
      <c r="J259" s="173">
        <f t="shared" si="39"/>
        <v>0</v>
      </c>
      <c r="K259" s="173">
        <f t="shared" si="39"/>
        <v>622.5</v>
      </c>
      <c r="L259" s="173">
        <f t="shared" si="39"/>
        <v>863</v>
      </c>
      <c r="M259" s="240"/>
    </row>
    <row r="260" spans="1:13" s="168" customFormat="1" ht="22.5" customHeight="1" x14ac:dyDescent="0.25">
      <c r="A260" s="310" t="s">
        <v>578</v>
      </c>
      <c r="B260" s="149" t="s">
        <v>93</v>
      </c>
      <c r="C260" s="149" t="s">
        <v>102</v>
      </c>
      <c r="D260" s="702" t="s">
        <v>302</v>
      </c>
      <c r="E260" s="703"/>
      <c r="F260" s="703"/>
      <c r="G260" s="704"/>
      <c r="H260" s="149" t="s">
        <v>570</v>
      </c>
      <c r="I260" s="173">
        <f t="shared" si="39"/>
        <v>592.70000000000005</v>
      </c>
      <c r="J260" s="173">
        <f t="shared" si="39"/>
        <v>0</v>
      </c>
      <c r="K260" s="173">
        <f t="shared" si="39"/>
        <v>622.5</v>
      </c>
      <c r="L260" s="173">
        <f t="shared" si="39"/>
        <v>863</v>
      </c>
      <c r="M260" s="240"/>
    </row>
    <row r="261" spans="1:13" s="168" customFormat="1" ht="24" customHeight="1" x14ac:dyDescent="0.25">
      <c r="A261" s="157" t="s">
        <v>169</v>
      </c>
      <c r="B261" s="149" t="s">
        <v>93</v>
      </c>
      <c r="C261" s="149" t="s">
        <v>102</v>
      </c>
      <c r="D261" s="702" t="s">
        <v>302</v>
      </c>
      <c r="E261" s="703"/>
      <c r="F261" s="703"/>
      <c r="G261" s="704"/>
      <c r="H261" s="149" t="s">
        <v>170</v>
      </c>
      <c r="I261" s="173">
        <v>592.70000000000005</v>
      </c>
      <c r="J261" s="226"/>
      <c r="K261" s="173">
        <v>622.5</v>
      </c>
      <c r="L261" s="173">
        <v>863</v>
      </c>
      <c r="M261" s="240"/>
    </row>
    <row r="262" spans="1:13" s="168" customFormat="1" ht="128.25" customHeight="1" x14ac:dyDescent="0.25">
      <c r="A262" s="310" t="s">
        <v>496</v>
      </c>
      <c r="B262" s="149" t="s">
        <v>93</v>
      </c>
      <c r="C262" s="149" t="s">
        <v>102</v>
      </c>
      <c r="D262" s="702" t="s">
        <v>303</v>
      </c>
      <c r="E262" s="703"/>
      <c r="F262" s="703"/>
      <c r="G262" s="704"/>
      <c r="H262" s="149"/>
      <c r="I262" s="173">
        <f t="shared" ref="I262:L263" si="40">I263</f>
        <v>435.1</v>
      </c>
      <c r="J262" s="173">
        <f t="shared" si="40"/>
        <v>0</v>
      </c>
      <c r="K262" s="173">
        <f t="shared" si="40"/>
        <v>674.8</v>
      </c>
      <c r="L262" s="173">
        <f t="shared" si="40"/>
        <v>843.3</v>
      </c>
      <c r="M262" s="240"/>
    </row>
    <row r="263" spans="1:13" s="168" customFormat="1" x14ac:dyDescent="0.25">
      <c r="A263" s="310" t="s">
        <v>578</v>
      </c>
      <c r="B263" s="149" t="s">
        <v>93</v>
      </c>
      <c r="C263" s="149" t="s">
        <v>102</v>
      </c>
      <c r="D263" s="702" t="s">
        <v>303</v>
      </c>
      <c r="E263" s="703"/>
      <c r="F263" s="703"/>
      <c r="G263" s="704"/>
      <c r="H263" s="149" t="s">
        <v>570</v>
      </c>
      <c r="I263" s="209">
        <f t="shared" si="40"/>
        <v>435.1</v>
      </c>
      <c r="J263" s="209">
        <f t="shared" si="40"/>
        <v>0</v>
      </c>
      <c r="K263" s="209">
        <f t="shared" si="40"/>
        <v>674.8</v>
      </c>
      <c r="L263" s="209">
        <f t="shared" si="40"/>
        <v>843.3</v>
      </c>
      <c r="M263" s="240"/>
    </row>
    <row r="264" spans="1:13" s="168" customFormat="1" ht="26.25" customHeight="1" x14ac:dyDescent="0.25">
      <c r="A264" s="157" t="s">
        <v>169</v>
      </c>
      <c r="B264" s="149" t="s">
        <v>93</v>
      </c>
      <c r="C264" s="149" t="s">
        <v>102</v>
      </c>
      <c r="D264" s="702" t="s">
        <v>303</v>
      </c>
      <c r="E264" s="703"/>
      <c r="F264" s="703"/>
      <c r="G264" s="704"/>
      <c r="H264" s="149" t="s">
        <v>170</v>
      </c>
      <c r="I264" s="209">
        <v>435.1</v>
      </c>
      <c r="J264" s="226"/>
      <c r="K264" s="209">
        <v>674.8</v>
      </c>
      <c r="L264" s="209">
        <v>843.3</v>
      </c>
      <c r="M264" s="240"/>
    </row>
    <row r="265" spans="1:13" s="168" customFormat="1" ht="31.5" x14ac:dyDescent="0.25">
      <c r="A265" s="157" t="s">
        <v>704</v>
      </c>
      <c r="B265" s="149" t="s">
        <v>93</v>
      </c>
      <c r="C265" s="149" t="s">
        <v>102</v>
      </c>
      <c r="D265" s="702" t="s">
        <v>125</v>
      </c>
      <c r="E265" s="703"/>
      <c r="F265" s="703"/>
      <c r="G265" s="704"/>
      <c r="H265" s="149"/>
      <c r="I265" s="204">
        <f>I266</f>
        <v>178.39999999999998</v>
      </c>
      <c r="J265" s="204">
        <f>J266</f>
        <v>0</v>
      </c>
      <c r="K265" s="204">
        <f>K266</f>
        <v>159.69999999999999</v>
      </c>
      <c r="L265" s="204">
        <f>L266</f>
        <v>159.69999999999999</v>
      </c>
      <c r="M265" s="290"/>
    </row>
    <row r="266" spans="1:13" s="168" customFormat="1" ht="47.25" x14ac:dyDescent="0.25">
      <c r="A266" s="157" t="s">
        <v>705</v>
      </c>
      <c r="B266" s="149" t="s">
        <v>93</v>
      </c>
      <c r="C266" s="149" t="s">
        <v>102</v>
      </c>
      <c r="D266" s="702" t="s">
        <v>126</v>
      </c>
      <c r="E266" s="703"/>
      <c r="F266" s="703"/>
      <c r="G266" s="704"/>
      <c r="H266" s="149"/>
      <c r="I266" s="204">
        <f>I267+I270</f>
        <v>178.39999999999998</v>
      </c>
      <c r="J266" s="204">
        <f>J267+J270</f>
        <v>0</v>
      </c>
      <c r="K266" s="204">
        <f>K267+K270</f>
        <v>159.69999999999999</v>
      </c>
      <c r="L266" s="204">
        <f>L267+L270</f>
        <v>159.69999999999999</v>
      </c>
      <c r="M266" s="290"/>
    </row>
    <row r="267" spans="1:13" s="168" customFormat="1" ht="31.5" x14ac:dyDescent="0.25">
      <c r="A267" s="157" t="s">
        <v>428</v>
      </c>
      <c r="B267" s="149" t="s">
        <v>93</v>
      </c>
      <c r="C267" s="149" t="s">
        <v>102</v>
      </c>
      <c r="D267" s="702" t="s">
        <v>427</v>
      </c>
      <c r="E267" s="703"/>
      <c r="F267" s="703"/>
      <c r="G267" s="704"/>
      <c r="H267" s="149"/>
      <c r="I267" s="204">
        <f t="shared" ref="I267:L268" si="41">I268</f>
        <v>18.7</v>
      </c>
      <c r="J267" s="204">
        <f t="shared" si="41"/>
        <v>0</v>
      </c>
      <c r="K267" s="204">
        <f t="shared" si="41"/>
        <v>0</v>
      </c>
      <c r="L267" s="204">
        <f t="shared" si="41"/>
        <v>0</v>
      </c>
      <c r="M267" s="290"/>
    </row>
    <row r="268" spans="1:13" s="168" customFormat="1" ht="31.5" x14ac:dyDescent="0.25">
      <c r="A268" s="152" t="s">
        <v>553</v>
      </c>
      <c r="B268" s="149" t="s">
        <v>93</v>
      </c>
      <c r="C268" s="149" t="s">
        <v>102</v>
      </c>
      <c r="D268" s="702" t="s">
        <v>427</v>
      </c>
      <c r="E268" s="703"/>
      <c r="F268" s="703"/>
      <c r="G268" s="704"/>
      <c r="H268" s="149" t="s">
        <v>551</v>
      </c>
      <c r="I268" s="204">
        <f t="shared" si="41"/>
        <v>18.7</v>
      </c>
      <c r="J268" s="204">
        <f t="shared" si="41"/>
        <v>0</v>
      </c>
      <c r="K268" s="204">
        <f t="shared" si="41"/>
        <v>0</v>
      </c>
      <c r="L268" s="204">
        <f t="shared" si="41"/>
        <v>0</v>
      </c>
      <c r="M268" s="290"/>
    </row>
    <row r="269" spans="1:13" s="168" customFormat="1" ht="31.5" x14ac:dyDescent="0.25">
      <c r="A269" s="152" t="s">
        <v>554</v>
      </c>
      <c r="B269" s="149" t="s">
        <v>93</v>
      </c>
      <c r="C269" s="149" t="s">
        <v>102</v>
      </c>
      <c r="D269" s="702" t="s">
        <v>427</v>
      </c>
      <c r="E269" s="703"/>
      <c r="F269" s="703"/>
      <c r="G269" s="704"/>
      <c r="H269" s="149" t="s">
        <v>552</v>
      </c>
      <c r="I269" s="204">
        <v>18.7</v>
      </c>
      <c r="J269" s="204"/>
      <c r="K269" s="204">
        <v>0</v>
      </c>
      <c r="L269" s="204">
        <v>0</v>
      </c>
      <c r="M269" s="290"/>
    </row>
    <row r="270" spans="1:13" s="168" customFormat="1" ht="52.5" customHeight="1" x14ac:dyDescent="0.25">
      <c r="A270" s="157" t="s">
        <v>681</v>
      </c>
      <c r="B270" s="149" t="s">
        <v>93</v>
      </c>
      <c r="C270" s="149" t="s">
        <v>102</v>
      </c>
      <c r="D270" s="702" t="s">
        <v>150</v>
      </c>
      <c r="E270" s="703"/>
      <c r="F270" s="703"/>
      <c r="G270" s="704"/>
      <c r="H270" s="149"/>
      <c r="I270" s="204">
        <f t="shared" ref="I270:L271" si="42">I271</f>
        <v>159.69999999999999</v>
      </c>
      <c r="J270" s="204">
        <f t="shared" si="42"/>
        <v>0</v>
      </c>
      <c r="K270" s="204">
        <f t="shared" si="42"/>
        <v>159.69999999999999</v>
      </c>
      <c r="L270" s="204">
        <f t="shared" si="42"/>
        <v>159.69999999999999</v>
      </c>
      <c r="M270" s="290"/>
    </row>
    <row r="271" spans="1:13" s="168" customFormat="1" ht="31.5" x14ac:dyDescent="0.25">
      <c r="A271" s="152" t="s">
        <v>553</v>
      </c>
      <c r="B271" s="149" t="s">
        <v>93</v>
      </c>
      <c r="C271" s="149" t="s">
        <v>102</v>
      </c>
      <c r="D271" s="702" t="s">
        <v>150</v>
      </c>
      <c r="E271" s="703"/>
      <c r="F271" s="703"/>
      <c r="G271" s="704"/>
      <c r="H271" s="149" t="s">
        <v>551</v>
      </c>
      <c r="I271" s="204">
        <f t="shared" si="42"/>
        <v>159.69999999999999</v>
      </c>
      <c r="J271" s="204">
        <f t="shared" si="42"/>
        <v>0</v>
      </c>
      <c r="K271" s="204">
        <f t="shared" si="42"/>
        <v>159.69999999999999</v>
      </c>
      <c r="L271" s="204">
        <f t="shared" si="42"/>
        <v>159.69999999999999</v>
      </c>
      <c r="M271" s="797"/>
    </row>
    <row r="272" spans="1:13" s="168" customFormat="1" ht="31.5" x14ac:dyDescent="0.25">
      <c r="A272" s="152" t="s">
        <v>554</v>
      </c>
      <c r="B272" s="149" t="s">
        <v>93</v>
      </c>
      <c r="C272" s="149" t="s">
        <v>102</v>
      </c>
      <c r="D272" s="702" t="s">
        <v>150</v>
      </c>
      <c r="E272" s="703"/>
      <c r="F272" s="703"/>
      <c r="G272" s="704"/>
      <c r="H272" s="149" t="s">
        <v>552</v>
      </c>
      <c r="I272" s="204">
        <v>159.69999999999999</v>
      </c>
      <c r="J272" s="204"/>
      <c r="K272" s="204">
        <v>159.69999999999999</v>
      </c>
      <c r="L272" s="210">
        <v>159.69999999999999</v>
      </c>
      <c r="M272" s="797"/>
    </row>
    <row r="273" spans="1:13" s="168" customFormat="1" x14ac:dyDescent="0.25">
      <c r="A273" s="252" t="s">
        <v>710</v>
      </c>
      <c r="B273" s="149" t="s">
        <v>93</v>
      </c>
      <c r="C273" s="149" t="s">
        <v>157</v>
      </c>
      <c r="D273" s="493"/>
      <c r="E273" s="494"/>
      <c r="F273" s="494"/>
      <c r="G273" s="495"/>
      <c r="H273" s="149"/>
      <c r="I273" s="497">
        <f>I274</f>
        <v>1928.9</v>
      </c>
      <c r="J273" s="497"/>
      <c r="K273" s="210">
        <v>0</v>
      </c>
      <c r="L273" s="210">
        <v>0</v>
      </c>
      <c r="M273" s="496"/>
    </row>
    <row r="274" spans="1:13" s="168" customFormat="1" ht="47.25" x14ac:dyDescent="0.25">
      <c r="A274" s="241" t="s">
        <v>396</v>
      </c>
      <c r="B274" s="149" t="s">
        <v>93</v>
      </c>
      <c r="C274" s="149" t="s">
        <v>157</v>
      </c>
      <c r="D274" s="493" t="s">
        <v>222</v>
      </c>
      <c r="E274" s="494"/>
      <c r="F274" s="494"/>
      <c r="G274" s="495"/>
      <c r="H274" s="149"/>
      <c r="I274" s="497">
        <f>I275</f>
        <v>1928.9</v>
      </c>
      <c r="J274" s="497"/>
      <c r="K274" s="210">
        <v>0</v>
      </c>
      <c r="L274" s="210">
        <v>0</v>
      </c>
      <c r="M274" s="496"/>
    </row>
    <row r="275" spans="1:13" s="168" customFormat="1" ht="63" x14ac:dyDescent="0.25">
      <c r="A275" s="157" t="s">
        <v>711</v>
      </c>
      <c r="B275" s="149" t="s">
        <v>93</v>
      </c>
      <c r="C275" s="149" t="s">
        <v>157</v>
      </c>
      <c r="D275" s="493" t="s">
        <v>712</v>
      </c>
      <c r="E275" s="494"/>
      <c r="F275" s="494"/>
      <c r="G275" s="495"/>
      <c r="H275" s="149"/>
      <c r="I275" s="497">
        <f>I276</f>
        <v>1928.9</v>
      </c>
      <c r="J275" s="497"/>
      <c r="K275" s="210">
        <v>0</v>
      </c>
      <c r="L275" s="210">
        <v>0</v>
      </c>
      <c r="M275" s="496"/>
    </row>
    <row r="276" spans="1:13" s="168" customFormat="1" ht="51" customHeight="1" x14ac:dyDescent="0.25">
      <c r="A276" s="157" t="s">
        <v>733</v>
      </c>
      <c r="B276" s="149" t="s">
        <v>93</v>
      </c>
      <c r="C276" s="149" t="s">
        <v>157</v>
      </c>
      <c r="D276" s="509" t="s">
        <v>713</v>
      </c>
      <c r="E276" s="510"/>
      <c r="F276" s="510"/>
      <c r="G276" s="511"/>
      <c r="H276" s="149"/>
      <c r="I276" s="517">
        <f>I278</f>
        <v>1928.9</v>
      </c>
      <c r="J276" s="517"/>
      <c r="K276" s="210">
        <v>0</v>
      </c>
      <c r="L276" s="210">
        <v>0</v>
      </c>
      <c r="M276" s="514"/>
    </row>
    <row r="277" spans="1:13" s="168" customFormat="1" ht="33.75" customHeight="1" x14ac:dyDescent="0.25">
      <c r="A277" s="152" t="s">
        <v>553</v>
      </c>
      <c r="B277" s="149" t="s">
        <v>93</v>
      </c>
      <c r="C277" s="149" t="s">
        <v>157</v>
      </c>
      <c r="D277" s="509" t="s">
        <v>713</v>
      </c>
      <c r="E277" s="510"/>
      <c r="F277" s="510"/>
      <c r="G277" s="511"/>
      <c r="H277" s="149" t="s">
        <v>551</v>
      </c>
      <c r="I277" s="517">
        <v>1928.9</v>
      </c>
      <c r="J277" s="517"/>
      <c r="K277" s="210">
        <v>0</v>
      </c>
      <c r="L277" s="210">
        <v>0</v>
      </c>
      <c r="M277" s="514"/>
    </row>
    <row r="278" spans="1:13" s="168" customFormat="1" ht="31.5" x14ac:dyDescent="0.25">
      <c r="A278" s="152" t="s">
        <v>554</v>
      </c>
      <c r="B278" s="149" t="s">
        <v>93</v>
      </c>
      <c r="C278" s="149" t="s">
        <v>157</v>
      </c>
      <c r="D278" s="509" t="s">
        <v>713</v>
      </c>
      <c r="E278" s="510"/>
      <c r="F278" s="510"/>
      <c r="G278" s="511"/>
      <c r="H278" s="149" t="s">
        <v>552</v>
      </c>
      <c r="I278" s="517">
        <v>1928.9</v>
      </c>
      <c r="J278" s="517"/>
      <c r="K278" s="210">
        <v>0</v>
      </c>
      <c r="L278" s="210">
        <v>0</v>
      </c>
      <c r="M278" s="501"/>
    </row>
    <row r="279" spans="1:13" s="168" customFormat="1" ht="27" customHeight="1" x14ac:dyDescent="0.25">
      <c r="A279" s="252" t="s">
        <v>572</v>
      </c>
      <c r="B279" s="186" t="s">
        <v>93</v>
      </c>
      <c r="C279" s="186" t="s">
        <v>98</v>
      </c>
      <c r="D279" s="745"/>
      <c r="E279" s="746"/>
      <c r="F279" s="746"/>
      <c r="G279" s="747"/>
      <c r="H279" s="186"/>
      <c r="I279" s="159">
        <f>I280</f>
        <v>10138.200000000001</v>
      </c>
      <c r="J279" s="159">
        <f>J280</f>
        <v>0</v>
      </c>
      <c r="K279" s="159">
        <f>K280</f>
        <v>8175.9000000000005</v>
      </c>
      <c r="L279" s="159">
        <f>L280</f>
        <v>8783.6</v>
      </c>
      <c r="M279" s="498"/>
    </row>
    <row r="280" spans="1:13" s="168" customFormat="1" ht="31.5" x14ac:dyDescent="0.25">
      <c r="A280" s="157" t="s">
        <v>352</v>
      </c>
      <c r="B280" s="149" t="s">
        <v>93</v>
      </c>
      <c r="C280" s="149" t="s">
        <v>98</v>
      </c>
      <c r="D280" s="702" t="s">
        <v>141</v>
      </c>
      <c r="E280" s="703"/>
      <c r="F280" s="703"/>
      <c r="G280" s="704"/>
      <c r="H280" s="149"/>
      <c r="I280" s="158">
        <f>I281+I297</f>
        <v>10138.200000000001</v>
      </c>
      <c r="J280" s="158">
        <f>J281+J297</f>
        <v>0</v>
      </c>
      <c r="K280" s="158">
        <f>K281+K297</f>
        <v>8175.9000000000005</v>
      </c>
      <c r="L280" s="158">
        <f>L281+L297</f>
        <v>8783.6</v>
      </c>
      <c r="M280" s="240"/>
    </row>
    <row r="281" spans="1:13" s="168" customFormat="1" ht="31.5" x14ac:dyDescent="0.25">
      <c r="A281" s="157" t="s">
        <v>353</v>
      </c>
      <c r="B281" s="149" t="s">
        <v>93</v>
      </c>
      <c r="C281" s="149" t="s">
        <v>98</v>
      </c>
      <c r="D281" s="702" t="s">
        <v>304</v>
      </c>
      <c r="E281" s="703"/>
      <c r="F281" s="703"/>
      <c r="G281" s="704"/>
      <c r="H281" s="149"/>
      <c r="I281" s="158">
        <f>I282+I288+I291+I294+I285</f>
        <v>7494.1</v>
      </c>
      <c r="J281" s="158">
        <f>J282+J288+J291+J294</f>
        <v>0</v>
      </c>
      <c r="K281" s="158">
        <f>K282+K288+K291+K294</f>
        <v>8175.9000000000005</v>
      </c>
      <c r="L281" s="158">
        <f>L282+L288+L291+L294</f>
        <v>8783.6</v>
      </c>
      <c r="M281" s="240"/>
    </row>
    <row r="282" spans="1:13" s="168" customFormat="1" ht="47.25" x14ac:dyDescent="0.25">
      <c r="A282" s="157" t="s">
        <v>497</v>
      </c>
      <c r="B282" s="149" t="s">
        <v>93</v>
      </c>
      <c r="C282" s="149" t="s">
        <v>98</v>
      </c>
      <c r="D282" s="702" t="s">
        <v>306</v>
      </c>
      <c r="E282" s="703"/>
      <c r="F282" s="703"/>
      <c r="G282" s="704"/>
      <c r="H282" s="149"/>
      <c r="I282" s="158">
        <f t="shared" ref="I282:L283" si="43">I283</f>
        <v>1250</v>
      </c>
      <c r="J282" s="158">
        <f t="shared" si="43"/>
        <v>0</v>
      </c>
      <c r="K282" s="158">
        <f t="shared" si="43"/>
        <v>7300.3</v>
      </c>
      <c r="L282" s="158">
        <f t="shared" si="43"/>
        <v>7908</v>
      </c>
      <c r="M282" s="240"/>
    </row>
    <row r="283" spans="1:13" s="168" customFormat="1" ht="31.5" x14ac:dyDescent="0.25">
      <c r="A283" s="152" t="s">
        <v>553</v>
      </c>
      <c r="B283" s="149" t="s">
        <v>93</v>
      </c>
      <c r="C283" s="149" t="s">
        <v>98</v>
      </c>
      <c r="D283" s="702" t="s">
        <v>306</v>
      </c>
      <c r="E283" s="703"/>
      <c r="F283" s="703"/>
      <c r="G283" s="704"/>
      <c r="H283" s="149" t="s">
        <v>551</v>
      </c>
      <c r="I283" s="158">
        <f t="shared" si="43"/>
        <v>1250</v>
      </c>
      <c r="J283" s="158">
        <f t="shared" si="43"/>
        <v>0</v>
      </c>
      <c r="K283" s="158">
        <f t="shared" si="43"/>
        <v>7300.3</v>
      </c>
      <c r="L283" s="158">
        <f t="shared" si="43"/>
        <v>7908</v>
      </c>
      <c r="M283" s="240"/>
    </row>
    <row r="284" spans="1:13" s="168" customFormat="1" ht="30" customHeight="1" x14ac:dyDescent="0.25">
      <c r="A284" s="152" t="s">
        <v>554</v>
      </c>
      <c r="B284" s="149" t="s">
        <v>93</v>
      </c>
      <c r="C284" s="149" t="s">
        <v>98</v>
      </c>
      <c r="D284" s="702" t="s">
        <v>306</v>
      </c>
      <c r="E284" s="703"/>
      <c r="F284" s="703"/>
      <c r="G284" s="704"/>
      <c r="H284" s="149" t="s">
        <v>552</v>
      </c>
      <c r="I284" s="158">
        <f>300+800+150</f>
        <v>1250</v>
      </c>
      <c r="J284" s="175"/>
      <c r="K284" s="158">
        <v>7300.3</v>
      </c>
      <c r="L284" s="158">
        <v>7908</v>
      </c>
      <c r="M284" s="240"/>
    </row>
    <row r="285" spans="1:13" s="168" customFormat="1" ht="30" customHeight="1" x14ac:dyDescent="0.25">
      <c r="A285" s="157" t="s">
        <v>769</v>
      </c>
      <c r="B285" s="149" t="s">
        <v>93</v>
      </c>
      <c r="C285" s="149" t="s">
        <v>98</v>
      </c>
      <c r="D285" s="702" t="s">
        <v>768</v>
      </c>
      <c r="E285" s="703"/>
      <c r="F285" s="703"/>
      <c r="G285" s="704"/>
      <c r="H285" s="149"/>
      <c r="I285" s="158">
        <f>I286</f>
        <v>500</v>
      </c>
      <c r="J285" s="175"/>
      <c r="K285" s="158">
        <f t="shared" ref="K285:L287" si="44">K286</f>
        <v>0</v>
      </c>
      <c r="L285" s="158">
        <f t="shared" si="44"/>
        <v>0</v>
      </c>
      <c r="M285" s="668"/>
    </row>
    <row r="286" spans="1:13" s="168" customFormat="1" ht="30" customHeight="1" x14ac:dyDescent="0.25">
      <c r="A286" s="152" t="s">
        <v>553</v>
      </c>
      <c r="B286" s="149" t="s">
        <v>93</v>
      </c>
      <c r="C286" s="149" t="s">
        <v>98</v>
      </c>
      <c r="D286" s="702" t="s">
        <v>768</v>
      </c>
      <c r="E286" s="703"/>
      <c r="F286" s="703"/>
      <c r="G286" s="704"/>
      <c r="H286" s="149" t="s">
        <v>551</v>
      </c>
      <c r="I286" s="158">
        <f>I287</f>
        <v>500</v>
      </c>
      <c r="J286" s="175"/>
      <c r="K286" s="158">
        <f t="shared" si="44"/>
        <v>0</v>
      </c>
      <c r="L286" s="158">
        <f t="shared" si="44"/>
        <v>0</v>
      </c>
      <c r="M286" s="668"/>
    </row>
    <row r="287" spans="1:13" s="168" customFormat="1" ht="30" customHeight="1" x14ac:dyDescent="0.25">
      <c r="A287" s="152" t="s">
        <v>554</v>
      </c>
      <c r="B287" s="149" t="s">
        <v>93</v>
      </c>
      <c r="C287" s="149" t="s">
        <v>98</v>
      </c>
      <c r="D287" s="702" t="s">
        <v>768</v>
      </c>
      <c r="E287" s="703"/>
      <c r="F287" s="703"/>
      <c r="G287" s="704"/>
      <c r="H287" s="149" t="s">
        <v>552</v>
      </c>
      <c r="I287" s="158">
        <v>500</v>
      </c>
      <c r="J287" s="175"/>
      <c r="K287" s="158">
        <f t="shared" si="44"/>
        <v>0</v>
      </c>
      <c r="L287" s="158">
        <f t="shared" si="44"/>
        <v>0</v>
      </c>
      <c r="M287" s="668"/>
    </row>
    <row r="288" spans="1:13" s="168" customFormat="1" ht="31.5" x14ac:dyDescent="0.25">
      <c r="A288" s="157" t="s">
        <v>536</v>
      </c>
      <c r="B288" s="149" t="s">
        <v>93</v>
      </c>
      <c r="C288" s="149" t="s">
        <v>98</v>
      </c>
      <c r="D288" s="702" t="s">
        <v>537</v>
      </c>
      <c r="E288" s="703"/>
      <c r="F288" s="703"/>
      <c r="G288" s="704"/>
      <c r="H288" s="149"/>
      <c r="I288" s="158">
        <f t="shared" ref="I288:L289" si="45">I289</f>
        <v>3014.1</v>
      </c>
      <c r="J288" s="158">
        <f t="shared" si="45"/>
        <v>0</v>
      </c>
      <c r="K288" s="158">
        <f t="shared" si="45"/>
        <v>0</v>
      </c>
      <c r="L288" s="158">
        <f t="shared" si="45"/>
        <v>0</v>
      </c>
      <c r="M288" s="253"/>
    </row>
    <row r="289" spans="1:13" s="168" customFormat="1" ht="31.5" x14ac:dyDescent="0.25">
      <c r="A289" s="152" t="s">
        <v>553</v>
      </c>
      <c r="B289" s="149" t="s">
        <v>93</v>
      </c>
      <c r="C289" s="149" t="s">
        <v>98</v>
      </c>
      <c r="D289" s="702" t="s">
        <v>537</v>
      </c>
      <c r="E289" s="703"/>
      <c r="F289" s="703"/>
      <c r="G289" s="704"/>
      <c r="H289" s="149" t="s">
        <v>551</v>
      </c>
      <c r="I289" s="158">
        <f t="shared" si="45"/>
        <v>3014.1</v>
      </c>
      <c r="J289" s="158">
        <f t="shared" si="45"/>
        <v>0</v>
      </c>
      <c r="K289" s="158">
        <f t="shared" si="45"/>
        <v>0</v>
      </c>
      <c r="L289" s="158">
        <f t="shared" si="45"/>
        <v>0</v>
      </c>
      <c r="M289" s="253"/>
    </row>
    <row r="290" spans="1:13" s="168" customFormat="1" ht="31.5" x14ac:dyDescent="0.25">
      <c r="A290" s="152" t="s">
        <v>554</v>
      </c>
      <c r="B290" s="149" t="s">
        <v>93</v>
      </c>
      <c r="C290" s="149" t="s">
        <v>98</v>
      </c>
      <c r="D290" s="702" t="s">
        <v>537</v>
      </c>
      <c r="E290" s="703"/>
      <c r="F290" s="703"/>
      <c r="G290" s="704"/>
      <c r="H290" s="149" t="s">
        <v>552</v>
      </c>
      <c r="I290" s="158">
        <f>2994.1+150-130</f>
        <v>3014.1</v>
      </c>
      <c r="J290" s="175"/>
      <c r="K290" s="158">
        <v>0</v>
      </c>
      <c r="L290" s="158">
        <v>0</v>
      </c>
      <c r="M290" s="253"/>
    </row>
    <row r="291" spans="1:13" s="168" customFormat="1" ht="38.25" customHeight="1" x14ac:dyDescent="0.25">
      <c r="A291" s="157" t="s">
        <v>538</v>
      </c>
      <c r="B291" s="149" t="s">
        <v>93</v>
      </c>
      <c r="C291" s="149" t="s">
        <v>98</v>
      </c>
      <c r="D291" s="702" t="s">
        <v>539</v>
      </c>
      <c r="E291" s="703"/>
      <c r="F291" s="703"/>
      <c r="G291" s="704"/>
      <c r="H291" s="149"/>
      <c r="I291" s="158">
        <f t="shared" ref="I291:L292" si="46">I292</f>
        <v>1980</v>
      </c>
      <c r="J291" s="158">
        <f t="shared" si="46"/>
        <v>0</v>
      </c>
      <c r="K291" s="158">
        <f t="shared" si="46"/>
        <v>0</v>
      </c>
      <c r="L291" s="158">
        <f t="shared" si="46"/>
        <v>0</v>
      </c>
      <c r="M291" s="253"/>
    </row>
    <row r="292" spans="1:13" s="168" customFormat="1" ht="38.25" customHeight="1" x14ac:dyDescent="0.25">
      <c r="A292" s="152" t="s">
        <v>553</v>
      </c>
      <c r="B292" s="149" t="s">
        <v>93</v>
      </c>
      <c r="C292" s="149" t="s">
        <v>98</v>
      </c>
      <c r="D292" s="702" t="s">
        <v>539</v>
      </c>
      <c r="E292" s="703"/>
      <c r="F292" s="703"/>
      <c r="G292" s="704"/>
      <c r="H292" s="149" t="s">
        <v>551</v>
      </c>
      <c r="I292" s="158">
        <f t="shared" si="46"/>
        <v>1980</v>
      </c>
      <c r="J292" s="158">
        <f t="shared" si="46"/>
        <v>0</v>
      </c>
      <c r="K292" s="158">
        <f t="shared" si="46"/>
        <v>0</v>
      </c>
      <c r="L292" s="158">
        <f t="shared" si="46"/>
        <v>0</v>
      </c>
      <c r="M292" s="253"/>
    </row>
    <row r="293" spans="1:13" s="168" customFormat="1" ht="29.25" customHeight="1" x14ac:dyDescent="0.25">
      <c r="A293" s="152" t="s">
        <v>554</v>
      </c>
      <c r="B293" s="149" t="s">
        <v>93</v>
      </c>
      <c r="C293" s="149" t="s">
        <v>98</v>
      </c>
      <c r="D293" s="702" t="s">
        <v>539</v>
      </c>
      <c r="E293" s="703"/>
      <c r="F293" s="703"/>
      <c r="G293" s="704"/>
      <c r="H293" s="149" t="s">
        <v>552</v>
      </c>
      <c r="I293" s="158">
        <f>2500-500-20</f>
        <v>1980</v>
      </c>
      <c r="J293" s="175"/>
      <c r="K293" s="158">
        <v>0</v>
      </c>
      <c r="L293" s="158">
        <v>0</v>
      </c>
      <c r="M293" s="253"/>
    </row>
    <row r="294" spans="1:13" s="168" customFormat="1" ht="220.5" x14ac:dyDescent="0.25">
      <c r="A294" s="152" t="s">
        <v>610</v>
      </c>
      <c r="B294" s="149" t="s">
        <v>93</v>
      </c>
      <c r="C294" s="149" t="s">
        <v>98</v>
      </c>
      <c r="D294" s="702" t="s">
        <v>609</v>
      </c>
      <c r="E294" s="703"/>
      <c r="F294" s="703"/>
      <c r="G294" s="704"/>
      <c r="H294" s="149"/>
      <c r="I294" s="158">
        <f t="shared" ref="I294:L295" si="47">I295</f>
        <v>750</v>
      </c>
      <c r="J294" s="158">
        <f t="shared" si="47"/>
        <v>0</v>
      </c>
      <c r="K294" s="158">
        <f t="shared" si="47"/>
        <v>875.6</v>
      </c>
      <c r="L294" s="158">
        <f t="shared" si="47"/>
        <v>875.6</v>
      </c>
      <c r="M294" s="253"/>
    </row>
    <row r="295" spans="1:13" s="168" customFormat="1" x14ac:dyDescent="0.25">
      <c r="A295" s="157" t="s">
        <v>608</v>
      </c>
      <c r="B295" s="149" t="s">
        <v>93</v>
      </c>
      <c r="C295" s="149" t="s">
        <v>98</v>
      </c>
      <c r="D295" s="702" t="s">
        <v>609</v>
      </c>
      <c r="E295" s="703"/>
      <c r="F295" s="703"/>
      <c r="G295" s="704"/>
      <c r="H295" s="149" t="s">
        <v>607</v>
      </c>
      <c r="I295" s="158">
        <f t="shared" si="47"/>
        <v>750</v>
      </c>
      <c r="J295" s="158">
        <f t="shared" si="47"/>
        <v>0</v>
      </c>
      <c r="K295" s="158">
        <f t="shared" si="47"/>
        <v>875.6</v>
      </c>
      <c r="L295" s="158">
        <f t="shared" si="47"/>
        <v>875.6</v>
      </c>
      <c r="M295" s="240"/>
    </row>
    <row r="296" spans="1:13" s="168" customFormat="1" ht="36.75" customHeight="1" x14ac:dyDescent="0.25">
      <c r="A296" s="157" t="s">
        <v>261</v>
      </c>
      <c r="B296" s="149" t="s">
        <v>93</v>
      </c>
      <c r="C296" s="149" t="s">
        <v>98</v>
      </c>
      <c r="D296" s="702" t="s">
        <v>609</v>
      </c>
      <c r="E296" s="703"/>
      <c r="F296" s="703"/>
      <c r="G296" s="704"/>
      <c r="H296" s="149" t="s">
        <v>295</v>
      </c>
      <c r="I296" s="158">
        <v>750</v>
      </c>
      <c r="J296" s="175"/>
      <c r="K296" s="158">
        <v>875.6</v>
      </c>
      <c r="L296" s="158">
        <v>875.6</v>
      </c>
      <c r="M296" s="327"/>
    </row>
    <row r="297" spans="1:13" s="168" customFormat="1" ht="37.5" customHeight="1" x14ac:dyDescent="0.25">
      <c r="A297" s="157" t="s">
        <v>695</v>
      </c>
      <c r="B297" s="149" t="s">
        <v>93</v>
      </c>
      <c r="C297" s="149" t="s">
        <v>98</v>
      </c>
      <c r="D297" s="291" t="s">
        <v>406</v>
      </c>
      <c r="E297" s="288"/>
      <c r="F297" s="288"/>
      <c r="G297" s="289"/>
      <c r="H297" s="149"/>
      <c r="I297" s="158">
        <f t="shared" ref="I297:L299" si="48">I298</f>
        <v>2644.1</v>
      </c>
      <c r="J297" s="158">
        <f t="shared" si="48"/>
        <v>0</v>
      </c>
      <c r="K297" s="158">
        <f t="shared" si="48"/>
        <v>0</v>
      </c>
      <c r="L297" s="158">
        <f t="shared" si="48"/>
        <v>0</v>
      </c>
      <c r="M297" s="240"/>
    </row>
    <row r="298" spans="1:13" s="156" customFormat="1" ht="31.5" x14ac:dyDescent="0.25">
      <c r="A298" s="157" t="s">
        <v>540</v>
      </c>
      <c r="B298" s="149" t="s">
        <v>93</v>
      </c>
      <c r="C298" s="149" t="s">
        <v>98</v>
      </c>
      <c r="D298" s="702" t="s">
        <v>423</v>
      </c>
      <c r="E298" s="703"/>
      <c r="F298" s="703"/>
      <c r="G298" s="704"/>
      <c r="H298" s="149"/>
      <c r="I298" s="158">
        <f t="shared" si="48"/>
        <v>2644.1</v>
      </c>
      <c r="J298" s="158">
        <f t="shared" si="48"/>
        <v>0</v>
      </c>
      <c r="K298" s="158">
        <f t="shared" si="48"/>
        <v>0</v>
      </c>
      <c r="L298" s="158">
        <f t="shared" si="48"/>
        <v>0</v>
      </c>
      <c r="M298" s="328"/>
    </row>
    <row r="299" spans="1:13" s="156" customFormat="1" ht="31.5" x14ac:dyDescent="0.25">
      <c r="A299" s="152" t="s">
        <v>553</v>
      </c>
      <c r="B299" s="149" t="s">
        <v>93</v>
      </c>
      <c r="C299" s="149" t="s">
        <v>98</v>
      </c>
      <c r="D299" s="276" t="s">
        <v>423</v>
      </c>
      <c r="E299" s="277"/>
      <c r="F299" s="277"/>
      <c r="G299" s="278"/>
      <c r="H299" s="149" t="s">
        <v>551</v>
      </c>
      <c r="I299" s="158">
        <f t="shared" si="48"/>
        <v>2644.1</v>
      </c>
      <c r="J299" s="158">
        <f t="shared" si="48"/>
        <v>0</v>
      </c>
      <c r="K299" s="158">
        <f t="shared" si="48"/>
        <v>0</v>
      </c>
      <c r="L299" s="158">
        <f t="shared" si="48"/>
        <v>0</v>
      </c>
      <c r="M299" s="328"/>
    </row>
    <row r="300" spans="1:13" s="156" customFormat="1" ht="43.5" customHeight="1" x14ac:dyDescent="0.25">
      <c r="A300" s="152" t="s">
        <v>554</v>
      </c>
      <c r="B300" s="149" t="s">
        <v>93</v>
      </c>
      <c r="C300" s="149" t="s">
        <v>98</v>
      </c>
      <c r="D300" s="276" t="s">
        <v>423</v>
      </c>
      <c r="E300" s="277"/>
      <c r="F300" s="277"/>
      <c r="G300" s="278"/>
      <c r="H300" s="149" t="s">
        <v>552</v>
      </c>
      <c r="I300" s="158">
        <f>2511.9+132.2</f>
        <v>2644.1</v>
      </c>
      <c r="J300" s="158"/>
      <c r="K300" s="158">
        <v>0</v>
      </c>
      <c r="L300" s="158">
        <v>0</v>
      </c>
      <c r="M300" s="328"/>
    </row>
    <row r="301" spans="1:13" s="168" customFormat="1" x14ac:dyDescent="0.25">
      <c r="A301" s="252" t="s">
        <v>200</v>
      </c>
      <c r="B301" s="186" t="s">
        <v>93</v>
      </c>
      <c r="C301" s="186" t="s">
        <v>235</v>
      </c>
      <c r="D301" s="729"/>
      <c r="E301" s="730"/>
      <c r="F301" s="730"/>
      <c r="G301" s="731"/>
      <c r="H301" s="186"/>
      <c r="I301" s="208">
        <f t="shared" ref="I301:L304" si="49">I302</f>
        <v>2</v>
      </c>
      <c r="J301" s="208">
        <f t="shared" si="49"/>
        <v>0</v>
      </c>
      <c r="K301" s="208">
        <f t="shared" si="49"/>
        <v>2</v>
      </c>
      <c r="L301" s="208">
        <f t="shared" si="49"/>
        <v>2</v>
      </c>
      <c r="M301" s="240"/>
    </row>
    <row r="302" spans="1:13" s="168" customFormat="1" ht="63" x14ac:dyDescent="0.25">
      <c r="A302" s="157" t="s">
        <v>513</v>
      </c>
      <c r="B302" s="149" t="s">
        <v>93</v>
      </c>
      <c r="C302" s="149" t="s">
        <v>235</v>
      </c>
      <c r="D302" s="287" t="s">
        <v>364</v>
      </c>
      <c r="E302" s="288"/>
      <c r="F302" s="288"/>
      <c r="G302" s="289"/>
      <c r="H302" s="149"/>
      <c r="I302" s="158">
        <f t="shared" si="49"/>
        <v>2</v>
      </c>
      <c r="J302" s="158">
        <f t="shared" si="49"/>
        <v>0</v>
      </c>
      <c r="K302" s="158">
        <f t="shared" si="49"/>
        <v>2</v>
      </c>
      <c r="L302" s="158">
        <f t="shared" si="49"/>
        <v>2</v>
      </c>
      <c r="M302" s="240"/>
    </row>
    <row r="303" spans="1:13" s="168" customFormat="1" ht="44.25" customHeight="1" x14ac:dyDescent="0.25">
      <c r="A303" s="157" t="s">
        <v>696</v>
      </c>
      <c r="B303" s="149" t="s">
        <v>93</v>
      </c>
      <c r="C303" s="149" t="s">
        <v>235</v>
      </c>
      <c r="D303" s="287" t="s">
        <v>365</v>
      </c>
      <c r="E303" s="288"/>
      <c r="F303" s="288"/>
      <c r="G303" s="289"/>
      <c r="H303" s="149"/>
      <c r="I303" s="158">
        <f>I304</f>
        <v>2</v>
      </c>
      <c r="J303" s="158">
        <f t="shared" si="49"/>
        <v>0</v>
      </c>
      <c r="K303" s="158">
        <f t="shared" si="49"/>
        <v>2</v>
      </c>
      <c r="L303" s="158">
        <f t="shared" si="49"/>
        <v>2</v>
      </c>
      <c r="M303" s="240"/>
    </row>
    <row r="304" spans="1:13" s="168" customFormat="1" ht="31.5" x14ac:dyDescent="0.25">
      <c r="A304" s="157" t="s">
        <v>498</v>
      </c>
      <c r="B304" s="149" t="s">
        <v>93</v>
      </c>
      <c r="C304" s="149" t="s">
        <v>235</v>
      </c>
      <c r="D304" s="287" t="s">
        <v>367</v>
      </c>
      <c r="E304" s="288"/>
      <c r="F304" s="288"/>
      <c r="G304" s="289"/>
      <c r="H304" s="149"/>
      <c r="I304" s="158">
        <f>I305</f>
        <v>2</v>
      </c>
      <c r="J304" s="158">
        <f t="shared" si="49"/>
        <v>0</v>
      </c>
      <c r="K304" s="158">
        <f t="shared" si="49"/>
        <v>2</v>
      </c>
      <c r="L304" s="158">
        <f t="shared" si="49"/>
        <v>2</v>
      </c>
      <c r="M304" s="240"/>
    </row>
    <row r="305" spans="1:13" s="168" customFormat="1" ht="31.5" x14ac:dyDescent="0.25">
      <c r="A305" s="152" t="s">
        <v>553</v>
      </c>
      <c r="B305" s="149" t="s">
        <v>93</v>
      </c>
      <c r="C305" s="149" t="s">
        <v>235</v>
      </c>
      <c r="D305" s="287" t="s">
        <v>367</v>
      </c>
      <c r="E305" s="288"/>
      <c r="F305" s="288"/>
      <c r="G305" s="289"/>
      <c r="H305" s="149" t="s">
        <v>551</v>
      </c>
      <c r="I305" s="158">
        <f>I306</f>
        <v>2</v>
      </c>
      <c r="J305" s="158">
        <f>J306</f>
        <v>0</v>
      </c>
      <c r="K305" s="158">
        <f>K306</f>
        <v>2</v>
      </c>
      <c r="L305" s="158">
        <f>L306</f>
        <v>2</v>
      </c>
      <c r="M305" s="240"/>
    </row>
    <row r="306" spans="1:13" s="168" customFormat="1" ht="30.75" customHeight="1" x14ac:dyDescent="0.25">
      <c r="A306" s="152" t="s">
        <v>554</v>
      </c>
      <c r="B306" s="149" t="s">
        <v>93</v>
      </c>
      <c r="C306" s="149" t="s">
        <v>235</v>
      </c>
      <c r="D306" s="287" t="s">
        <v>367</v>
      </c>
      <c r="E306" s="288"/>
      <c r="F306" s="288"/>
      <c r="G306" s="289"/>
      <c r="H306" s="149" t="s">
        <v>552</v>
      </c>
      <c r="I306" s="158">
        <v>2</v>
      </c>
      <c r="J306" s="158"/>
      <c r="K306" s="158">
        <v>2</v>
      </c>
      <c r="L306" s="158">
        <v>2</v>
      </c>
      <c r="M306" s="240"/>
    </row>
    <row r="307" spans="1:13" s="301" customFormat="1" ht="20.25" customHeight="1" x14ac:dyDescent="0.25">
      <c r="A307" s="329" t="s">
        <v>72</v>
      </c>
      <c r="B307" s="186" t="s">
        <v>102</v>
      </c>
      <c r="C307" s="186"/>
      <c r="D307" s="330"/>
      <c r="E307" s="331"/>
      <c r="F307" s="331"/>
      <c r="G307" s="332"/>
      <c r="H307" s="186"/>
      <c r="I307" s="159">
        <f>I308+I320</f>
        <v>837.99999999999989</v>
      </c>
      <c r="J307" s="159">
        <f>J308</f>
        <v>0</v>
      </c>
      <c r="K307" s="159">
        <f>K308</f>
        <v>1885.3</v>
      </c>
      <c r="L307" s="159">
        <f>L308</f>
        <v>49.3</v>
      </c>
      <c r="M307" s="240"/>
    </row>
    <row r="308" spans="1:13" s="168" customFormat="1" ht="24" customHeight="1" x14ac:dyDescent="0.25">
      <c r="A308" s="322" t="s">
        <v>369</v>
      </c>
      <c r="B308" s="149" t="s">
        <v>102</v>
      </c>
      <c r="C308" s="149" t="s">
        <v>89</v>
      </c>
      <c r="D308" s="725"/>
      <c r="E308" s="726"/>
      <c r="F308" s="726"/>
      <c r="G308" s="727"/>
      <c r="H308" s="149"/>
      <c r="I308" s="158">
        <f>I315+I309</f>
        <v>159.89999999999998</v>
      </c>
      <c r="J308" s="158">
        <f>J315+J309</f>
        <v>0</v>
      </c>
      <c r="K308" s="158">
        <f>K315+K309</f>
        <v>1885.3</v>
      </c>
      <c r="L308" s="158">
        <f>L315+L309</f>
        <v>49.3</v>
      </c>
      <c r="M308" s="240"/>
    </row>
    <row r="309" spans="1:13" s="168" customFormat="1" ht="44.25" customHeight="1" x14ac:dyDescent="0.25">
      <c r="A309" s="157" t="s">
        <v>582</v>
      </c>
      <c r="B309" s="149" t="s">
        <v>102</v>
      </c>
      <c r="C309" s="149" t="s">
        <v>89</v>
      </c>
      <c r="D309" s="722" t="s">
        <v>242</v>
      </c>
      <c r="E309" s="723"/>
      <c r="F309" s="723"/>
      <c r="G309" s="724"/>
      <c r="H309" s="149"/>
      <c r="I309" s="158">
        <f t="shared" ref="I309:L313" si="50">I310</f>
        <v>0</v>
      </c>
      <c r="J309" s="158">
        <f t="shared" si="50"/>
        <v>0</v>
      </c>
      <c r="K309" s="158">
        <f t="shared" si="50"/>
        <v>1836</v>
      </c>
      <c r="L309" s="158">
        <f t="shared" si="50"/>
        <v>0</v>
      </c>
      <c r="M309" s="450"/>
    </row>
    <row r="310" spans="1:13" s="168" customFormat="1" ht="31.5" x14ac:dyDescent="0.25">
      <c r="A310" s="157" t="s">
        <v>583</v>
      </c>
      <c r="B310" s="149" t="s">
        <v>102</v>
      </c>
      <c r="C310" s="149" t="s">
        <v>89</v>
      </c>
      <c r="D310" s="722" t="s">
        <v>674</v>
      </c>
      <c r="E310" s="723"/>
      <c r="F310" s="723"/>
      <c r="G310" s="724"/>
      <c r="H310" s="149"/>
      <c r="I310" s="158">
        <f>I311</f>
        <v>0</v>
      </c>
      <c r="J310" s="158">
        <f t="shared" si="50"/>
        <v>0</v>
      </c>
      <c r="K310" s="158">
        <f t="shared" si="50"/>
        <v>1836</v>
      </c>
      <c r="L310" s="158">
        <f t="shared" si="50"/>
        <v>0</v>
      </c>
      <c r="M310" s="450"/>
    </row>
    <row r="311" spans="1:13" s="168" customFormat="1" ht="39.75" customHeight="1" x14ac:dyDescent="0.25">
      <c r="A311" s="157" t="s">
        <v>697</v>
      </c>
      <c r="B311" s="149" t="s">
        <v>102</v>
      </c>
      <c r="C311" s="149" t="s">
        <v>89</v>
      </c>
      <c r="D311" s="722" t="s">
        <v>698</v>
      </c>
      <c r="E311" s="723"/>
      <c r="F311" s="723"/>
      <c r="G311" s="724"/>
      <c r="H311" s="149"/>
      <c r="I311" s="158">
        <f>I312</f>
        <v>0</v>
      </c>
      <c r="J311" s="158">
        <f>J312</f>
        <v>0</v>
      </c>
      <c r="K311" s="158">
        <f>K312</f>
        <v>1836</v>
      </c>
      <c r="L311" s="158">
        <f>L312</f>
        <v>0</v>
      </c>
      <c r="M311" s="792"/>
    </row>
    <row r="312" spans="1:13" s="168" customFormat="1" ht="45" customHeight="1" x14ac:dyDescent="0.25">
      <c r="A312" s="254" t="s">
        <v>736</v>
      </c>
      <c r="B312" s="149" t="s">
        <v>102</v>
      </c>
      <c r="C312" s="149" t="s">
        <v>89</v>
      </c>
      <c r="D312" s="722" t="s">
        <v>675</v>
      </c>
      <c r="E312" s="723"/>
      <c r="F312" s="723"/>
      <c r="G312" s="724"/>
      <c r="H312" s="149"/>
      <c r="I312" s="158">
        <f t="shared" si="50"/>
        <v>0</v>
      </c>
      <c r="J312" s="158">
        <f t="shared" si="50"/>
        <v>0</v>
      </c>
      <c r="K312" s="158">
        <f t="shared" si="50"/>
        <v>1836</v>
      </c>
      <c r="L312" s="158">
        <f t="shared" si="50"/>
        <v>0</v>
      </c>
      <c r="M312" s="792"/>
    </row>
    <row r="313" spans="1:13" s="168" customFormat="1" ht="47.25" x14ac:dyDescent="0.25">
      <c r="A313" s="322" t="s">
        <v>678</v>
      </c>
      <c r="B313" s="149" t="s">
        <v>102</v>
      </c>
      <c r="C313" s="149" t="s">
        <v>89</v>
      </c>
      <c r="D313" s="722" t="s">
        <v>675</v>
      </c>
      <c r="E313" s="723"/>
      <c r="F313" s="723"/>
      <c r="G313" s="724"/>
      <c r="H313" s="149" t="s">
        <v>676</v>
      </c>
      <c r="I313" s="158">
        <f t="shared" si="50"/>
        <v>0</v>
      </c>
      <c r="J313" s="158">
        <f t="shared" si="50"/>
        <v>0</v>
      </c>
      <c r="K313" s="158">
        <f t="shared" si="50"/>
        <v>1836</v>
      </c>
      <c r="L313" s="158">
        <f t="shared" si="50"/>
        <v>0</v>
      </c>
      <c r="M313" s="450"/>
    </row>
    <row r="314" spans="1:13" s="168" customFormat="1" ht="24" customHeight="1" x14ac:dyDescent="0.25">
      <c r="A314" s="322" t="s">
        <v>679</v>
      </c>
      <c r="B314" s="149" t="s">
        <v>102</v>
      </c>
      <c r="C314" s="149" t="s">
        <v>89</v>
      </c>
      <c r="D314" s="722" t="s">
        <v>675</v>
      </c>
      <c r="E314" s="723"/>
      <c r="F314" s="723"/>
      <c r="G314" s="724"/>
      <c r="H314" s="149" t="s">
        <v>677</v>
      </c>
      <c r="I314" s="158">
        <v>0</v>
      </c>
      <c r="J314" s="158"/>
      <c r="K314" s="158">
        <f>1468.8+367.2</f>
        <v>1836</v>
      </c>
      <c r="L314" s="158">
        <v>0</v>
      </c>
      <c r="M314" s="450"/>
    </row>
    <row r="315" spans="1:13" s="168" customFormat="1" ht="41.25" customHeight="1" x14ac:dyDescent="0.25">
      <c r="A315" s="157" t="s">
        <v>704</v>
      </c>
      <c r="B315" s="149" t="s">
        <v>102</v>
      </c>
      <c r="C315" s="149" t="s">
        <v>89</v>
      </c>
      <c r="D315" s="702" t="s">
        <v>125</v>
      </c>
      <c r="E315" s="703"/>
      <c r="F315" s="703"/>
      <c r="G315" s="704"/>
      <c r="H315" s="149"/>
      <c r="I315" s="158">
        <f t="shared" ref="I315:L316" si="51">I316</f>
        <v>159.89999999999998</v>
      </c>
      <c r="J315" s="158">
        <f t="shared" si="51"/>
        <v>0</v>
      </c>
      <c r="K315" s="158">
        <f t="shared" si="51"/>
        <v>49.3</v>
      </c>
      <c r="L315" s="158">
        <f t="shared" si="51"/>
        <v>49.3</v>
      </c>
      <c r="M315" s="240"/>
    </row>
    <row r="316" spans="1:13" s="168" customFormat="1" ht="43.5" customHeight="1" x14ac:dyDescent="0.25">
      <c r="A316" s="157" t="s">
        <v>705</v>
      </c>
      <c r="B316" s="149" t="s">
        <v>102</v>
      </c>
      <c r="C316" s="149" t="s">
        <v>89</v>
      </c>
      <c r="D316" s="702" t="s">
        <v>126</v>
      </c>
      <c r="E316" s="703"/>
      <c r="F316" s="703"/>
      <c r="G316" s="704"/>
      <c r="H316" s="149"/>
      <c r="I316" s="158">
        <f>I317</f>
        <v>159.89999999999998</v>
      </c>
      <c r="J316" s="158">
        <f t="shared" si="51"/>
        <v>0</v>
      </c>
      <c r="K316" s="158">
        <f t="shared" si="51"/>
        <v>49.3</v>
      </c>
      <c r="L316" s="158">
        <f t="shared" si="51"/>
        <v>49.3</v>
      </c>
      <c r="M316" s="240"/>
    </row>
    <row r="317" spans="1:13" s="168" customFormat="1" ht="30.75" customHeight="1" x14ac:dyDescent="0.25">
      <c r="A317" s="157" t="s">
        <v>75</v>
      </c>
      <c r="B317" s="149" t="s">
        <v>102</v>
      </c>
      <c r="C317" s="149" t="s">
        <v>89</v>
      </c>
      <c r="D317" s="702" t="s">
        <v>74</v>
      </c>
      <c r="E317" s="703"/>
      <c r="F317" s="703"/>
      <c r="G317" s="704"/>
      <c r="H317" s="149"/>
      <c r="I317" s="158">
        <f>I318</f>
        <v>159.89999999999998</v>
      </c>
      <c r="J317" s="158">
        <f t="shared" ref="J317:L318" si="52">J318</f>
        <v>0</v>
      </c>
      <c r="K317" s="158">
        <f t="shared" si="52"/>
        <v>49.3</v>
      </c>
      <c r="L317" s="158">
        <f t="shared" si="52"/>
        <v>49.3</v>
      </c>
      <c r="M317" s="240"/>
    </row>
    <row r="318" spans="1:13" s="168" customFormat="1" ht="30.75" customHeight="1" x14ac:dyDescent="0.25">
      <c r="A318" s="152" t="s">
        <v>553</v>
      </c>
      <c r="B318" s="149" t="s">
        <v>102</v>
      </c>
      <c r="C318" s="149" t="s">
        <v>89</v>
      </c>
      <c r="D318" s="702" t="s">
        <v>74</v>
      </c>
      <c r="E318" s="703"/>
      <c r="F318" s="703"/>
      <c r="G318" s="704"/>
      <c r="H318" s="149" t="s">
        <v>551</v>
      </c>
      <c r="I318" s="158">
        <f>I319</f>
        <v>159.89999999999998</v>
      </c>
      <c r="J318" s="158">
        <f t="shared" si="52"/>
        <v>0</v>
      </c>
      <c r="K318" s="158">
        <f t="shared" si="52"/>
        <v>49.3</v>
      </c>
      <c r="L318" s="158">
        <f t="shared" si="52"/>
        <v>49.3</v>
      </c>
      <c r="M318" s="240"/>
    </row>
    <row r="319" spans="1:13" s="168" customFormat="1" ht="31.5" x14ac:dyDescent="0.25">
      <c r="A319" s="152" t="s">
        <v>554</v>
      </c>
      <c r="B319" s="149" t="s">
        <v>102</v>
      </c>
      <c r="C319" s="149" t="s">
        <v>89</v>
      </c>
      <c r="D319" s="702" t="s">
        <v>74</v>
      </c>
      <c r="E319" s="703"/>
      <c r="F319" s="703"/>
      <c r="G319" s="704"/>
      <c r="H319" s="149" t="s">
        <v>552</v>
      </c>
      <c r="I319" s="158">
        <f>35.3+14+50.7+21.6+38.3</f>
        <v>159.89999999999998</v>
      </c>
      <c r="J319" s="175"/>
      <c r="K319" s="158">
        <f>35.3+14</f>
        <v>49.3</v>
      </c>
      <c r="L319" s="158">
        <f>35.3+14</f>
        <v>49.3</v>
      </c>
      <c r="M319" s="240"/>
    </row>
    <row r="320" spans="1:13" s="168" customFormat="1" ht="20.25" x14ac:dyDescent="0.3">
      <c r="A320" s="430" t="s">
        <v>719</v>
      </c>
      <c r="B320" s="149" t="s">
        <v>102</v>
      </c>
      <c r="C320" s="149" t="s">
        <v>109</v>
      </c>
      <c r="D320" s="479"/>
      <c r="E320" s="480"/>
      <c r="F320" s="480"/>
      <c r="G320" s="481"/>
      <c r="H320" s="149"/>
      <c r="I320" s="158">
        <f>I326+I336+I339+I321</f>
        <v>678.09999999999991</v>
      </c>
      <c r="J320" s="175"/>
      <c r="K320" s="158">
        <v>0</v>
      </c>
      <c r="L320" s="158">
        <v>0</v>
      </c>
      <c r="M320" s="483"/>
    </row>
    <row r="321" spans="1:256" s="168" customFormat="1" ht="63" x14ac:dyDescent="0.25">
      <c r="A321" s="157" t="s">
        <v>754</v>
      </c>
      <c r="B321" s="149" t="s">
        <v>102</v>
      </c>
      <c r="C321" s="149" t="s">
        <v>109</v>
      </c>
      <c r="D321" s="650" t="s">
        <v>753</v>
      </c>
      <c r="E321" s="651"/>
      <c r="F321" s="651"/>
      <c r="G321" s="652"/>
      <c r="H321" s="149"/>
      <c r="I321" s="158">
        <f>I322</f>
        <v>326.09999999999997</v>
      </c>
      <c r="J321" s="175"/>
      <c r="K321" s="158">
        <v>0</v>
      </c>
      <c r="L321" s="158">
        <v>0</v>
      </c>
      <c r="M321" s="728"/>
    </row>
    <row r="322" spans="1:256" s="168" customFormat="1" ht="47.25" x14ac:dyDescent="0.25">
      <c r="A322" s="157" t="s">
        <v>756</v>
      </c>
      <c r="B322" s="149" t="s">
        <v>102</v>
      </c>
      <c r="C322" s="149" t="s">
        <v>109</v>
      </c>
      <c r="D322" s="650" t="s">
        <v>755</v>
      </c>
      <c r="E322" s="651"/>
      <c r="F322" s="651"/>
      <c r="G322" s="652"/>
      <c r="H322" s="149"/>
      <c r="I322" s="158">
        <f>I323</f>
        <v>326.09999999999997</v>
      </c>
      <c r="J322" s="175"/>
      <c r="K322" s="158">
        <v>0</v>
      </c>
      <c r="L322" s="158">
        <v>0</v>
      </c>
      <c r="M322" s="728"/>
    </row>
    <row r="323" spans="1:256" s="168" customFormat="1" ht="78.75" x14ac:dyDescent="0.25">
      <c r="A323" s="157" t="s">
        <v>757</v>
      </c>
      <c r="B323" s="149" t="s">
        <v>102</v>
      </c>
      <c r="C323" s="149" t="s">
        <v>109</v>
      </c>
      <c r="D323" s="708" t="s">
        <v>758</v>
      </c>
      <c r="E323" s="720"/>
      <c r="F323" s="720"/>
      <c r="G323" s="721"/>
      <c r="H323" s="149"/>
      <c r="I323" s="158">
        <f>I324</f>
        <v>326.09999999999997</v>
      </c>
      <c r="J323" s="175"/>
      <c r="K323" s="158">
        <v>0</v>
      </c>
      <c r="L323" s="158">
        <v>0</v>
      </c>
      <c r="M323" s="728"/>
    </row>
    <row r="324" spans="1:256" s="168" customFormat="1" x14ac:dyDescent="0.25">
      <c r="A324" s="357" t="s">
        <v>616</v>
      </c>
      <c r="B324" s="149" t="s">
        <v>102</v>
      </c>
      <c r="C324" s="149" t="s">
        <v>109</v>
      </c>
      <c r="D324" s="708" t="s">
        <v>758</v>
      </c>
      <c r="E324" s="720"/>
      <c r="F324" s="720"/>
      <c r="G324" s="721"/>
      <c r="H324" s="149" t="s">
        <v>607</v>
      </c>
      <c r="I324" s="158">
        <f>I325</f>
        <v>326.09999999999997</v>
      </c>
      <c r="J324" s="175"/>
      <c r="K324" s="158">
        <v>0</v>
      </c>
      <c r="L324" s="158">
        <v>0</v>
      </c>
      <c r="M324" s="728"/>
    </row>
    <row r="325" spans="1:256" s="168" customFormat="1" x14ac:dyDescent="0.25">
      <c r="A325" s="157" t="s">
        <v>261</v>
      </c>
      <c r="B325" s="149" t="s">
        <v>102</v>
      </c>
      <c r="C325" s="149" t="s">
        <v>109</v>
      </c>
      <c r="D325" s="708" t="s">
        <v>758</v>
      </c>
      <c r="E325" s="720"/>
      <c r="F325" s="720"/>
      <c r="G325" s="721"/>
      <c r="H325" s="149" t="s">
        <v>295</v>
      </c>
      <c r="I325" s="158">
        <f>329.4-3.3</f>
        <v>326.09999999999997</v>
      </c>
      <c r="J325" s="175"/>
      <c r="K325" s="158">
        <v>0</v>
      </c>
      <c r="L325" s="158">
        <v>0</v>
      </c>
      <c r="M325" s="728"/>
    </row>
    <row r="326" spans="1:256" s="168" customFormat="1" ht="63" x14ac:dyDescent="0.25">
      <c r="A326" s="157" t="s">
        <v>458</v>
      </c>
      <c r="B326" s="149" t="s">
        <v>102</v>
      </c>
      <c r="C326" s="149" t="s">
        <v>109</v>
      </c>
      <c r="D326" s="722" t="s">
        <v>724</v>
      </c>
      <c r="E326" s="723"/>
      <c r="F326" s="723"/>
      <c r="G326" s="724"/>
      <c r="H326" s="149"/>
      <c r="I326" s="484">
        <f>I328</f>
        <v>352</v>
      </c>
      <c r="J326" s="175"/>
      <c r="K326" s="158">
        <v>0</v>
      </c>
      <c r="L326" s="158">
        <v>0</v>
      </c>
      <c r="M326" s="728"/>
    </row>
    <row r="327" spans="1:256" s="168" customFormat="1" ht="31.5" x14ac:dyDescent="0.25">
      <c r="A327" s="157" t="s">
        <v>523</v>
      </c>
      <c r="B327" s="149" t="s">
        <v>102</v>
      </c>
      <c r="C327" s="149" t="s">
        <v>109</v>
      </c>
      <c r="D327" s="722" t="s">
        <v>725</v>
      </c>
      <c r="E327" s="723"/>
      <c r="F327" s="723"/>
      <c r="G327" s="724"/>
      <c r="H327" s="149"/>
      <c r="I327" s="484">
        <v>352</v>
      </c>
      <c r="J327" s="175"/>
      <c r="K327" s="158">
        <v>0</v>
      </c>
      <c r="L327" s="158">
        <v>0</v>
      </c>
      <c r="M327" s="488"/>
    </row>
    <row r="328" spans="1:256" s="168" customFormat="1" ht="31.5" x14ac:dyDescent="0.25">
      <c r="A328" s="157" t="s">
        <v>720</v>
      </c>
      <c r="B328" s="149" t="s">
        <v>102</v>
      </c>
      <c r="C328" s="149" t="s">
        <v>109</v>
      </c>
      <c r="D328" s="722" t="s">
        <v>722</v>
      </c>
      <c r="E328" s="723"/>
      <c r="F328" s="723"/>
      <c r="G328" s="724"/>
      <c r="H328" s="157"/>
      <c r="I328" s="484">
        <f>I329</f>
        <v>352</v>
      </c>
      <c r="J328" s="157"/>
      <c r="K328" s="158">
        <v>0</v>
      </c>
      <c r="L328" s="158">
        <v>0</v>
      </c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  <c r="AA328" s="157"/>
      <c r="AB328" s="157"/>
      <c r="AC328" s="157"/>
      <c r="AD328" s="157"/>
      <c r="AE328" s="157"/>
      <c r="AF328" s="157"/>
      <c r="AG328" s="157"/>
      <c r="AH328" s="157"/>
      <c r="AI328" s="157"/>
      <c r="AJ328" s="157"/>
      <c r="AK328" s="157"/>
      <c r="AL328" s="157"/>
      <c r="AM328" s="157"/>
      <c r="AN328" s="157"/>
      <c r="AO328" s="157"/>
      <c r="AP328" s="157"/>
      <c r="AQ328" s="157"/>
      <c r="AR328" s="157"/>
      <c r="AS328" s="157"/>
      <c r="AT328" s="157"/>
      <c r="AU328" s="157"/>
      <c r="AV328" s="157"/>
      <c r="AW328" s="157"/>
      <c r="AX328" s="157"/>
      <c r="AY328" s="157"/>
      <c r="AZ328" s="157"/>
      <c r="BA328" s="157"/>
      <c r="BB328" s="157"/>
      <c r="BC328" s="157"/>
      <c r="BD328" s="157"/>
      <c r="BE328" s="157"/>
      <c r="BF328" s="157"/>
      <c r="BG328" s="157"/>
      <c r="BH328" s="157"/>
      <c r="BI328" s="157"/>
      <c r="BJ328" s="157"/>
      <c r="BK328" s="157"/>
      <c r="BL328" s="157"/>
      <c r="BM328" s="157"/>
      <c r="BN328" s="157"/>
      <c r="BO328" s="157"/>
      <c r="BP328" s="157"/>
      <c r="BQ328" s="157"/>
      <c r="BR328" s="157"/>
      <c r="BS328" s="157"/>
      <c r="BT328" s="157"/>
      <c r="BU328" s="157"/>
      <c r="BV328" s="157"/>
      <c r="BW328" s="157"/>
      <c r="BX328" s="157"/>
      <c r="BY328" s="157"/>
      <c r="BZ328" s="157"/>
      <c r="CA328" s="157"/>
      <c r="CB328" s="157"/>
      <c r="CC328" s="157"/>
      <c r="CD328" s="157"/>
      <c r="CE328" s="157"/>
      <c r="CF328" s="157"/>
      <c r="CG328" s="157"/>
      <c r="CH328" s="157"/>
      <c r="CI328" s="157"/>
      <c r="CJ328" s="157"/>
      <c r="CK328" s="157"/>
      <c r="CL328" s="157"/>
      <c r="CM328" s="157"/>
      <c r="CN328" s="157"/>
      <c r="CO328" s="157"/>
      <c r="CP328" s="157"/>
      <c r="CQ328" s="157"/>
      <c r="CR328" s="157"/>
      <c r="CS328" s="157"/>
      <c r="CT328" s="157"/>
      <c r="CU328" s="157"/>
      <c r="CV328" s="157"/>
      <c r="CW328" s="157"/>
      <c r="CX328" s="157"/>
      <c r="CY328" s="157"/>
      <c r="CZ328" s="157"/>
      <c r="DA328" s="157"/>
      <c r="DB328" s="157"/>
      <c r="DC328" s="157"/>
      <c r="DD328" s="157"/>
      <c r="DE328" s="157"/>
      <c r="DF328" s="157"/>
      <c r="DG328" s="157"/>
      <c r="DH328" s="157"/>
      <c r="DI328" s="157"/>
      <c r="DJ328" s="157"/>
      <c r="DK328" s="157"/>
      <c r="DL328" s="157"/>
      <c r="DM328" s="157"/>
      <c r="DN328" s="157"/>
      <c r="DO328" s="157"/>
      <c r="DP328" s="157"/>
      <c r="DQ328" s="157"/>
      <c r="DR328" s="157"/>
      <c r="DS328" s="157"/>
      <c r="DT328" s="157"/>
      <c r="DU328" s="157"/>
      <c r="DV328" s="157"/>
      <c r="DW328" s="157"/>
      <c r="DX328" s="157"/>
      <c r="DY328" s="157"/>
      <c r="DZ328" s="157"/>
      <c r="EA328" s="157"/>
      <c r="EB328" s="157"/>
      <c r="EC328" s="157"/>
      <c r="ED328" s="157"/>
      <c r="EE328" s="157"/>
      <c r="EF328" s="157"/>
      <c r="EG328" s="157"/>
      <c r="EH328" s="157"/>
      <c r="EI328" s="157"/>
      <c r="EJ328" s="157"/>
      <c r="EK328" s="157"/>
      <c r="EL328" s="157"/>
      <c r="EM328" s="157"/>
      <c r="EN328" s="157"/>
      <c r="EO328" s="157"/>
      <c r="EP328" s="157"/>
      <c r="EQ328" s="157"/>
      <c r="ER328" s="157"/>
      <c r="ES328" s="157"/>
      <c r="ET328" s="157"/>
      <c r="EU328" s="157"/>
      <c r="EV328" s="157"/>
      <c r="EW328" s="157"/>
      <c r="EX328" s="157"/>
      <c r="EY328" s="157"/>
      <c r="EZ328" s="157"/>
      <c r="FA328" s="157"/>
      <c r="FB328" s="157"/>
      <c r="FC328" s="157"/>
      <c r="FD328" s="157"/>
      <c r="FE328" s="157"/>
      <c r="FF328" s="157"/>
      <c r="FG328" s="157"/>
      <c r="FH328" s="157"/>
      <c r="FI328" s="157"/>
      <c r="FJ328" s="157"/>
      <c r="FK328" s="157"/>
      <c r="FL328" s="157"/>
      <c r="FM328" s="157"/>
      <c r="FN328" s="157"/>
      <c r="FO328" s="157"/>
      <c r="FP328" s="157"/>
      <c r="FQ328" s="157"/>
      <c r="FR328" s="157"/>
      <c r="FS328" s="157"/>
      <c r="FT328" s="157"/>
      <c r="FU328" s="157"/>
      <c r="FV328" s="157"/>
      <c r="FW328" s="157"/>
      <c r="FX328" s="157"/>
      <c r="FY328" s="157"/>
      <c r="FZ328" s="157"/>
      <c r="GA328" s="157"/>
      <c r="GB328" s="157"/>
      <c r="GC328" s="157"/>
      <c r="GD328" s="157"/>
      <c r="GE328" s="157"/>
      <c r="GF328" s="157"/>
      <c r="GG328" s="157"/>
      <c r="GH328" s="157"/>
      <c r="GI328" s="157"/>
      <c r="GJ328" s="157"/>
      <c r="GK328" s="157"/>
      <c r="GL328" s="157"/>
      <c r="GM328" s="157"/>
      <c r="GN328" s="157"/>
      <c r="GO328" s="157"/>
      <c r="GP328" s="157"/>
      <c r="GQ328" s="157"/>
      <c r="GR328" s="157"/>
      <c r="GS328" s="157"/>
      <c r="GT328" s="157"/>
      <c r="GU328" s="157"/>
      <c r="GV328" s="157"/>
      <c r="GW328" s="157"/>
      <c r="GX328" s="157"/>
      <c r="GY328" s="157"/>
      <c r="GZ328" s="157"/>
      <c r="HA328" s="157"/>
      <c r="HB328" s="157"/>
      <c r="HC328" s="157"/>
      <c r="HD328" s="157"/>
      <c r="HE328" s="157"/>
      <c r="HF328" s="157"/>
      <c r="HG328" s="157"/>
      <c r="HH328" s="157"/>
      <c r="HI328" s="157"/>
      <c r="HJ328" s="157"/>
      <c r="HK328" s="157"/>
      <c r="HL328" s="157"/>
      <c r="HM328" s="157"/>
      <c r="HN328" s="157"/>
      <c r="HO328" s="157"/>
      <c r="HP328" s="157"/>
      <c r="HQ328" s="157"/>
      <c r="HR328" s="157"/>
      <c r="HS328" s="157"/>
      <c r="HT328" s="157"/>
      <c r="HU328" s="157"/>
      <c r="HV328" s="157"/>
      <c r="HW328" s="157"/>
      <c r="HX328" s="157"/>
      <c r="HY328" s="157"/>
      <c r="HZ328" s="157"/>
      <c r="IA328" s="157"/>
      <c r="IB328" s="157"/>
      <c r="IC328" s="157"/>
      <c r="ID328" s="157"/>
      <c r="IE328" s="157"/>
      <c r="IF328" s="157"/>
      <c r="IG328" s="157"/>
      <c r="IH328" s="157"/>
      <c r="II328" s="157"/>
      <c r="IJ328" s="157"/>
      <c r="IK328" s="157"/>
      <c r="IL328" s="157"/>
      <c r="IM328" s="157"/>
      <c r="IN328" s="157"/>
      <c r="IO328" s="157"/>
      <c r="IP328" s="157"/>
      <c r="IQ328" s="157"/>
      <c r="IR328" s="157"/>
      <c r="IS328" s="157"/>
      <c r="IT328" s="157"/>
      <c r="IU328" s="157"/>
      <c r="IV328" s="157"/>
    </row>
    <row r="329" spans="1:256" s="168" customFormat="1" ht="35.25" customHeight="1" x14ac:dyDescent="0.25">
      <c r="A329" s="157" t="s">
        <v>750</v>
      </c>
      <c r="B329" s="149" t="s">
        <v>102</v>
      </c>
      <c r="C329" s="149" t="s">
        <v>109</v>
      </c>
      <c r="D329" s="752" t="s">
        <v>723</v>
      </c>
      <c r="E329" s="753"/>
      <c r="F329" s="753"/>
      <c r="G329" s="754"/>
      <c r="H329" s="157"/>
      <c r="I329" s="484">
        <f>I331</f>
        <v>352</v>
      </c>
      <c r="J329" s="157"/>
      <c r="K329" s="158">
        <v>0</v>
      </c>
      <c r="L329" s="158">
        <v>0</v>
      </c>
      <c r="M329" s="631"/>
      <c r="N329" s="180"/>
      <c r="O329" s="180"/>
      <c r="P329" s="180"/>
      <c r="Q329" s="180"/>
      <c r="R329" s="180"/>
      <c r="S329" s="180"/>
      <c r="T329" s="180"/>
      <c r="U329" s="180"/>
      <c r="V329" s="180"/>
      <c r="W329" s="180"/>
      <c r="X329" s="180"/>
      <c r="Y329" s="180"/>
      <c r="Z329" s="180"/>
      <c r="AA329" s="180"/>
      <c r="AB329" s="180"/>
      <c r="AC329" s="180"/>
      <c r="AD329" s="180"/>
      <c r="AE329" s="180"/>
      <c r="AF329" s="180"/>
      <c r="AG329" s="180"/>
      <c r="AH329" s="180"/>
      <c r="AI329" s="180"/>
      <c r="AJ329" s="180"/>
      <c r="AK329" s="180"/>
      <c r="AL329" s="180"/>
      <c r="AM329" s="180"/>
      <c r="AN329" s="180"/>
      <c r="AO329" s="180"/>
      <c r="AP329" s="180"/>
      <c r="AQ329" s="180"/>
      <c r="AR329" s="180"/>
      <c r="AS329" s="180"/>
      <c r="AT329" s="180"/>
      <c r="AU329" s="180"/>
      <c r="AV329" s="180"/>
      <c r="AW329" s="180"/>
      <c r="AX329" s="180"/>
      <c r="AY329" s="180"/>
      <c r="AZ329" s="180"/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0"/>
      <c r="BR329" s="180"/>
      <c r="BS329" s="180"/>
      <c r="BT329" s="180"/>
      <c r="BU329" s="180"/>
      <c r="BV329" s="180"/>
      <c r="BW329" s="180"/>
      <c r="BX329" s="180"/>
      <c r="BY329" s="180"/>
      <c r="BZ329" s="180"/>
      <c r="CA329" s="180"/>
      <c r="CB329" s="180"/>
      <c r="CC329" s="180"/>
      <c r="CD329" s="180"/>
      <c r="CE329" s="180"/>
      <c r="CF329" s="180"/>
      <c r="CG329" s="180"/>
      <c r="CH329" s="180"/>
      <c r="CI329" s="180"/>
      <c r="CJ329" s="180"/>
      <c r="CK329" s="180"/>
      <c r="CL329" s="180"/>
      <c r="CM329" s="180"/>
      <c r="CN329" s="180"/>
      <c r="CO329" s="180"/>
      <c r="CP329" s="180"/>
      <c r="CQ329" s="180"/>
      <c r="CR329" s="180"/>
      <c r="CS329" s="180"/>
      <c r="CT329" s="180"/>
      <c r="CU329" s="180"/>
      <c r="CV329" s="180"/>
      <c r="CW329" s="180"/>
      <c r="CX329" s="180"/>
      <c r="CY329" s="180"/>
      <c r="CZ329" s="180"/>
      <c r="DA329" s="180"/>
      <c r="DB329" s="180"/>
      <c r="DC329" s="180"/>
      <c r="DD329" s="180"/>
      <c r="DE329" s="180"/>
      <c r="DF329" s="180"/>
      <c r="DG329" s="180"/>
      <c r="DH329" s="180"/>
      <c r="DI329" s="180"/>
      <c r="DJ329" s="180"/>
      <c r="DK329" s="180"/>
      <c r="DL329" s="180"/>
      <c r="DM329" s="180"/>
      <c r="DN329" s="180"/>
      <c r="DO329" s="180"/>
      <c r="DP329" s="180"/>
      <c r="DQ329" s="180"/>
      <c r="DR329" s="180"/>
      <c r="DS329" s="180"/>
      <c r="DT329" s="180"/>
      <c r="DU329" s="180"/>
      <c r="DV329" s="180"/>
      <c r="DW329" s="180"/>
      <c r="DX329" s="180"/>
      <c r="DY329" s="180"/>
      <c r="DZ329" s="180"/>
      <c r="EA329" s="180"/>
      <c r="EB329" s="180"/>
      <c r="EC329" s="180"/>
      <c r="ED329" s="180"/>
      <c r="EE329" s="180"/>
      <c r="EF329" s="180"/>
      <c r="EG329" s="180"/>
      <c r="EH329" s="180"/>
      <c r="EI329" s="180"/>
      <c r="EJ329" s="180"/>
      <c r="EK329" s="180"/>
      <c r="EL329" s="180"/>
      <c r="EM329" s="180"/>
      <c r="EN329" s="180"/>
      <c r="EO329" s="180"/>
      <c r="EP329" s="180"/>
      <c r="EQ329" s="180"/>
      <c r="ER329" s="180"/>
      <c r="ES329" s="180"/>
      <c r="ET329" s="180"/>
      <c r="EU329" s="180"/>
      <c r="EV329" s="180"/>
      <c r="EW329" s="180"/>
      <c r="EX329" s="180"/>
      <c r="EY329" s="180"/>
      <c r="EZ329" s="180"/>
      <c r="FA329" s="180"/>
      <c r="FB329" s="180"/>
      <c r="FC329" s="180"/>
      <c r="FD329" s="180"/>
      <c r="FE329" s="180"/>
      <c r="FF329" s="180"/>
      <c r="FG329" s="180"/>
      <c r="FH329" s="180"/>
      <c r="FI329" s="180"/>
      <c r="FJ329" s="180"/>
      <c r="FK329" s="180"/>
      <c r="FL329" s="180"/>
      <c r="FM329" s="180"/>
      <c r="FN329" s="180"/>
      <c r="FO329" s="180"/>
      <c r="FP329" s="180"/>
      <c r="FQ329" s="180"/>
      <c r="FR329" s="180"/>
      <c r="FS329" s="180"/>
      <c r="FT329" s="180"/>
      <c r="FU329" s="180"/>
      <c r="FV329" s="180"/>
      <c r="FW329" s="180"/>
      <c r="FX329" s="180"/>
      <c r="FY329" s="180"/>
      <c r="FZ329" s="180"/>
      <c r="GA329" s="180"/>
      <c r="GB329" s="180"/>
      <c r="GC329" s="180"/>
      <c r="GD329" s="180"/>
      <c r="GE329" s="180"/>
      <c r="GF329" s="180"/>
      <c r="GG329" s="180"/>
      <c r="GH329" s="180"/>
      <c r="GI329" s="180"/>
      <c r="GJ329" s="180"/>
      <c r="GK329" s="180"/>
      <c r="GL329" s="180"/>
      <c r="GM329" s="180"/>
      <c r="GN329" s="180"/>
      <c r="GO329" s="180"/>
      <c r="GP329" s="180"/>
      <c r="GQ329" s="180"/>
      <c r="GR329" s="180"/>
      <c r="GS329" s="180"/>
      <c r="GT329" s="180"/>
      <c r="GU329" s="180"/>
      <c r="GV329" s="180"/>
      <c r="GW329" s="180"/>
      <c r="GX329" s="180"/>
      <c r="GY329" s="180"/>
      <c r="GZ329" s="180"/>
      <c r="HA329" s="180"/>
      <c r="HB329" s="180"/>
      <c r="HC329" s="180"/>
      <c r="HD329" s="180"/>
      <c r="HE329" s="180"/>
      <c r="HF329" s="180"/>
      <c r="HG329" s="180"/>
      <c r="HH329" s="180"/>
      <c r="HI329" s="180"/>
      <c r="HJ329" s="180"/>
      <c r="HK329" s="180"/>
      <c r="HL329" s="180"/>
      <c r="HM329" s="180"/>
      <c r="HN329" s="180"/>
      <c r="HO329" s="180"/>
      <c r="HP329" s="180"/>
      <c r="HQ329" s="180"/>
      <c r="HR329" s="180"/>
      <c r="HS329" s="180"/>
      <c r="HT329" s="180"/>
      <c r="HU329" s="180"/>
      <c r="HV329" s="180"/>
      <c r="HW329" s="180"/>
      <c r="HX329" s="180"/>
      <c r="HY329" s="180"/>
      <c r="HZ329" s="180"/>
      <c r="IA329" s="180"/>
      <c r="IB329" s="180"/>
      <c r="IC329" s="180"/>
      <c r="ID329" s="180"/>
      <c r="IE329" s="180"/>
      <c r="IF329" s="180"/>
      <c r="IG329" s="180"/>
      <c r="IH329" s="180"/>
      <c r="II329" s="180"/>
      <c r="IJ329" s="180"/>
      <c r="IK329" s="180"/>
      <c r="IL329" s="180"/>
      <c r="IM329" s="180"/>
      <c r="IN329" s="180"/>
      <c r="IO329" s="180"/>
      <c r="IP329" s="180"/>
      <c r="IQ329" s="180"/>
      <c r="IR329" s="180"/>
      <c r="IS329" s="180"/>
      <c r="IT329" s="180"/>
      <c r="IU329" s="180"/>
      <c r="IV329" s="180"/>
    </row>
    <row r="330" spans="1:256" s="168" customFormat="1" ht="26.25" customHeight="1" x14ac:dyDescent="0.25">
      <c r="A330" s="357" t="s">
        <v>616</v>
      </c>
      <c r="B330" s="149" t="s">
        <v>102</v>
      </c>
      <c r="C330" s="149" t="s">
        <v>109</v>
      </c>
      <c r="D330" s="752" t="s">
        <v>723</v>
      </c>
      <c r="E330" s="753"/>
      <c r="F330" s="753"/>
      <c r="G330" s="754"/>
      <c r="H330" s="157">
        <v>500</v>
      </c>
      <c r="I330" s="484">
        <v>352</v>
      </c>
      <c r="J330" s="157"/>
      <c r="K330" s="158">
        <v>0</v>
      </c>
      <c r="L330" s="158">
        <v>0</v>
      </c>
      <c r="M330" s="180"/>
      <c r="N330" s="180"/>
      <c r="O330" s="180"/>
      <c r="P330" s="180"/>
      <c r="Q330" s="180"/>
      <c r="R330" s="180"/>
      <c r="S330" s="180"/>
      <c r="T330" s="180"/>
      <c r="U330" s="180"/>
      <c r="V330" s="180"/>
      <c r="W330" s="180"/>
      <c r="X330" s="180"/>
      <c r="Y330" s="180"/>
      <c r="Z330" s="180"/>
      <c r="AA330" s="180"/>
      <c r="AB330" s="180"/>
      <c r="AC330" s="180"/>
      <c r="AD330" s="180"/>
      <c r="AE330" s="180"/>
      <c r="AF330" s="180"/>
      <c r="AG330" s="180"/>
      <c r="AH330" s="180"/>
      <c r="AI330" s="180"/>
      <c r="AJ330" s="180"/>
      <c r="AK330" s="180"/>
      <c r="AL330" s="180"/>
      <c r="AM330" s="180"/>
      <c r="AN330" s="180"/>
      <c r="AO330" s="180"/>
      <c r="AP330" s="180"/>
      <c r="AQ330" s="180"/>
      <c r="AR330" s="180"/>
      <c r="AS330" s="180"/>
      <c r="AT330" s="180"/>
      <c r="AU330" s="180"/>
      <c r="AV330" s="180"/>
      <c r="AW330" s="180"/>
      <c r="AX330" s="180"/>
      <c r="AY330" s="180"/>
      <c r="AZ330" s="180"/>
      <c r="BA330" s="180"/>
      <c r="BB330" s="180"/>
      <c r="BC330" s="180"/>
      <c r="BD330" s="180"/>
      <c r="BE330" s="180"/>
      <c r="BF330" s="180"/>
      <c r="BG330" s="180"/>
      <c r="BH330" s="180"/>
      <c r="BI330" s="180"/>
      <c r="BJ330" s="180"/>
      <c r="BK330" s="180"/>
      <c r="BL330" s="180"/>
      <c r="BM330" s="180"/>
      <c r="BN330" s="180"/>
      <c r="BO330" s="180"/>
      <c r="BP330" s="180"/>
      <c r="BQ330" s="180"/>
      <c r="BR330" s="180"/>
      <c r="BS330" s="180"/>
      <c r="BT330" s="180"/>
      <c r="BU330" s="180"/>
      <c r="BV330" s="180"/>
      <c r="BW330" s="180"/>
      <c r="BX330" s="180"/>
      <c r="BY330" s="180"/>
      <c r="BZ330" s="180"/>
      <c r="CA330" s="180"/>
      <c r="CB330" s="180"/>
      <c r="CC330" s="180"/>
      <c r="CD330" s="180"/>
      <c r="CE330" s="180"/>
      <c r="CF330" s="180"/>
      <c r="CG330" s="180"/>
      <c r="CH330" s="180"/>
      <c r="CI330" s="180"/>
      <c r="CJ330" s="180"/>
      <c r="CK330" s="180"/>
      <c r="CL330" s="180"/>
      <c r="CM330" s="180"/>
      <c r="CN330" s="180"/>
      <c r="CO330" s="180"/>
      <c r="CP330" s="180"/>
      <c r="CQ330" s="180"/>
      <c r="CR330" s="180"/>
      <c r="CS330" s="180"/>
      <c r="CT330" s="180"/>
      <c r="CU330" s="180"/>
      <c r="CV330" s="180"/>
      <c r="CW330" s="180"/>
      <c r="CX330" s="180"/>
      <c r="CY330" s="180"/>
      <c r="CZ330" s="180"/>
      <c r="DA330" s="180"/>
      <c r="DB330" s="180"/>
      <c r="DC330" s="180"/>
      <c r="DD330" s="180"/>
      <c r="DE330" s="180"/>
      <c r="DF330" s="180"/>
      <c r="DG330" s="180"/>
      <c r="DH330" s="180"/>
      <c r="DI330" s="180"/>
      <c r="DJ330" s="180"/>
      <c r="DK330" s="180"/>
      <c r="DL330" s="180"/>
      <c r="DM330" s="180"/>
      <c r="DN330" s="180"/>
      <c r="DO330" s="180"/>
      <c r="DP330" s="180"/>
      <c r="DQ330" s="180"/>
      <c r="DR330" s="180"/>
      <c r="DS330" s="180"/>
      <c r="DT330" s="180"/>
      <c r="DU330" s="180"/>
      <c r="DV330" s="180"/>
      <c r="DW330" s="180"/>
      <c r="DX330" s="180"/>
      <c r="DY330" s="180"/>
      <c r="DZ330" s="180"/>
      <c r="EA330" s="180"/>
      <c r="EB330" s="180"/>
      <c r="EC330" s="180"/>
      <c r="ED330" s="180"/>
      <c r="EE330" s="180"/>
      <c r="EF330" s="180"/>
      <c r="EG330" s="180"/>
      <c r="EH330" s="180"/>
      <c r="EI330" s="180"/>
      <c r="EJ330" s="180"/>
      <c r="EK330" s="180"/>
      <c r="EL330" s="180"/>
      <c r="EM330" s="180"/>
      <c r="EN330" s="180"/>
      <c r="EO330" s="180"/>
      <c r="EP330" s="180"/>
      <c r="EQ330" s="180"/>
      <c r="ER330" s="180"/>
      <c r="ES330" s="180"/>
      <c r="ET330" s="180"/>
      <c r="EU330" s="180"/>
      <c r="EV330" s="180"/>
      <c r="EW330" s="180"/>
      <c r="EX330" s="180"/>
      <c r="EY330" s="180"/>
      <c r="EZ330" s="180"/>
      <c r="FA330" s="180"/>
      <c r="FB330" s="180"/>
      <c r="FC330" s="180"/>
      <c r="FD330" s="180"/>
      <c r="FE330" s="180"/>
      <c r="FF330" s="180"/>
      <c r="FG330" s="180"/>
      <c r="FH330" s="180"/>
      <c r="FI330" s="180"/>
      <c r="FJ330" s="180"/>
      <c r="FK330" s="180"/>
      <c r="FL330" s="180"/>
      <c r="FM330" s="180"/>
      <c r="FN330" s="180"/>
      <c r="FO330" s="180"/>
      <c r="FP330" s="180"/>
      <c r="FQ330" s="180"/>
      <c r="FR330" s="180"/>
      <c r="FS330" s="180"/>
      <c r="FT330" s="180"/>
      <c r="FU330" s="180"/>
      <c r="FV330" s="180"/>
      <c r="FW330" s="180"/>
      <c r="FX330" s="180"/>
      <c r="FY330" s="180"/>
      <c r="FZ330" s="180"/>
      <c r="GA330" s="180"/>
      <c r="GB330" s="180"/>
      <c r="GC330" s="180"/>
      <c r="GD330" s="180"/>
      <c r="GE330" s="180"/>
      <c r="GF330" s="180"/>
      <c r="GG330" s="180"/>
      <c r="GH330" s="180"/>
      <c r="GI330" s="180"/>
      <c r="GJ330" s="180"/>
      <c r="GK330" s="180"/>
      <c r="GL330" s="180"/>
      <c r="GM330" s="180"/>
      <c r="GN330" s="180"/>
      <c r="GO330" s="180"/>
      <c r="GP330" s="180"/>
      <c r="GQ330" s="180"/>
      <c r="GR330" s="180"/>
      <c r="GS330" s="180"/>
      <c r="GT330" s="180"/>
      <c r="GU330" s="180"/>
      <c r="GV330" s="180"/>
      <c r="GW330" s="180"/>
      <c r="GX330" s="180"/>
      <c r="GY330" s="180"/>
      <c r="GZ330" s="180"/>
      <c r="HA330" s="180"/>
      <c r="HB330" s="180"/>
      <c r="HC330" s="180"/>
      <c r="HD330" s="180"/>
      <c r="HE330" s="180"/>
      <c r="HF330" s="180"/>
      <c r="HG330" s="180"/>
      <c r="HH330" s="180"/>
      <c r="HI330" s="180"/>
      <c r="HJ330" s="180"/>
      <c r="HK330" s="180"/>
      <c r="HL330" s="180"/>
      <c r="HM330" s="180"/>
      <c r="HN330" s="180"/>
      <c r="HO330" s="180"/>
      <c r="HP330" s="180"/>
      <c r="HQ330" s="180"/>
      <c r="HR330" s="180"/>
      <c r="HS330" s="180"/>
      <c r="HT330" s="180"/>
      <c r="HU330" s="180"/>
      <c r="HV330" s="180"/>
      <c r="HW330" s="180"/>
      <c r="HX330" s="180"/>
      <c r="HY330" s="180"/>
      <c r="HZ330" s="180"/>
      <c r="IA330" s="180"/>
      <c r="IB330" s="180"/>
      <c r="IC330" s="180"/>
      <c r="ID330" s="180"/>
      <c r="IE330" s="180"/>
      <c r="IF330" s="180"/>
      <c r="IG330" s="180"/>
      <c r="IH330" s="180"/>
      <c r="II330" s="180"/>
      <c r="IJ330" s="180"/>
      <c r="IK330" s="180"/>
      <c r="IL330" s="180"/>
      <c r="IM330" s="180"/>
      <c r="IN330" s="180"/>
      <c r="IO330" s="180"/>
      <c r="IP330" s="180"/>
      <c r="IQ330" s="180"/>
      <c r="IR330" s="180"/>
      <c r="IS330" s="180"/>
      <c r="IT330" s="180"/>
      <c r="IU330" s="180"/>
      <c r="IV330" s="180"/>
    </row>
    <row r="331" spans="1:256" s="168" customFormat="1" ht="25.5" customHeight="1" x14ac:dyDescent="0.25">
      <c r="A331" s="157" t="s">
        <v>617</v>
      </c>
      <c r="B331" s="149" t="s">
        <v>102</v>
      </c>
      <c r="C331" s="149" t="s">
        <v>109</v>
      </c>
      <c r="D331" s="752" t="s">
        <v>723</v>
      </c>
      <c r="E331" s="753"/>
      <c r="F331" s="753"/>
      <c r="G331" s="754"/>
      <c r="H331" s="157">
        <v>520</v>
      </c>
      <c r="I331" s="484">
        <v>352</v>
      </c>
      <c r="J331" s="157"/>
      <c r="K331" s="158">
        <v>0</v>
      </c>
      <c r="L331" s="158">
        <v>0</v>
      </c>
      <c r="M331" s="180"/>
      <c r="N331" s="180"/>
      <c r="O331" s="180"/>
      <c r="P331" s="180"/>
      <c r="Q331" s="180"/>
      <c r="R331" s="180"/>
      <c r="S331" s="180"/>
      <c r="T331" s="180"/>
      <c r="U331" s="180"/>
      <c r="V331" s="180"/>
      <c r="W331" s="180"/>
      <c r="X331" s="180"/>
      <c r="Y331" s="180"/>
      <c r="Z331" s="180"/>
      <c r="AA331" s="180"/>
      <c r="AB331" s="180"/>
      <c r="AC331" s="180"/>
      <c r="AD331" s="180"/>
      <c r="AE331" s="180"/>
      <c r="AF331" s="180"/>
      <c r="AG331" s="180"/>
      <c r="AH331" s="180"/>
      <c r="AI331" s="180"/>
      <c r="AJ331" s="180"/>
      <c r="AK331" s="180"/>
      <c r="AL331" s="180"/>
      <c r="AM331" s="180"/>
      <c r="AN331" s="180"/>
      <c r="AO331" s="180"/>
      <c r="AP331" s="180"/>
      <c r="AQ331" s="180"/>
      <c r="AR331" s="180"/>
      <c r="AS331" s="180"/>
      <c r="AT331" s="180"/>
      <c r="AU331" s="180"/>
      <c r="AV331" s="180"/>
      <c r="AW331" s="180"/>
      <c r="AX331" s="180"/>
      <c r="AY331" s="180"/>
      <c r="AZ331" s="180"/>
      <c r="BA331" s="180"/>
      <c r="BB331" s="180"/>
      <c r="BC331" s="180"/>
      <c r="BD331" s="180"/>
      <c r="BE331" s="180"/>
      <c r="BF331" s="180"/>
      <c r="BG331" s="180"/>
      <c r="BH331" s="180"/>
      <c r="BI331" s="180"/>
      <c r="BJ331" s="180"/>
      <c r="BK331" s="180"/>
      <c r="BL331" s="180"/>
      <c r="BM331" s="180"/>
      <c r="BN331" s="180"/>
      <c r="BO331" s="180"/>
      <c r="BP331" s="180"/>
      <c r="BQ331" s="180"/>
      <c r="BR331" s="180"/>
      <c r="BS331" s="180"/>
      <c r="BT331" s="180"/>
      <c r="BU331" s="180"/>
      <c r="BV331" s="180"/>
      <c r="BW331" s="180"/>
      <c r="BX331" s="180"/>
      <c r="BY331" s="180"/>
      <c r="BZ331" s="180"/>
      <c r="CA331" s="180"/>
      <c r="CB331" s="180"/>
      <c r="CC331" s="180"/>
      <c r="CD331" s="180"/>
      <c r="CE331" s="180"/>
      <c r="CF331" s="180"/>
      <c r="CG331" s="180"/>
      <c r="CH331" s="180"/>
      <c r="CI331" s="180"/>
      <c r="CJ331" s="180"/>
      <c r="CK331" s="180"/>
      <c r="CL331" s="180"/>
      <c r="CM331" s="180"/>
      <c r="CN331" s="180"/>
      <c r="CO331" s="180"/>
      <c r="CP331" s="180"/>
      <c r="CQ331" s="180"/>
      <c r="CR331" s="180"/>
      <c r="CS331" s="180"/>
      <c r="CT331" s="180"/>
      <c r="CU331" s="180"/>
      <c r="CV331" s="180"/>
      <c r="CW331" s="180"/>
      <c r="CX331" s="180"/>
      <c r="CY331" s="180"/>
      <c r="CZ331" s="180"/>
      <c r="DA331" s="180"/>
      <c r="DB331" s="180"/>
      <c r="DC331" s="180"/>
      <c r="DD331" s="180"/>
      <c r="DE331" s="180"/>
      <c r="DF331" s="180"/>
      <c r="DG331" s="180"/>
      <c r="DH331" s="180"/>
      <c r="DI331" s="180"/>
      <c r="DJ331" s="180"/>
      <c r="DK331" s="180"/>
      <c r="DL331" s="180"/>
      <c r="DM331" s="180"/>
      <c r="DN331" s="180"/>
      <c r="DO331" s="180"/>
      <c r="DP331" s="180"/>
      <c r="DQ331" s="180"/>
      <c r="DR331" s="180"/>
      <c r="DS331" s="180"/>
      <c r="DT331" s="180"/>
      <c r="DU331" s="180"/>
      <c r="DV331" s="180"/>
      <c r="DW331" s="180"/>
      <c r="DX331" s="180"/>
      <c r="DY331" s="180"/>
      <c r="DZ331" s="180"/>
      <c r="EA331" s="180"/>
      <c r="EB331" s="180"/>
      <c r="EC331" s="180"/>
      <c r="ED331" s="180"/>
      <c r="EE331" s="180"/>
      <c r="EF331" s="180"/>
      <c r="EG331" s="180"/>
      <c r="EH331" s="180"/>
      <c r="EI331" s="180"/>
      <c r="EJ331" s="180"/>
      <c r="EK331" s="180"/>
      <c r="EL331" s="180"/>
      <c r="EM331" s="180"/>
      <c r="EN331" s="180"/>
      <c r="EO331" s="180"/>
      <c r="EP331" s="180"/>
      <c r="EQ331" s="180"/>
      <c r="ER331" s="180"/>
      <c r="ES331" s="180"/>
      <c r="ET331" s="180"/>
      <c r="EU331" s="180"/>
      <c r="EV331" s="180"/>
      <c r="EW331" s="180"/>
      <c r="EX331" s="180"/>
      <c r="EY331" s="180"/>
      <c r="EZ331" s="180"/>
      <c r="FA331" s="180"/>
      <c r="FB331" s="180"/>
      <c r="FC331" s="180"/>
      <c r="FD331" s="180"/>
      <c r="FE331" s="180"/>
      <c r="FF331" s="180"/>
      <c r="FG331" s="180"/>
      <c r="FH331" s="180"/>
      <c r="FI331" s="180"/>
      <c r="FJ331" s="180"/>
      <c r="FK331" s="180"/>
      <c r="FL331" s="180"/>
      <c r="FM331" s="180"/>
      <c r="FN331" s="180"/>
      <c r="FO331" s="180"/>
      <c r="FP331" s="180"/>
      <c r="FQ331" s="180"/>
      <c r="FR331" s="180"/>
      <c r="FS331" s="180"/>
      <c r="FT331" s="180"/>
      <c r="FU331" s="180"/>
      <c r="FV331" s="180"/>
      <c r="FW331" s="180"/>
      <c r="FX331" s="180"/>
      <c r="FY331" s="180"/>
      <c r="FZ331" s="180"/>
      <c r="GA331" s="180"/>
      <c r="GB331" s="180"/>
      <c r="GC331" s="180"/>
      <c r="GD331" s="180"/>
      <c r="GE331" s="180"/>
      <c r="GF331" s="180"/>
      <c r="GG331" s="180"/>
      <c r="GH331" s="180"/>
      <c r="GI331" s="180"/>
      <c r="GJ331" s="180"/>
      <c r="GK331" s="180"/>
      <c r="GL331" s="180"/>
      <c r="GM331" s="180"/>
      <c r="GN331" s="180"/>
      <c r="GO331" s="180"/>
      <c r="GP331" s="180"/>
      <c r="GQ331" s="180"/>
      <c r="GR331" s="180"/>
      <c r="GS331" s="180"/>
      <c r="GT331" s="180"/>
      <c r="GU331" s="180"/>
      <c r="GV331" s="180"/>
      <c r="GW331" s="180"/>
      <c r="GX331" s="180"/>
      <c r="GY331" s="180"/>
      <c r="GZ331" s="180"/>
      <c r="HA331" s="180"/>
      <c r="HB331" s="180"/>
      <c r="HC331" s="180"/>
      <c r="HD331" s="180"/>
      <c r="HE331" s="180"/>
      <c r="HF331" s="180"/>
      <c r="HG331" s="180"/>
      <c r="HH331" s="180"/>
      <c r="HI331" s="180"/>
      <c r="HJ331" s="180"/>
      <c r="HK331" s="180"/>
      <c r="HL331" s="180"/>
      <c r="HM331" s="180"/>
      <c r="HN331" s="180"/>
      <c r="HO331" s="180"/>
      <c r="HP331" s="180"/>
      <c r="HQ331" s="180"/>
      <c r="HR331" s="180"/>
      <c r="HS331" s="180"/>
      <c r="HT331" s="180"/>
      <c r="HU331" s="180"/>
      <c r="HV331" s="180"/>
      <c r="HW331" s="180"/>
      <c r="HX331" s="180"/>
      <c r="HY331" s="180"/>
      <c r="HZ331" s="180"/>
      <c r="IA331" s="180"/>
      <c r="IB331" s="180"/>
      <c r="IC331" s="180"/>
      <c r="ID331" s="180"/>
      <c r="IE331" s="180"/>
      <c r="IF331" s="180"/>
      <c r="IG331" s="180"/>
      <c r="IH331" s="180"/>
      <c r="II331" s="180"/>
      <c r="IJ331" s="180"/>
      <c r="IK331" s="180"/>
      <c r="IL331" s="180"/>
      <c r="IM331" s="180"/>
      <c r="IN331" s="180"/>
      <c r="IO331" s="180"/>
      <c r="IP331" s="180"/>
      <c r="IQ331" s="180"/>
      <c r="IR331" s="180"/>
      <c r="IS331" s="180"/>
      <c r="IT331" s="180"/>
      <c r="IU331" s="180"/>
      <c r="IV331" s="180"/>
    </row>
    <row r="332" spans="1:256" s="168" customFormat="1" ht="36.75" hidden="1" customHeight="1" x14ac:dyDescent="0.25">
      <c r="A332" s="642" t="s">
        <v>704</v>
      </c>
      <c r="B332" s="580" t="s">
        <v>102</v>
      </c>
      <c r="C332" s="580" t="s">
        <v>109</v>
      </c>
      <c r="D332" s="755" t="s">
        <v>125</v>
      </c>
      <c r="E332" s="756"/>
      <c r="F332" s="756"/>
      <c r="G332" s="757"/>
      <c r="H332" s="578"/>
      <c r="I332" s="647">
        <f>I333</f>
        <v>0</v>
      </c>
      <c r="J332" s="578"/>
      <c r="K332" s="640">
        <v>0</v>
      </c>
      <c r="L332" s="640">
        <v>0</v>
      </c>
      <c r="M332" s="728"/>
      <c r="N332" s="180"/>
      <c r="O332" s="180"/>
      <c r="P332" s="180"/>
      <c r="Q332" s="180"/>
      <c r="R332" s="180"/>
      <c r="S332" s="180"/>
      <c r="T332" s="180"/>
      <c r="U332" s="180"/>
      <c r="V332" s="180"/>
      <c r="W332" s="180"/>
      <c r="X332" s="180"/>
      <c r="Y332" s="180"/>
      <c r="Z332" s="180"/>
      <c r="AA332" s="180"/>
      <c r="AB332" s="180"/>
      <c r="AC332" s="180"/>
      <c r="AD332" s="180"/>
      <c r="AE332" s="180"/>
      <c r="AF332" s="180"/>
      <c r="AG332" s="180"/>
      <c r="AH332" s="180"/>
      <c r="AI332" s="180"/>
      <c r="AJ332" s="180"/>
      <c r="AK332" s="180"/>
      <c r="AL332" s="180"/>
      <c r="AM332" s="180"/>
      <c r="AN332" s="180"/>
      <c r="AO332" s="180"/>
      <c r="AP332" s="180"/>
      <c r="AQ332" s="180"/>
      <c r="AR332" s="180"/>
      <c r="AS332" s="180"/>
      <c r="AT332" s="180"/>
      <c r="AU332" s="180"/>
      <c r="AV332" s="180"/>
      <c r="AW332" s="180"/>
      <c r="AX332" s="180"/>
      <c r="AY332" s="180"/>
      <c r="AZ332" s="180"/>
      <c r="BA332" s="180"/>
      <c r="BB332" s="180"/>
      <c r="BC332" s="180"/>
      <c r="BD332" s="180"/>
      <c r="BE332" s="180"/>
      <c r="BF332" s="180"/>
      <c r="BG332" s="180"/>
      <c r="BH332" s="180"/>
      <c r="BI332" s="180"/>
      <c r="BJ332" s="180"/>
      <c r="BK332" s="180"/>
      <c r="BL332" s="180"/>
      <c r="BM332" s="180"/>
      <c r="BN332" s="180"/>
      <c r="BO332" s="180"/>
      <c r="BP332" s="180"/>
      <c r="BQ332" s="180"/>
      <c r="BR332" s="180"/>
      <c r="BS332" s="180"/>
      <c r="BT332" s="180"/>
      <c r="BU332" s="180"/>
      <c r="BV332" s="180"/>
      <c r="BW332" s="180"/>
      <c r="BX332" s="180"/>
      <c r="BY332" s="180"/>
      <c r="BZ332" s="180"/>
      <c r="CA332" s="180"/>
      <c r="CB332" s="180"/>
      <c r="CC332" s="180"/>
      <c r="CD332" s="180"/>
      <c r="CE332" s="180"/>
      <c r="CF332" s="180"/>
      <c r="CG332" s="180"/>
      <c r="CH332" s="180"/>
      <c r="CI332" s="180"/>
      <c r="CJ332" s="180"/>
      <c r="CK332" s="180"/>
      <c r="CL332" s="180"/>
      <c r="CM332" s="180"/>
      <c r="CN332" s="180"/>
      <c r="CO332" s="180"/>
      <c r="CP332" s="180"/>
      <c r="CQ332" s="180"/>
      <c r="CR332" s="180"/>
      <c r="CS332" s="180"/>
      <c r="CT332" s="180"/>
      <c r="CU332" s="180"/>
      <c r="CV332" s="180"/>
      <c r="CW332" s="180"/>
      <c r="CX332" s="180"/>
      <c r="CY332" s="180"/>
      <c r="CZ332" s="180"/>
      <c r="DA332" s="180"/>
      <c r="DB332" s="180"/>
      <c r="DC332" s="180"/>
      <c r="DD332" s="180"/>
      <c r="DE332" s="180"/>
      <c r="DF332" s="180"/>
      <c r="DG332" s="180"/>
      <c r="DH332" s="180"/>
      <c r="DI332" s="180"/>
      <c r="DJ332" s="180"/>
      <c r="DK332" s="180"/>
      <c r="DL332" s="180"/>
      <c r="DM332" s="180"/>
      <c r="DN332" s="180"/>
      <c r="DO332" s="180"/>
      <c r="DP332" s="180"/>
      <c r="DQ332" s="180"/>
      <c r="DR332" s="180"/>
      <c r="DS332" s="180"/>
      <c r="DT332" s="180"/>
      <c r="DU332" s="180"/>
      <c r="DV332" s="180"/>
      <c r="DW332" s="180"/>
      <c r="DX332" s="180"/>
      <c r="DY332" s="180"/>
      <c r="DZ332" s="180"/>
      <c r="EA332" s="180"/>
      <c r="EB332" s="180"/>
      <c r="EC332" s="180"/>
      <c r="ED332" s="180"/>
      <c r="EE332" s="180"/>
      <c r="EF332" s="180"/>
      <c r="EG332" s="180"/>
      <c r="EH332" s="180"/>
      <c r="EI332" s="180"/>
      <c r="EJ332" s="180"/>
      <c r="EK332" s="180"/>
      <c r="EL332" s="180"/>
      <c r="EM332" s="180"/>
      <c r="EN332" s="180"/>
      <c r="EO332" s="180"/>
      <c r="EP332" s="180"/>
      <c r="EQ332" s="180"/>
      <c r="ER332" s="180"/>
      <c r="ES332" s="180"/>
      <c r="ET332" s="180"/>
      <c r="EU332" s="180"/>
      <c r="EV332" s="180"/>
      <c r="EW332" s="180"/>
      <c r="EX332" s="180"/>
      <c r="EY332" s="180"/>
      <c r="EZ332" s="180"/>
      <c r="FA332" s="180"/>
      <c r="FB332" s="180"/>
      <c r="FC332" s="180"/>
      <c r="FD332" s="180"/>
      <c r="FE332" s="180"/>
      <c r="FF332" s="180"/>
      <c r="FG332" s="180"/>
      <c r="FH332" s="180"/>
      <c r="FI332" s="180"/>
      <c r="FJ332" s="180"/>
      <c r="FK332" s="180"/>
      <c r="FL332" s="180"/>
      <c r="FM332" s="180"/>
      <c r="FN332" s="180"/>
      <c r="FO332" s="180"/>
      <c r="FP332" s="180"/>
      <c r="FQ332" s="180"/>
      <c r="FR332" s="180"/>
      <c r="FS332" s="180"/>
      <c r="FT332" s="180"/>
      <c r="FU332" s="180"/>
      <c r="FV332" s="180"/>
      <c r="FW332" s="180"/>
      <c r="FX332" s="180"/>
      <c r="FY332" s="180"/>
      <c r="FZ332" s="180"/>
      <c r="GA332" s="180"/>
      <c r="GB332" s="180"/>
      <c r="GC332" s="180"/>
      <c r="GD332" s="180"/>
      <c r="GE332" s="180"/>
      <c r="GF332" s="180"/>
      <c r="GG332" s="180"/>
      <c r="GH332" s="180"/>
      <c r="GI332" s="180"/>
      <c r="GJ332" s="180"/>
      <c r="GK332" s="180"/>
      <c r="GL332" s="180"/>
      <c r="GM332" s="180"/>
      <c r="GN332" s="180"/>
      <c r="GO332" s="180"/>
      <c r="GP332" s="180"/>
      <c r="GQ332" s="180"/>
      <c r="GR332" s="180"/>
      <c r="GS332" s="180"/>
      <c r="GT332" s="180"/>
      <c r="GU332" s="180"/>
      <c r="GV332" s="180"/>
      <c r="GW332" s="180"/>
      <c r="GX332" s="180"/>
      <c r="GY332" s="180"/>
      <c r="GZ332" s="180"/>
      <c r="HA332" s="180"/>
      <c r="HB332" s="180"/>
      <c r="HC332" s="180"/>
      <c r="HD332" s="180"/>
      <c r="HE332" s="180"/>
      <c r="HF332" s="180"/>
      <c r="HG332" s="180"/>
      <c r="HH332" s="180"/>
      <c r="HI332" s="180"/>
      <c r="HJ332" s="180"/>
      <c r="HK332" s="180"/>
      <c r="HL332" s="180"/>
      <c r="HM332" s="180"/>
      <c r="HN332" s="180"/>
      <c r="HO332" s="180"/>
      <c r="HP332" s="180"/>
      <c r="HQ332" s="180"/>
      <c r="HR332" s="180"/>
      <c r="HS332" s="180"/>
      <c r="HT332" s="180"/>
      <c r="HU332" s="180"/>
      <c r="HV332" s="180"/>
      <c r="HW332" s="180"/>
      <c r="HX332" s="180"/>
      <c r="HY332" s="180"/>
      <c r="HZ332" s="180"/>
      <c r="IA332" s="180"/>
      <c r="IB332" s="180"/>
      <c r="IC332" s="180"/>
      <c r="ID332" s="180"/>
      <c r="IE332" s="180"/>
      <c r="IF332" s="180"/>
      <c r="IG332" s="180"/>
      <c r="IH332" s="180"/>
      <c r="II332" s="180"/>
      <c r="IJ332" s="180"/>
      <c r="IK332" s="180"/>
      <c r="IL332" s="180"/>
      <c r="IM332" s="180"/>
      <c r="IN332" s="180"/>
      <c r="IO332" s="180"/>
      <c r="IP332" s="180"/>
      <c r="IQ332" s="180"/>
      <c r="IR332" s="180"/>
      <c r="IS332" s="180"/>
      <c r="IT332" s="180"/>
      <c r="IU332" s="180"/>
      <c r="IV332" s="180"/>
    </row>
    <row r="333" spans="1:256" s="168" customFormat="1" ht="46.5" hidden="1" customHeight="1" x14ac:dyDescent="0.25">
      <c r="A333" s="642" t="s">
        <v>705</v>
      </c>
      <c r="B333" s="580" t="s">
        <v>102</v>
      </c>
      <c r="C333" s="580" t="s">
        <v>109</v>
      </c>
      <c r="D333" s="755" t="s">
        <v>126</v>
      </c>
      <c r="E333" s="756"/>
      <c r="F333" s="756"/>
      <c r="G333" s="757"/>
      <c r="H333" s="578"/>
      <c r="I333" s="647">
        <f>I334+I339</f>
        <v>0</v>
      </c>
      <c r="J333" s="578"/>
      <c r="K333" s="640">
        <v>0</v>
      </c>
      <c r="L333" s="640">
        <v>0</v>
      </c>
      <c r="M333" s="728"/>
      <c r="N333" s="180"/>
      <c r="O333" s="180"/>
      <c r="P333" s="180"/>
      <c r="Q333" s="180"/>
      <c r="R333" s="180"/>
      <c r="S333" s="180"/>
      <c r="T333" s="180"/>
      <c r="U333" s="180"/>
      <c r="V333" s="180"/>
      <c r="W333" s="180"/>
      <c r="X333" s="180"/>
      <c r="Y333" s="180"/>
      <c r="Z333" s="180"/>
      <c r="AA333" s="180"/>
      <c r="AB333" s="180"/>
      <c r="AC333" s="180"/>
      <c r="AD333" s="180"/>
      <c r="AE333" s="180"/>
      <c r="AF333" s="180"/>
      <c r="AG333" s="180"/>
      <c r="AH333" s="180"/>
      <c r="AI333" s="180"/>
      <c r="AJ333" s="180"/>
      <c r="AK333" s="180"/>
      <c r="AL333" s="180"/>
      <c r="AM333" s="180"/>
      <c r="AN333" s="180"/>
      <c r="AO333" s="180"/>
      <c r="AP333" s="180"/>
      <c r="AQ333" s="180"/>
      <c r="AR333" s="180"/>
      <c r="AS333" s="180"/>
      <c r="AT333" s="180"/>
      <c r="AU333" s="180"/>
      <c r="AV333" s="180"/>
      <c r="AW333" s="180"/>
      <c r="AX333" s="180"/>
      <c r="AY333" s="180"/>
      <c r="AZ333" s="180"/>
      <c r="BA333" s="180"/>
      <c r="BB333" s="180"/>
      <c r="BC333" s="180"/>
      <c r="BD333" s="180"/>
      <c r="BE333" s="180"/>
      <c r="BF333" s="180"/>
      <c r="BG333" s="180"/>
      <c r="BH333" s="180"/>
      <c r="BI333" s="180"/>
      <c r="BJ333" s="180"/>
      <c r="BK333" s="180"/>
      <c r="BL333" s="180"/>
      <c r="BM333" s="180"/>
      <c r="BN333" s="180"/>
      <c r="BO333" s="180"/>
      <c r="BP333" s="180"/>
      <c r="BQ333" s="180"/>
      <c r="BR333" s="180"/>
      <c r="BS333" s="180"/>
      <c r="BT333" s="180"/>
      <c r="BU333" s="180"/>
      <c r="BV333" s="180"/>
      <c r="BW333" s="180"/>
      <c r="BX333" s="180"/>
      <c r="BY333" s="180"/>
      <c r="BZ333" s="180"/>
      <c r="CA333" s="180"/>
      <c r="CB333" s="180"/>
      <c r="CC333" s="180"/>
      <c r="CD333" s="180"/>
      <c r="CE333" s="180"/>
      <c r="CF333" s="180"/>
      <c r="CG333" s="180"/>
      <c r="CH333" s="180"/>
      <c r="CI333" s="180"/>
      <c r="CJ333" s="180"/>
      <c r="CK333" s="180"/>
      <c r="CL333" s="180"/>
      <c r="CM333" s="180"/>
      <c r="CN333" s="180"/>
      <c r="CO333" s="180"/>
      <c r="CP333" s="180"/>
      <c r="CQ333" s="180"/>
      <c r="CR333" s="180"/>
      <c r="CS333" s="180"/>
      <c r="CT333" s="180"/>
      <c r="CU333" s="180"/>
      <c r="CV333" s="180"/>
      <c r="CW333" s="180"/>
      <c r="CX333" s="180"/>
      <c r="CY333" s="180"/>
      <c r="CZ333" s="180"/>
      <c r="DA333" s="180"/>
      <c r="DB333" s="180"/>
      <c r="DC333" s="180"/>
      <c r="DD333" s="180"/>
      <c r="DE333" s="180"/>
      <c r="DF333" s="180"/>
      <c r="DG333" s="180"/>
      <c r="DH333" s="180"/>
      <c r="DI333" s="180"/>
      <c r="DJ333" s="180"/>
      <c r="DK333" s="180"/>
      <c r="DL333" s="180"/>
      <c r="DM333" s="180"/>
      <c r="DN333" s="180"/>
      <c r="DO333" s="180"/>
      <c r="DP333" s="180"/>
      <c r="DQ333" s="180"/>
      <c r="DR333" s="180"/>
      <c r="DS333" s="180"/>
      <c r="DT333" s="180"/>
      <c r="DU333" s="180"/>
      <c r="DV333" s="180"/>
      <c r="DW333" s="180"/>
      <c r="DX333" s="180"/>
      <c r="DY333" s="180"/>
      <c r="DZ333" s="180"/>
      <c r="EA333" s="180"/>
      <c r="EB333" s="180"/>
      <c r="EC333" s="180"/>
      <c r="ED333" s="180"/>
      <c r="EE333" s="180"/>
      <c r="EF333" s="180"/>
      <c r="EG333" s="180"/>
      <c r="EH333" s="180"/>
      <c r="EI333" s="180"/>
      <c r="EJ333" s="180"/>
      <c r="EK333" s="180"/>
      <c r="EL333" s="180"/>
      <c r="EM333" s="180"/>
      <c r="EN333" s="180"/>
      <c r="EO333" s="180"/>
      <c r="EP333" s="180"/>
      <c r="EQ333" s="180"/>
      <c r="ER333" s="180"/>
      <c r="ES333" s="180"/>
      <c r="ET333" s="180"/>
      <c r="EU333" s="180"/>
      <c r="EV333" s="180"/>
      <c r="EW333" s="180"/>
      <c r="EX333" s="180"/>
      <c r="EY333" s="180"/>
      <c r="EZ333" s="180"/>
      <c r="FA333" s="180"/>
      <c r="FB333" s="180"/>
      <c r="FC333" s="180"/>
      <c r="FD333" s="180"/>
      <c r="FE333" s="180"/>
      <c r="FF333" s="180"/>
      <c r="FG333" s="180"/>
      <c r="FH333" s="180"/>
      <c r="FI333" s="180"/>
      <c r="FJ333" s="180"/>
      <c r="FK333" s="180"/>
      <c r="FL333" s="180"/>
      <c r="FM333" s="180"/>
      <c r="FN333" s="180"/>
      <c r="FO333" s="180"/>
      <c r="FP333" s="180"/>
      <c r="FQ333" s="180"/>
      <c r="FR333" s="180"/>
      <c r="FS333" s="180"/>
      <c r="FT333" s="180"/>
      <c r="FU333" s="180"/>
      <c r="FV333" s="180"/>
      <c r="FW333" s="180"/>
      <c r="FX333" s="180"/>
      <c r="FY333" s="180"/>
      <c r="FZ333" s="180"/>
      <c r="GA333" s="180"/>
      <c r="GB333" s="180"/>
      <c r="GC333" s="180"/>
      <c r="GD333" s="180"/>
      <c r="GE333" s="180"/>
      <c r="GF333" s="180"/>
      <c r="GG333" s="180"/>
      <c r="GH333" s="180"/>
      <c r="GI333" s="180"/>
      <c r="GJ333" s="180"/>
      <c r="GK333" s="180"/>
      <c r="GL333" s="180"/>
      <c r="GM333" s="180"/>
      <c r="GN333" s="180"/>
      <c r="GO333" s="180"/>
      <c r="GP333" s="180"/>
      <c r="GQ333" s="180"/>
      <c r="GR333" s="180"/>
      <c r="GS333" s="180"/>
      <c r="GT333" s="180"/>
      <c r="GU333" s="180"/>
      <c r="GV333" s="180"/>
      <c r="GW333" s="180"/>
      <c r="GX333" s="180"/>
      <c r="GY333" s="180"/>
      <c r="GZ333" s="180"/>
      <c r="HA333" s="180"/>
      <c r="HB333" s="180"/>
      <c r="HC333" s="180"/>
      <c r="HD333" s="180"/>
      <c r="HE333" s="180"/>
      <c r="HF333" s="180"/>
      <c r="HG333" s="180"/>
      <c r="HH333" s="180"/>
      <c r="HI333" s="180"/>
      <c r="HJ333" s="180"/>
      <c r="HK333" s="180"/>
      <c r="HL333" s="180"/>
      <c r="HM333" s="180"/>
      <c r="HN333" s="180"/>
      <c r="HO333" s="180"/>
      <c r="HP333" s="180"/>
      <c r="HQ333" s="180"/>
      <c r="HR333" s="180"/>
      <c r="HS333" s="180"/>
      <c r="HT333" s="180"/>
      <c r="HU333" s="180"/>
      <c r="HV333" s="180"/>
      <c r="HW333" s="180"/>
      <c r="HX333" s="180"/>
      <c r="HY333" s="180"/>
      <c r="HZ333" s="180"/>
      <c r="IA333" s="180"/>
      <c r="IB333" s="180"/>
      <c r="IC333" s="180"/>
      <c r="ID333" s="180"/>
      <c r="IE333" s="180"/>
      <c r="IF333" s="180"/>
      <c r="IG333" s="180"/>
      <c r="IH333" s="180"/>
      <c r="II333" s="180"/>
      <c r="IJ333" s="180"/>
      <c r="IK333" s="180"/>
      <c r="IL333" s="180"/>
      <c r="IM333" s="180"/>
      <c r="IN333" s="180"/>
      <c r="IO333" s="180"/>
      <c r="IP333" s="180"/>
      <c r="IQ333" s="180"/>
      <c r="IR333" s="180"/>
      <c r="IS333" s="180"/>
      <c r="IT333" s="180"/>
      <c r="IU333" s="180"/>
      <c r="IV333" s="180"/>
    </row>
    <row r="334" spans="1:256" s="168" customFormat="1" ht="56.25" hidden="1" customHeight="1" x14ac:dyDescent="0.25">
      <c r="A334" s="646" t="s">
        <v>740</v>
      </c>
      <c r="B334" s="580" t="s">
        <v>102</v>
      </c>
      <c r="C334" s="580" t="s">
        <v>109</v>
      </c>
      <c r="D334" s="758" t="s">
        <v>741</v>
      </c>
      <c r="E334" s="759"/>
      <c r="F334" s="759"/>
      <c r="G334" s="760"/>
      <c r="H334" s="578"/>
      <c r="I334" s="647">
        <f>I335</f>
        <v>0</v>
      </c>
      <c r="J334" s="578"/>
      <c r="K334" s="640">
        <v>0</v>
      </c>
      <c r="L334" s="640">
        <v>0</v>
      </c>
      <c r="M334" s="728"/>
      <c r="N334" s="180"/>
      <c r="O334" s="180"/>
      <c r="P334" s="180"/>
      <c r="Q334" s="180"/>
      <c r="R334" s="180"/>
      <c r="S334" s="180"/>
      <c r="T334" s="180"/>
      <c r="U334" s="180"/>
      <c r="V334" s="180"/>
      <c r="W334" s="180"/>
      <c r="X334" s="180"/>
      <c r="Y334" s="180"/>
      <c r="Z334" s="180"/>
      <c r="AA334" s="180"/>
      <c r="AB334" s="180"/>
      <c r="AC334" s="180"/>
      <c r="AD334" s="180"/>
      <c r="AE334" s="180"/>
      <c r="AF334" s="180"/>
      <c r="AG334" s="180"/>
      <c r="AH334" s="180"/>
      <c r="AI334" s="180"/>
      <c r="AJ334" s="180"/>
      <c r="AK334" s="180"/>
      <c r="AL334" s="180"/>
      <c r="AM334" s="180"/>
      <c r="AN334" s="180"/>
      <c r="AO334" s="180"/>
      <c r="AP334" s="180"/>
      <c r="AQ334" s="180"/>
      <c r="AR334" s="180"/>
      <c r="AS334" s="180"/>
      <c r="AT334" s="180"/>
      <c r="AU334" s="180"/>
      <c r="AV334" s="180"/>
      <c r="AW334" s="180"/>
      <c r="AX334" s="180"/>
      <c r="AY334" s="180"/>
      <c r="AZ334" s="180"/>
      <c r="BA334" s="180"/>
      <c r="BB334" s="180"/>
      <c r="BC334" s="180"/>
      <c r="BD334" s="180"/>
      <c r="BE334" s="180"/>
      <c r="BF334" s="180"/>
      <c r="BG334" s="180"/>
      <c r="BH334" s="180"/>
      <c r="BI334" s="180"/>
      <c r="BJ334" s="180"/>
      <c r="BK334" s="180"/>
      <c r="BL334" s="180"/>
      <c r="BM334" s="180"/>
      <c r="BN334" s="180"/>
      <c r="BO334" s="180"/>
      <c r="BP334" s="180"/>
      <c r="BQ334" s="180"/>
      <c r="BR334" s="180"/>
      <c r="BS334" s="180"/>
      <c r="BT334" s="180"/>
      <c r="BU334" s="180"/>
      <c r="BV334" s="180"/>
      <c r="BW334" s="180"/>
      <c r="BX334" s="180"/>
      <c r="BY334" s="180"/>
      <c r="BZ334" s="180"/>
      <c r="CA334" s="180"/>
      <c r="CB334" s="180"/>
      <c r="CC334" s="180"/>
      <c r="CD334" s="180"/>
      <c r="CE334" s="180"/>
      <c r="CF334" s="180"/>
      <c r="CG334" s="180"/>
      <c r="CH334" s="180"/>
      <c r="CI334" s="180"/>
      <c r="CJ334" s="180"/>
      <c r="CK334" s="180"/>
      <c r="CL334" s="180"/>
      <c r="CM334" s="180"/>
      <c r="CN334" s="180"/>
      <c r="CO334" s="180"/>
      <c r="CP334" s="180"/>
      <c r="CQ334" s="180"/>
      <c r="CR334" s="180"/>
      <c r="CS334" s="180"/>
      <c r="CT334" s="180"/>
      <c r="CU334" s="180"/>
      <c r="CV334" s="180"/>
      <c r="CW334" s="180"/>
      <c r="CX334" s="180"/>
      <c r="CY334" s="180"/>
      <c r="CZ334" s="180"/>
      <c r="DA334" s="180"/>
      <c r="DB334" s="180"/>
      <c r="DC334" s="180"/>
      <c r="DD334" s="180"/>
      <c r="DE334" s="180"/>
      <c r="DF334" s="180"/>
      <c r="DG334" s="180"/>
      <c r="DH334" s="180"/>
      <c r="DI334" s="180"/>
      <c r="DJ334" s="180"/>
      <c r="DK334" s="180"/>
      <c r="DL334" s="180"/>
      <c r="DM334" s="180"/>
      <c r="DN334" s="180"/>
      <c r="DO334" s="180"/>
      <c r="DP334" s="180"/>
      <c r="DQ334" s="180"/>
      <c r="DR334" s="180"/>
      <c r="DS334" s="180"/>
      <c r="DT334" s="180"/>
      <c r="DU334" s="180"/>
      <c r="DV334" s="180"/>
      <c r="DW334" s="180"/>
      <c r="DX334" s="180"/>
      <c r="DY334" s="180"/>
      <c r="DZ334" s="180"/>
      <c r="EA334" s="180"/>
      <c r="EB334" s="180"/>
      <c r="EC334" s="180"/>
      <c r="ED334" s="180"/>
      <c r="EE334" s="180"/>
      <c r="EF334" s="180"/>
      <c r="EG334" s="180"/>
      <c r="EH334" s="180"/>
      <c r="EI334" s="180"/>
      <c r="EJ334" s="180"/>
      <c r="EK334" s="180"/>
      <c r="EL334" s="180"/>
      <c r="EM334" s="180"/>
      <c r="EN334" s="180"/>
      <c r="EO334" s="180"/>
      <c r="EP334" s="180"/>
      <c r="EQ334" s="180"/>
      <c r="ER334" s="180"/>
      <c r="ES334" s="180"/>
      <c r="ET334" s="180"/>
      <c r="EU334" s="180"/>
      <c r="EV334" s="180"/>
      <c r="EW334" s="180"/>
      <c r="EX334" s="180"/>
      <c r="EY334" s="180"/>
      <c r="EZ334" s="180"/>
      <c r="FA334" s="180"/>
      <c r="FB334" s="180"/>
      <c r="FC334" s="180"/>
      <c r="FD334" s="180"/>
      <c r="FE334" s="180"/>
      <c r="FF334" s="180"/>
      <c r="FG334" s="180"/>
      <c r="FH334" s="180"/>
      <c r="FI334" s="180"/>
      <c r="FJ334" s="180"/>
      <c r="FK334" s="180"/>
      <c r="FL334" s="180"/>
      <c r="FM334" s="180"/>
      <c r="FN334" s="180"/>
      <c r="FO334" s="180"/>
      <c r="FP334" s="180"/>
      <c r="FQ334" s="180"/>
      <c r="FR334" s="180"/>
      <c r="FS334" s="180"/>
      <c r="FT334" s="180"/>
      <c r="FU334" s="180"/>
      <c r="FV334" s="180"/>
      <c r="FW334" s="180"/>
      <c r="FX334" s="180"/>
      <c r="FY334" s="180"/>
      <c r="FZ334" s="180"/>
      <c r="GA334" s="180"/>
      <c r="GB334" s="180"/>
      <c r="GC334" s="180"/>
      <c r="GD334" s="180"/>
      <c r="GE334" s="180"/>
      <c r="GF334" s="180"/>
      <c r="GG334" s="180"/>
      <c r="GH334" s="180"/>
      <c r="GI334" s="180"/>
      <c r="GJ334" s="180"/>
      <c r="GK334" s="180"/>
      <c r="GL334" s="180"/>
      <c r="GM334" s="180"/>
      <c r="GN334" s="180"/>
      <c r="GO334" s="180"/>
      <c r="GP334" s="180"/>
      <c r="GQ334" s="180"/>
      <c r="GR334" s="180"/>
      <c r="GS334" s="180"/>
      <c r="GT334" s="180"/>
      <c r="GU334" s="180"/>
      <c r="GV334" s="180"/>
      <c r="GW334" s="180"/>
      <c r="GX334" s="180"/>
      <c r="GY334" s="180"/>
      <c r="GZ334" s="180"/>
      <c r="HA334" s="180"/>
      <c r="HB334" s="180"/>
      <c r="HC334" s="180"/>
      <c r="HD334" s="180"/>
      <c r="HE334" s="180"/>
      <c r="HF334" s="180"/>
      <c r="HG334" s="180"/>
      <c r="HH334" s="180"/>
      <c r="HI334" s="180"/>
      <c r="HJ334" s="180"/>
      <c r="HK334" s="180"/>
      <c r="HL334" s="180"/>
      <c r="HM334" s="180"/>
      <c r="HN334" s="180"/>
      <c r="HO334" s="180"/>
      <c r="HP334" s="180"/>
      <c r="HQ334" s="180"/>
      <c r="HR334" s="180"/>
      <c r="HS334" s="180"/>
      <c r="HT334" s="180"/>
      <c r="HU334" s="180"/>
      <c r="HV334" s="180"/>
      <c r="HW334" s="180"/>
      <c r="HX334" s="180"/>
      <c r="HY334" s="180"/>
      <c r="HZ334" s="180"/>
      <c r="IA334" s="180"/>
      <c r="IB334" s="180"/>
      <c r="IC334" s="180"/>
      <c r="ID334" s="180"/>
      <c r="IE334" s="180"/>
      <c r="IF334" s="180"/>
      <c r="IG334" s="180"/>
      <c r="IH334" s="180"/>
      <c r="II334" s="180"/>
      <c r="IJ334" s="180"/>
      <c r="IK334" s="180"/>
      <c r="IL334" s="180"/>
      <c r="IM334" s="180"/>
      <c r="IN334" s="180"/>
      <c r="IO334" s="180"/>
      <c r="IP334" s="180"/>
      <c r="IQ334" s="180"/>
      <c r="IR334" s="180"/>
      <c r="IS334" s="180"/>
      <c r="IT334" s="180"/>
      <c r="IU334" s="180"/>
      <c r="IV334" s="180"/>
    </row>
    <row r="335" spans="1:256" s="168" customFormat="1" ht="32.25" hidden="1" customHeight="1" x14ac:dyDescent="0.25">
      <c r="A335" s="648" t="s">
        <v>616</v>
      </c>
      <c r="B335" s="580" t="s">
        <v>102</v>
      </c>
      <c r="C335" s="580" t="s">
        <v>109</v>
      </c>
      <c r="D335" s="758" t="s">
        <v>741</v>
      </c>
      <c r="E335" s="759"/>
      <c r="F335" s="759"/>
      <c r="G335" s="760"/>
      <c r="H335" s="578">
        <v>500</v>
      </c>
      <c r="I335" s="647">
        <f>I336</f>
        <v>0</v>
      </c>
      <c r="J335" s="578"/>
      <c r="K335" s="640">
        <v>0</v>
      </c>
      <c r="L335" s="640">
        <v>0</v>
      </c>
      <c r="M335" s="728"/>
      <c r="N335" s="180"/>
      <c r="O335" s="180"/>
      <c r="P335" s="180"/>
      <c r="Q335" s="180"/>
      <c r="R335" s="180"/>
      <c r="S335" s="180"/>
      <c r="T335" s="180"/>
      <c r="U335" s="180"/>
      <c r="V335" s="180"/>
      <c r="W335" s="180"/>
      <c r="X335" s="180"/>
      <c r="Y335" s="180"/>
      <c r="Z335" s="180"/>
      <c r="AA335" s="180"/>
      <c r="AB335" s="180"/>
      <c r="AC335" s="180"/>
      <c r="AD335" s="180"/>
      <c r="AE335" s="180"/>
      <c r="AF335" s="180"/>
      <c r="AG335" s="180"/>
      <c r="AH335" s="180"/>
      <c r="AI335" s="180"/>
      <c r="AJ335" s="180"/>
      <c r="AK335" s="180"/>
      <c r="AL335" s="180"/>
      <c r="AM335" s="180"/>
      <c r="AN335" s="180"/>
      <c r="AO335" s="180"/>
      <c r="AP335" s="180"/>
      <c r="AQ335" s="180"/>
      <c r="AR335" s="180"/>
      <c r="AS335" s="180"/>
      <c r="AT335" s="180"/>
      <c r="AU335" s="180"/>
      <c r="AV335" s="180"/>
      <c r="AW335" s="180"/>
      <c r="AX335" s="180"/>
      <c r="AY335" s="180"/>
      <c r="AZ335" s="180"/>
      <c r="BA335" s="180"/>
      <c r="BB335" s="180"/>
      <c r="BC335" s="180"/>
      <c r="BD335" s="180"/>
      <c r="BE335" s="180"/>
      <c r="BF335" s="180"/>
      <c r="BG335" s="180"/>
      <c r="BH335" s="180"/>
      <c r="BI335" s="180"/>
      <c r="BJ335" s="180"/>
      <c r="BK335" s="180"/>
      <c r="BL335" s="180"/>
      <c r="BM335" s="180"/>
      <c r="BN335" s="180"/>
      <c r="BO335" s="180"/>
      <c r="BP335" s="180"/>
      <c r="BQ335" s="180"/>
      <c r="BR335" s="180"/>
      <c r="BS335" s="180"/>
      <c r="BT335" s="180"/>
      <c r="BU335" s="180"/>
      <c r="BV335" s="180"/>
      <c r="BW335" s="180"/>
      <c r="BX335" s="180"/>
      <c r="BY335" s="180"/>
      <c r="BZ335" s="180"/>
      <c r="CA335" s="180"/>
      <c r="CB335" s="180"/>
      <c r="CC335" s="180"/>
      <c r="CD335" s="180"/>
      <c r="CE335" s="180"/>
      <c r="CF335" s="180"/>
      <c r="CG335" s="180"/>
      <c r="CH335" s="180"/>
      <c r="CI335" s="180"/>
      <c r="CJ335" s="180"/>
      <c r="CK335" s="180"/>
      <c r="CL335" s="180"/>
      <c r="CM335" s="180"/>
      <c r="CN335" s="180"/>
      <c r="CO335" s="180"/>
      <c r="CP335" s="180"/>
      <c r="CQ335" s="180"/>
      <c r="CR335" s="180"/>
      <c r="CS335" s="180"/>
      <c r="CT335" s="180"/>
      <c r="CU335" s="180"/>
      <c r="CV335" s="180"/>
      <c r="CW335" s="180"/>
      <c r="CX335" s="180"/>
      <c r="CY335" s="180"/>
      <c r="CZ335" s="180"/>
      <c r="DA335" s="180"/>
      <c r="DB335" s="180"/>
      <c r="DC335" s="180"/>
      <c r="DD335" s="180"/>
      <c r="DE335" s="180"/>
      <c r="DF335" s="180"/>
      <c r="DG335" s="180"/>
      <c r="DH335" s="180"/>
      <c r="DI335" s="180"/>
      <c r="DJ335" s="180"/>
      <c r="DK335" s="180"/>
      <c r="DL335" s="180"/>
      <c r="DM335" s="180"/>
      <c r="DN335" s="180"/>
      <c r="DO335" s="180"/>
      <c r="DP335" s="180"/>
      <c r="DQ335" s="180"/>
      <c r="DR335" s="180"/>
      <c r="DS335" s="180"/>
      <c r="DT335" s="180"/>
      <c r="DU335" s="180"/>
      <c r="DV335" s="180"/>
      <c r="DW335" s="180"/>
      <c r="DX335" s="180"/>
      <c r="DY335" s="180"/>
      <c r="DZ335" s="180"/>
      <c r="EA335" s="180"/>
      <c r="EB335" s="180"/>
      <c r="EC335" s="180"/>
      <c r="ED335" s="180"/>
      <c r="EE335" s="180"/>
      <c r="EF335" s="180"/>
      <c r="EG335" s="180"/>
      <c r="EH335" s="180"/>
      <c r="EI335" s="180"/>
      <c r="EJ335" s="180"/>
      <c r="EK335" s="180"/>
      <c r="EL335" s="180"/>
      <c r="EM335" s="180"/>
      <c r="EN335" s="180"/>
      <c r="EO335" s="180"/>
      <c r="EP335" s="180"/>
      <c r="EQ335" s="180"/>
      <c r="ER335" s="180"/>
      <c r="ES335" s="180"/>
      <c r="ET335" s="180"/>
      <c r="EU335" s="180"/>
      <c r="EV335" s="180"/>
      <c r="EW335" s="180"/>
      <c r="EX335" s="180"/>
      <c r="EY335" s="180"/>
      <c r="EZ335" s="180"/>
      <c r="FA335" s="180"/>
      <c r="FB335" s="180"/>
      <c r="FC335" s="180"/>
      <c r="FD335" s="180"/>
      <c r="FE335" s="180"/>
      <c r="FF335" s="180"/>
      <c r="FG335" s="180"/>
      <c r="FH335" s="180"/>
      <c r="FI335" s="180"/>
      <c r="FJ335" s="180"/>
      <c r="FK335" s="180"/>
      <c r="FL335" s="180"/>
      <c r="FM335" s="180"/>
      <c r="FN335" s="180"/>
      <c r="FO335" s="180"/>
      <c r="FP335" s="180"/>
      <c r="FQ335" s="180"/>
      <c r="FR335" s="180"/>
      <c r="FS335" s="180"/>
      <c r="FT335" s="180"/>
      <c r="FU335" s="180"/>
      <c r="FV335" s="180"/>
      <c r="FW335" s="180"/>
      <c r="FX335" s="180"/>
      <c r="FY335" s="180"/>
      <c r="FZ335" s="180"/>
      <c r="GA335" s="180"/>
      <c r="GB335" s="180"/>
      <c r="GC335" s="180"/>
      <c r="GD335" s="180"/>
      <c r="GE335" s="180"/>
      <c r="GF335" s="180"/>
      <c r="GG335" s="180"/>
      <c r="GH335" s="180"/>
      <c r="GI335" s="180"/>
      <c r="GJ335" s="180"/>
      <c r="GK335" s="180"/>
      <c r="GL335" s="180"/>
      <c r="GM335" s="180"/>
      <c r="GN335" s="180"/>
      <c r="GO335" s="180"/>
      <c r="GP335" s="180"/>
      <c r="GQ335" s="180"/>
      <c r="GR335" s="180"/>
      <c r="GS335" s="180"/>
      <c r="GT335" s="180"/>
      <c r="GU335" s="180"/>
      <c r="GV335" s="180"/>
      <c r="GW335" s="180"/>
      <c r="GX335" s="180"/>
      <c r="GY335" s="180"/>
      <c r="GZ335" s="180"/>
      <c r="HA335" s="180"/>
      <c r="HB335" s="180"/>
      <c r="HC335" s="180"/>
      <c r="HD335" s="180"/>
      <c r="HE335" s="180"/>
      <c r="HF335" s="180"/>
      <c r="HG335" s="180"/>
      <c r="HH335" s="180"/>
      <c r="HI335" s="180"/>
      <c r="HJ335" s="180"/>
      <c r="HK335" s="180"/>
      <c r="HL335" s="180"/>
      <c r="HM335" s="180"/>
      <c r="HN335" s="180"/>
      <c r="HO335" s="180"/>
      <c r="HP335" s="180"/>
      <c r="HQ335" s="180"/>
      <c r="HR335" s="180"/>
      <c r="HS335" s="180"/>
      <c r="HT335" s="180"/>
      <c r="HU335" s="180"/>
      <c r="HV335" s="180"/>
      <c r="HW335" s="180"/>
      <c r="HX335" s="180"/>
      <c r="HY335" s="180"/>
      <c r="HZ335" s="180"/>
      <c r="IA335" s="180"/>
      <c r="IB335" s="180"/>
      <c r="IC335" s="180"/>
      <c r="ID335" s="180"/>
      <c r="IE335" s="180"/>
      <c r="IF335" s="180"/>
      <c r="IG335" s="180"/>
      <c r="IH335" s="180"/>
      <c r="II335" s="180"/>
      <c r="IJ335" s="180"/>
      <c r="IK335" s="180"/>
      <c r="IL335" s="180"/>
      <c r="IM335" s="180"/>
      <c r="IN335" s="180"/>
      <c r="IO335" s="180"/>
      <c r="IP335" s="180"/>
      <c r="IQ335" s="180"/>
      <c r="IR335" s="180"/>
      <c r="IS335" s="180"/>
      <c r="IT335" s="180"/>
      <c r="IU335" s="180"/>
      <c r="IV335" s="180"/>
    </row>
    <row r="336" spans="1:256" s="168" customFormat="1" ht="25.5" hidden="1" customHeight="1" x14ac:dyDescent="0.25">
      <c r="A336" s="578" t="s">
        <v>261</v>
      </c>
      <c r="B336" s="580" t="s">
        <v>102</v>
      </c>
      <c r="C336" s="580" t="s">
        <v>109</v>
      </c>
      <c r="D336" s="758" t="s">
        <v>741</v>
      </c>
      <c r="E336" s="759"/>
      <c r="F336" s="759"/>
      <c r="G336" s="760"/>
      <c r="H336" s="578">
        <v>540</v>
      </c>
      <c r="I336" s="647"/>
      <c r="J336" s="578"/>
      <c r="K336" s="640">
        <v>0</v>
      </c>
      <c r="L336" s="640">
        <v>0</v>
      </c>
      <c r="M336" s="728"/>
      <c r="N336" s="180"/>
      <c r="O336" s="180"/>
      <c r="P336" s="180"/>
      <c r="Q336" s="180"/>
      <c r="R336" s="180"/>
      <c r="S336" s="180"/>
      <c r="T336" s="180"/>
      <c r="U336" s="180"/>
      <c r="V336" s="180"/>
      <c r="W336" s="180"/>
      <c r="X336" s="180"/>
      <c r="Y336" s="180"/>
      <c r="Z336" s="180"/>
      <c r="AA336" s="180"/>
      <c r="AB336" s="180"/>
      <c r="AC336" s="180"/>
      <c r="AD336" s="180"/>
      <c r="AE336" s="180"/>
      <c r="AF336" s="180"/>
      <c r="AG336" s="180"/>
      <c r="AH336" s="180"/>
      <c r="AI336" s="180"/>
      <c r="AJ336" s="180"/>
      <c r="AK336" s="180"/>
      <c r="AL336" s="180"/>
      <c r="AM336" s="180"/>
      <c r="AN336" s="180"/>
      <c r="AO336" s="180"/>
      <c r="AP336" s="180"/>
      <c r="AQ336" s="180"/>
      <c r="AR336" s="180"/>
      <c r="AS336" s="180"/>
      <c r="AT336" s="180"/>
      <c r="AU336" s="180"/>
      <c r="AV336" s="180"/>
      <c r="AW336" s="180"/>
      <c r="AX336" s="180"/>
      <c r="AY336" s="180"/>
      <c r="AZ336" s="180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0"/>
      <c r="BL336" s="180"/>
      <c r="BM336" s="180"/>
      <c r="BN336" s="180"/>
      <c r="BO336" s="180"/>
      <c r="BP336" s="180"/>
      <c r="BQ336" s="180"/>
      <c r="BR336" s="180"/>
      <c r="BS336" s="180"/>
      <c r="BT336" s="180"/>
      <c r="BU336" s="180"/>
      <c r="BV336" s="180"/>
      <c r="BW336" s="180"/>
      <c r="BX336" s="180"/>
      <c r="BY336" s="180"/>
      <c r="BZ336" s="180"/>
      <c r="CA336" s="180"/>
      <c r="CB336" s="180"/>
      <c r="CC336" s="180"/>
      <c r="CD336" s="180"/>
      <c r="CE336" s="180"/>
      <c r="CF336" s="180"/>
      <c r="CG336" s="180"/>
      <c r="CH336" s="180"/>
      <c r="CI336" s="180"/>
      <c r="CJ336" s="180"/>
      <c r="CK336" s="180"/>
      <c r="CL336" s="180"/>
      <c r="CM336" s="180"/>
      <c r="CN336" s="180"/>
      <c r="CO336" s="180"/>
      <c r="CP336" s="180"/>
      <c r="CQ336" s="180"/>
      <c r="CR336" s="180"/>
      <c r="CS336" s="180"/>
      <c r="CT336" s="180"/>
      <c r="CU336" s="180"/>
      <c r="CV336" s="180"/>
      <c r="CW336" s="180"/>
      <c r="CX336" s="180"/>
      <c r="CY336" s="180"/>
      <c r="CZ336" s="180"/>
      <c r="DA336" s="180"/>
      <c r="DB336" s="180"/>
      <c r="DC336" s="180"/>
      <c r="DD336" s="180"/>
      <c r="DE336" s="180"/>
      <c r="DF336" s="180"/>
      <c r="DG336" s="180"/>
      <c r="DH336" s="180"/>
      <c r="DI336" s="180"/>
      <c r="DJ336" s="180"/>
      <c r="DK336" s="180"/>
      <c r="DL336" s="180"/>
      <c r="DM336" s="180"/>
      <c r="DN336" s="180"/>
      <c r="DO336" s="180"/>
      <c r="DP336" s="180"/>
      <c r="DQ336" s="180"/>
      <c r="DR336" s="180"/>
      <c r="DS336" s="180"/>
      <c r="DT336" s="180"/>
      <c r="DU336" s="180"/>
      <c r="DV336" s="180"/>
      <c r="DW336" s="180"/>
      <c r="DX336" s="180"/>
      <c r="DY336" s="180"/>
      <c r="DZ336" s="180"/>
      <c r="EA336" s="180"/>
      <c r="EB336" s="180"/>
      <c r="EC336" s="180"/>
      <c r="ED336" s="180"/>
      <c r="EE336" s="180"/>
      <c r="EF336" s="180"/>
      <c r="EG336" s="180"/>
      <c r="EH336" s="180"/>
      <c r="EI336" s="180"/>
      <c r="EJ336" s="180"/>
      <c r="EK336" s="180"/>
      <c r="EL336" s="180"/>
      <c r="EM336" s="180"/>
      <c r="EN336" s="180"/>
      <c r="EO336" s="180"/>
      <c r="EP336" s="180"/>
      <c r="EQ336" s="180"/>
      <c r="ER336" s="180"/>
      <c r="ES336" s="180"/>
      <c r="ET336" s="180"/>
      <c r="EU336" s="180"/>
      <c r="EV336" s="180"/>
      <c r="EW336" s="180"/>
      <c r="EX336" s="180"/>
      <c r="EY336" s="180"/>
      <c r="EZ336" s="180"/>
      <c r="FA336" s="180"/>
      <c r="FB336" s="180"/>
      <c r="FC336" s="180"/>
      <c r="FD336" s="180"/>
      <c r="FE336" s="180"/>
      <c r="FF336" s="180"/>
      <c r="FG336" s="180"/>
      <c r="FH336" s="180"/>
      <c r="FI336" s="180"/>
      <c r="FJ336" s="180"/>
      <c r="FK336" s="180"/>
      <c r="FL336" s="180"/>
      <c r="FM336" s="180"/>
      <c r="FN336" s="180"/>
      <c r="FO336" s="180"/>
      <c r="FP336" s="180"/>
      <c r="FQ336" s="180"/>
      <c r="FR336" s="180"/>
      <c r="FS336" s="180"/>
      <c r="FT336" s="180"/>
      <c r="FU336" s="180"/>
      <c r="FV336" s="180"/>
      <c r="FW336" s="180"/>
      <c r="FX336" s="180"/>
      <c r="FY336" s="180"/>
      <c r="FZ336" s="180"/>
      <c r="GA336" s="180"/>
      <c r="GB336" s="180"/>
      <c r="GC336" s="180"/>
      <c r="GD336" s="180"/>
      <c r="GE336" s="180"/>
      <c r="GF336" s="180"/>
      <c r="GG336" s="180"/>
      <c r="GH336" s="180"/>
      <c r="GI336" s="180"/>
      <c r="GJ336" s="180"/>
      <c r="GK336" s="180"/>
      <c r="GL336" s="180"/>
      <c r="GM336" s="180"/>
      <c r="GN336" s="180"/>
      <c r="GO336" s="180"/>
      <c r="GP336" s="180"/>
      <c r="GQ336" s="180"/>
      <c r="GR336" s="180"/>
      <c r="GS336" s="180"/>
      <c r="GT336" s="180"/>
      <c r="GU336" s="180"/>
      <c r="GV336" s="180"/>
      <c r="GW336" s="180"/>
      <c r="GX336" s="180"/>
      <c r="GY336" s="180"/>
      <c r="GZ336" s="180"/>
      <c r="HA336" s="180"/>
      <c r="HB336" s="180"/>
      <c r="HC336" s="180"/>
      <c r="HD336" s="180"/>
      <c r="HE336" s="180"/>
      <c r="HF336" s="180"/>
      <c r="HG336" s="180"/>
      <c r="HH336" s="180"/>
      <c r="HI336" s="180"/>
      <c r="HJ336" s="180"/>
      <c r="HK336" s="180"/>
      <c r="HL336" s="180"/>
      <c r="HM336" s="180"/>
      <c r="HN336" s="180"/>
      <c r="HO336" s="180"/>
      <c r="HP336" s="180"/>
      <c r="HQ336" s="180"/>
      <c r="HR336" s="180"/>
      <c r="HS336" s="180"/>
      <c r="HT336" s="180"/>
      <c r="HU336" s="180"/>
      <c r="HV336" s="180"/>
      <c r="HW336" s="180"/>
      <c r="HX336" s="180"/>
      <c r="HY336" s="180"/>
      <c r="HZ336" s="180"/>
      <c r="IA336" s="180"/>
      <c r="IB336" s="180"/>
      <c r="IC336" s="180"/>
      <c r="ID336" s="180"/>
      <c r="IE336" s="180"/>
      <c r="IF336" s="180"/>
      <c r="IG336" s="180"/>
      <c r="IH336" s="180"/>
      <c r="II336" s="180"/>
      <c r="IJ336" s="180"/>
      <c r="IK336" s="180"/>
      <c r="IL336" s="180"/>
      <c r="IM336" s="180"/>
      <c r="IN336" s="180"/>
      <c r="IO336" s="180"/>
      <c r="IP336" s="180"/>
      <c r="IQ336" s="180"/>
      <c r="IR336" s="180"/>
      <c r="IS336" s="180"/>
      <c r="IT336" s="180"/>
      <c r="IU336" s="180"/>
      <c r="IV336" s="180"/>
    </row>
    <row r="337" spans="1:256" s="168" customFormat="1" ht="75" hidden="1" customHeight="1" x14ac:dyDescent="0.25">
      <c r="A337" s="312" t="s">
        <v>743</v>
      </c>
      <c r="B337" s="149" t="s">
        <v>102</v>
      </c>
      <c r="C337" s="149" t="s">
        <v>109</v>
      </c>
      <c r="D337" s="708" t="s">
        <v>742</v>
      </c>
      <c r="E337" s="720"/>
      <c r="F337" s="720"/>
      <c r="G337" s="721"/>
      <c r="H337" s="157"/>
      <c r="I337" s="484">
        <f>I338</f>
        <v>0</v>
      </c>
      <c r="J337" s="157"/>
      <c r="K337" s="158">
        <v>0</v>
      </c>
      <c r="L337" s="158">
        <v>0</v>
      </c>
      <c r="M337" s="728"/>
      <c r="N337" s="180"/>
      <c r="O337" s="180"/>
      <c r="P337" s="180"/>
      <c r="Q337" s="180"/>
      <c r="R337" s="180"/>
      <c r="S337" s="180"/>
      <c r="T337" s="180"/>
      <c r="U337" s="180"/>
      <c r="V337" s="180"/>
      <c r="W337" s="180"/>
      <c r="X337" s="180"/>
      <c r="Y337" s="180"/>
      <c r="Z337" s="180"/>
      <c r="AA337" s="180"/>
      <c r="AB337" s="180"/>
      <c r="AC337" s="180"/>
      <c r="AD337" s="180"/>
      <c r="AE337" s="180"/>
      <c r="AF337" s="180"/>
      <c r="AG337" s="180"/>
      <c r="AH337" s="180"/>
      <c r="AI337" s="180"/>
      <c r="AJ337" s="180"/>
      <c r="AK337" s="180"/>
      <c r="AL337" s="180"/>
      <c r="AM337" s="180"/>
      <c r="AN337" s="180"/>
      <c r="AO337" s="180"/>
      <c r="AP337" s="180"/>
      <c r="AQ337" s="180"/>
      <c r="AR337" s="180"/>
      <c r="AS337" s="180"/>
      <c r="AT337" s="180"/>
      <c r="AU337" s="180"/>
      <c r="AV337" s="180"/>
      <c r="AW337" s="180"/>
      <c r="AX337" s="180"/>
      <c r="AY337" s="180"/>
      <c r="AZ337" s="180"/>
      <c r="BA337" s="180"/>
      <c r="BB337" s="180"/>
      <c r="BC337" s="180"/>
      <c r="BD337" s="180"/>
      <c r="BE337" s="180"/>
      <c r="BF337" s="180"/>
      <c r="BG337" s="180"/>
      <c r="BH337" s="180"/>
      <c r="BI337" s="180"/>
      <c r="BJ337" s="180"/>
      <c r="BK337" s="180"/>
      <c r="BL337" s="180"/>
      <c r="BM337" s="180"/>
      <c r="BN337" s="180"/>
      <c r="BO337" s="180"/>
      <c r="BP337" s="180"/>
      <c r="BQ337" s="180"/>
      <c r="BR337" s="180"/>
      <c r="BS337" s="180"/>
      <c r="BT337" s="180"/>
      <c r="BU337" s="180"/>
      <c r="BV337" s="180"/>
      <c r="BW337" s="180"/>
      <c r="BX337" s="180"/>
      <c r="BY337" s="180"/>
      <c r="BZ337" s="180"/>
      <c r="CA337" s="180"/>
      <c r="CB337" s="180"/>
      <c r="CC337" s="180"/>
      <c r="CD337" s="180"/>
      <c r="CE337" s="180"/>
      <c r="CF337" s="180"/>
      <c r="CG337" s="180"/>
      <c r="CH337" s="180"/>
      <c r="CI337" s="180"/>
      <c r="CJ337" s="180"/>
      <c r="CK337" s="180"/>
      <c r="CL337" s="180"/>
      <c r="CM337" s="180"/>
      <c r="CN337" s="180"/>
      <c r="CO337" s="180"/>
      <c r="CP337" s="180"/>
      <c r="CQ337" s="180"/>
      <c r="CR337" s="180"/>
      <c r="CS337" s="180"/>
      <c r="CT337" s="180"/>
      <c r="CU337" s="180"/>
      <c r="CV337" s="180"/>
      <c r="CW337" s="180"/>
      <c r="CX337" s="180"/>
      <c r="CY337" s="180"/>
      <c r="CZ337" s="180"/>
      <c r="DA337" s="180"/>
      <c r="DB337" s="180"/>
      <c r="DC337" s="180"/>
      <c r="DD337" s="180"/>
      <c r="DE337" s="180"/>
      <c r="DF337" s="180"/>
      <c r="DG337" s="180"/>
      <c r="DH337" s="180"/>
      <c r="DI337" s="180"/>
      <c r="DJ337" s="180"/>
      <c r="DK337" s="180"/>
      <c r="DL337" s="180"/>
      <c r="DM337" s="180"/>
      <c r="DN337" s="180"/>
      <c r="DO337" s="180"/>
      <c r="DP337" s="180"/>
      <c r="DQ337" s="180"/>
      <c r="DR337" s="180"/>
      <c r="DS337" s="180"/>
      <c r="DT337" s="180"/>
      <c r="DU337" s="180"/>
      <c r="DV337" s="180"/>
      <c r="DW337" s="180"/>
      <c r="DX337" s="180"/>
      <c r="DY337" s="180"/>
      <c r="DZ337" s="180"/>
      <c r="EA337" s="180"/>
      <c r="EB337" s="180"/>
      <c r="EC337" s="180"/>
      <c r="ED337" s="180"/>
      <c r="EE337" s="180"/>
      <c r="EF337" s="180"/>
      <c r="EG337" s="180"/>
      <c r="EH337" s="180"/>
      <c r="EI337" s="180"/>
      <c r="EJ337" s="180"/>
      <c r="EK337" s="180"/>
      <c r="EL337" s="180"/>
      <c r="EM337" s="180"/>
      <c r="EN337" s="180"/>
      <c r="EO337" s="180"/>
      <c r="EP337" s="180"/>
      <c r="EQ337" s="180"/>
      <c r="ER337" s="180"/>
      <c r="ES337" s="180"/>
      <c r="ET337" s="180"/>
      <c r="EU337" s="180"/>
      <c r="EV337" s="180"/>
      <c r="EW337" s="180"/>
      <c r="EX337" s="180"/>
      <c r="EY337" s="180"/>
      <c r="EZ337" s="180"/>
      <c r="FA337" s="180"/>
      <c r="FB337" s="180"/>
      <c r="FC337" s="180"/>
      <c r="FD337" s="180"/>
      <c r="FE337" s="180"/>
      <c r="FF337" s="180"/>
      <c r="FG337" s="180"/>
      <c r="FH337" s="180"/>
      <c r="FI337" s="180"/>
      <c r="FJ337" s="180"/>
      <c r="FK337" s="180"/>
      <c r="FL337" s="180"/>
      <c r="FM337" s="180"/>
      <c r="FN337" s="180"/>
      <c r="FO337" s="180"/>
      <c r="FP337" s="180"/>
      <c r="FQ337" s="180"/>
      <c r="FR337" s="180"/>
      <c r="FS337" s="180"/>
      <c r="FT337" s="180"/>
      <c r="FU337" s="180"/>
      <c r="FV337" s="180"/>
      <c r="FW337" s="180"/>
      <c r="FX337" s="180"/>
      <c r="FY337" s="180"/>
      <c r="FZ337" s="180"/>
      <c r="GA337" s="180"/>
      <c r="GB337" s="180"/>
      <c r="GC337" s="180"/>
      <c r="GD337" s="180"/>
      <c r="GE337" s="180"/>
      <c r="GF337" s="180"/>
      <c r="GG337" s="180"/>
      <c r="GH337" s="180"/>
      <c r="GI337" s="180"/>
      <c r="GJ337" s="180"/>
      <c r="GK337" s="180"/>
      <c r="GL337" s="180"/>
      <c r="GM337" s="180"/>
      <c r="GN337" s="180"/>
      <c r="GO337" s="180"/>
      <c r="GP337" s="180"/>
      <c r="GQ337" s="180"/>
      <c r="GR337" s="180"/>
      <c r="GS337" s="180"/>
      <c r="GT337" s="180"/>
      <c r="GU337" s="180"/>
      <c r="GV337" s="180"/>
      <c r="GW337" s="180"/>
      <c r="GX337" s="180"/>
      <c r="GY337" s="180"/>
      <c r="GZ337" s="180"/>
      <c r="HA337" s="180"/>
      <c r="HB337" s="180"/>
      <c r="HC337" s="180"/>
      <c r="HD337" s="180"/>
      <c r="HE337" s="180"/>
      <c r="HF337" s="180"/>
      <c r="HG337" s="180"/>
      <c r="HH337" s="180"/>
      <c r="HI337" s="180"/>
      <c r="HJ337" s="180"/>
      <c r="HK337" s="180"/>
      <c r="HL337" s="180"/>
      <c r="HM337" s="180"/>
      <c r="HN337" s="180"/>
      <c r="HO337" s="180"/>
      <c r="HP337" s="180"/>
      <c r="HQ337" s="180"/>
      <c r="HR337" s="180"/>
      <c r="HS337" s="180"/>
      <c r="HT337" s="180"/>
      <c r="HU337" s="180"/>
      <c r="HV337" s="180"/>
      <c r="HW337" s="180"/>
      <c r="HX337" s="180"/>
      <c r="HY337" s="180"/>
      <c r="HZ337" s="180"/>
      <c r="IA337" s="180"/>
      <c r="IB337" s="180"/>
      <c r="IC337" s="180"/>
      <c r="ID337" s="180"/>
      <c r="IE337" s="180"/>
      <c r="IF337" s="180"/>
      <c r="IG337" s="180"/>
      <c r="IH337" s="180"/>
      <c r="II337" s="180"/>
      <c r="IJ337" s="180"/>
      <c r="IK337" s="180"/>
      <c r="IL337" s="180"/>
      <c r="IM337" s="180"/>
      <c r="IN337" s="180"/>
      <c r="IO337" s="180"/>
      <c r="IP337" s="180"/>
      <c r="IQ337" s="180"/>
      <c r="IR337" s="180"/>
      <c r="IS337" s="180"/>
      <c r="IT337" s="180"/>
      <c r="IU337" s="180"/>
      <c r="IV337" s="180"/>
    </row>
    <row r="338" spans="1:256" s="168" customFormat="1" ht="25.5" hidden="1" customHeight="1" x14ac:dyDescent="0.25">
      <c r="A338" s="357" t="s">
        <v>616</v>
      </c>
      <c r="B338" s="149" t="s">
        <v>102</v>
      </c>
      <c r="C338" s="149" t="s">
        <v>109</v>
      </c>
      <c r="D338" s="708" t="s">
        <v>742</v>
      </c>
      <c r="E338" s="720"/>
      <c r="F338" s="720"/>
      <c r="G338" s="721"/>
      <c r="H338" s="157">
        <v>500</v>
      </c>
      <c r="I338" s="484">
        <f>I339</f>
        <v>0</v>
      </c>
      <c r="J338" s="157"/>
      <c r="K338" s="158">
        <v>0</v>
      </c>
      <c r="L338" s="158">
        <v>0</v>
      </c>
      <c r="M338" s="180"/>
      <c r="N338" s="180"/>
      <c r="O338" s="180"/>
      <c r="P338" s="180"/>
      <c r="Q338" s="180"/>
      <c r="R338" s="180"/>
      <c r="S338" s="180"/>
      <c r="T338" s="180"/>
      <c r="U338" s="180"/>
      <c r="V338" s="180"/>
      <c r="W338" s="180"/>
      <c r="X338" s="180"/>
      <c r="Y338" s="180"/>
      <c r="Z338" s="180"/>
      <c r="AA338" s="180"/>
      <c r="AB338" s="180"/>
      <c r="AC338" s="180"/>
      <c r="AD338" s="180"/>
      <c r="AE338" s="180"/>
      <c r="AF338" s="180"/>
      <c r="AG338" s="180"/>
      <c r="AH338" s="180"/>
      <c r="AI338" s="180"/>
      <c r="AJ338" s="180"/>
      <c r="AK338" s="180"/>
      <c r="AL338" s="180"/>
      <c r="AM338" s="180"/>
      <c r="AN338" s="180"/>
      <c r="AO338" s="180"/>
      <c r="AP338" s="180"/>
      <c r="AQ338" s="180"/>
      <c r="AR338" s="180"/>
      <c r="AS338" s="180"/>
      <c r="AT338" s="180"/>
      <c r="AU338" s="180"/>
      <c r="AV338" s="180"/>
      <c r="AW338" s="180"/>
      <c r="AX338" s="180"/>
      <c r="AY338" s="180"/>
      <c r="AZ338" s="180"/>
      <c r="BA338" s="180"/>
      <c r="BB338" s="180"/>
      <c r="BC338" s="180"/>
      <c r="BD338" s="180"/>
      <c r="BE338" s="180"/>
      <c r="BF338" s="180"/>
      <c r="BG338" s="180"/>
      <c r="BH338" s="180"/>
      <c r="BI338" s="180"/>
      <c r="BJ338" s="180"/>
      <c r="BK338" s="180"/>
      <c r="BL338" s="180"/>
      <c r="BM338" s="180"/>
      <c r="BN338" s="180"/>
      <c r="BO338" s="180"/>
      <c r="BP338" s="180"/>
      <c r="BQ338" s="180"/>
      <c r="BR338" s="180"/>
      <c r="BS338" s="180"/>
      <c r="BT338" s="180"/>
      <c r="BU338" s="180"/>
      <c r="BV338" s="180"/>
      <c r="BW338" s="180"/>
      <c r="BX338" s="180"/>
      <c r="BY338" s="180"/>
      <c r="BZ338" s="180"/>
      <c r="CA338" s="180"/>
      <c r="CB338" s="180"/>
      <c r="CC338" s="180"/>
      <c r="CD338" s="180"/>
      <c r="CE338" s="180"/>
      <c r="CF338" s="180"/>
      <c r="CG338" s="180"/>
      <c r="CH338" s="180"/>
      <c r="CI338" s="180"/>
      <c r="CJ338" s="180"/>
      <c r="CK338" s="180"/>
      <c r="CL338" s="180"/>
      <c r="CM338" s="180"/>
      <c r="CN338" s="180"/>
      <c r="CO338" s="180"/>
      <c r="CP338" s="180"/>
      <c r="CQ338" s="180"/>
      <c r="CR338" s="180"/>
      <c r="CS338" s="180"/>
      <c r="CT338" s="180"/>
      <c r="CU338" s="180"/>
      <c r="CV338" s="180"/>
      <c r="CW338" s="180"/>
      <c r="CX338" s="180"/>
      <c r="CY338" s="180"/>
      <c r="CZ338" s="180"/>
      <c r="DA338" s="180"/>
      <c r="DB338" s="180"/>
      <c r="DC338" s="180"/>
      <c r="DD338" s="180"/>
      <c r="DE338" s="180"/>
      <c r="DF338" s="180"/>
      <c r="DG338" s="180"/>
      <c r="DH338" s="180"/>
      <c r="DI338" s="180"/>
      <c r="DJ338" s="180"/>
      <c r="DK338" s="180"/>
      <c r="DL338" s="180"/>
      <c r="DM338" s="180"/>
      <c r="DN338" s="180"/>
      <c r="DO338" s="180"/>
      <c r="DP338" s="180"/>
      <c r="DQ338" s="180"/>
      <c r="DR338" s="180"/>
      <c r="DS338" s="180"/>
      <c r="DT338" s="180"/>
      <c r="DU338" s="180"/>
      <c r="DV338" s="180"/>
      <c r="DW338" s="180"/>
      <c r="DX338" s="180"/>
      <c r="DY338" s="180"/>
      <c r="DZ338" s="180"/>
      <c r="EA338" s="180"/>
      <c r="EB338" s="180"/>
      <c r="EC338" s="180"/>
      <c r="ED338" s="180"/>
      <c r="EE338" s="180"/>
      <c r="EF338" s="180"/>
      <c r="EG338" s="180"/>
      <c r="EH338" s="180"/>
      <c r="EI338" s="180"/>
      <c r="EJ338" s="180"/>
      <c r="EK338" s="180"/>
      <c r="EL338" s="180"/>
      <c r="EM338" s="180"/>
      <c r="EN338" s="180"/>
      <c r="EO338" s="180"/>
      <c r="EP338" s="180"/>
      <c r="EQ338" s="180"/>
      <c r="ER338" s="180"/>
      <c r="ES338" s="180"/>
      <c r="ET338" s="180"/>
      <c r="EU338" s="180"/>
      <c r="EV338" s="180"/>
      <c r="EW338" s="180"/>
      <c r="EX338" s="180"/>
      <c r="EY338" s="180"/>
      <c r="EZ338" s="180"/>
      <c r="FA338" s="180"/>
      <c r="FB338" s="180"/>
      <c r="FC338" s="180"/>
      <c r="FD338" s="180"/>
      <c r="FE338" s="180"/>
      <c r="FF338" s="180"/>
      <c r="FG338" s="180"/>
      <c r="FH338" s="180"/>
      <c r="FI338" s="180"/>
      <c r="FJ338" s="180"/>
      <c r="FK338" s="180"/>
      <c r="FL338" s="180"/>
      <c r="FM338" s="180"/>
      <c r="FN338" s="180"/>
      <c r="FO338" s="180"/>
      <c r="FP338" s="180"/>
      <c r="FQ338" s="180"/>
      <c r="FR338" s="180"/>
      <c r="FS338" s="180"/>
      <c r="FT338" s="180"/>
      <c r="FU338" s="180"/>
      <c r="FV338" s="180"/>
      <c r="FW338" s="180"/>
      <c r="FX338" s="180"/>
      <c r="FY338" s="180"/>
      <c r="FZ338" s="180"/>
      <c r="GA338" s="180"/>
      <c r="GB338" s="180"/>
      <c r="GC338" s="180"/>
      <c r="GD338" s="180"/>
      <c r="GE338" s="180"/>
      <c r="GF338" s="180"/>
      <c r="GG338" s="180"/>
      <c r="GH338" s="180"/>
      <c r="GI338" s="180"/>
      <c r="GJ338" s="180"/>
      <c r="GK338" s="180"/>
      <c r="GL338" s="180"/>
      <c r="GM338" s="180"/>
      <c r="GN338" s="180"/>
      <c r="GO338" s="180"/>
      <c r="GP338" s="180"/>
      <c r="GQ338" s="180"/>
      <c r="GR338" s="180"/>
      <c r="GS338" s="180"/>
      <c r="GT338" s="180"/>
      <c r="GU338" s="180"/>
      <c r="GV338" s="180"/>
      <c r="GW338" s="180"/>
      <c r="GX338" s="180"/>
      <c r="GY338" s="180"/>
      <c r="GZ338" s="180"/>
      <c r="HA338" s="180"/>
      <c r="HB338" s="180"/>
      <c r="HC338" s="180"/>
      <c r="HD338" s="180"/>
      <c r="HE338" s="180"/>
      <c r="HF338" s="180"/>
      <c r="HG338" s="180"/>
      <c r="HH338" s="180"/>
      <c r="HI338" s="180"/>
      <c r="HJ338" s="180"/>
      <c r="HK338" s="180"/>
      <c r="HL338" s="180"/>
      <c r="HM338" s="180"/>
      <c r="HN338" s="180"/>
      <c r="HO338" s="180"/>
      <c r="HP338" s="180"/>
      <c r="HQ338" s="180"/>
      <c r="HR338" s="180"/>
      <c r="HS338" s="180"/>
      <c r="HT338" s="180"/>
      <c r="HU338" s="180"/>
      <c r="HV338" s="180"/>
      <c r="HW338" s="180"/>
      <c r="HX338" s="180"/>
      <c r="HY338" s="180"/>
      <c r="HZ338" s="180"/>
      <c r="IA338" s="180"/>
      <c r="IB338" s="180"/>
      <c r="IC338" s="180"/>
      <c r="ID338" s="180"/>
      <c r="IE338" s="180"/>
      <c r="IF338" s="180"/>
      <c r="IG338" s="180"/>
      <c r="IH338" s="180"/>
      <c r="II338" s="180"/>
      <c r="IJ338" s="180"/>
      <c r="IK338" s="180"/>
      <c r="IL338" s="180"/>
      <c r="IM338" s="180"/>
      <c r="IN338" s="180"/>
      <c r="IO338" s="180"/>
      <c r="IP338" s="180"/>
      <c r="IQ338" s="180"/>
      <c r="IR338" s="180"/>
      <c r="IS338" s="180"/>
      <c r="IT338" s="180"/>
      <c r="IU338" s="180"/>
      <c r="IV338" s="180"/>
    </row>
    <row r="339" spans="1:256" s="168" customFormat="1" ht="25.5" hidden="1" customHeight="1" x14ac:dyDescent="0.25">
      <c r="A339" s="157" t="s">
        <v>261</v>
      </c>
      <c r="B339" s="149" t="s">
        <v>102</v>
      </c>
      <c r="C339" s="149" t="s">
        <v>109</v>
      </c>
      <c r="D339" s="708" t="s">
        <v>742</v>
      </c>
      <c r="E339" s="720"/>
      <c r="F339" s="720"/>
      <c r="G339" s="721"/>
      <c r="H339" s="157">
        <v>540</v>
      </c>
      <c r="I339" s="484"/>
      <c r="J339" s="157"/>
      <c r="K339" s="158">
        <v>0</v>
      </c>
      <c r="L339" s="158">
        <v>0</v>
      </c>
      <c r="M339" s="180"/>
      <c r="N339" s="180"/>
      <c r="O339" s="180"/>
      <c r="P339" s="180"/>
      <c r="Q339" s="180"/>
      <c r="R339" s="180"/>
      <c r="S339" s="180"/>
      <c r="T339" s="180"/>
      <c r="U339" s="180"/>
      <c r="V339" s="180"/>
      <c r="W339" s="180"/>
      <c r="X339" s="180"/>
      <c r="Y339" s="180"/>
      <c r="Z339" s="180"/>
      <c r="AA339" s="180"/>
      <c r="AB339" s="180"/>
      <c r="AC339" s="180"/>
      <c r="AD339" s="180"/>
      <c r="AE339" s="180"/>
      <c r="AF339" s="180"/>
      <c r="AG339" s="180"/>
      <c r="AH339" s="180"/>
      <c r="AI339" s="180"/>
      <c r="AJ339" s="180"/>
      <c r="AK339" s="180"/>
      <c r="AL339" s="180"/>
      <c r="AM339" s="180"/>
      <c r="AN339" s="180"/>
      <c r="AO339" s="180"/>
      <c r="AP339" s="180"/>
      <c r="AQ339" s="180"/>
      <c r="AR339" s="180"/>
      <c r="AS339" s="180"/>
      <c r="AT339" s="180"/>
      <c r="AU339" s="180"/>
      <c r="AV339" s="180"/>
      <c r="AW339" s="180"/>
      <c r="AX339" s="180"/>
      <c r="AY339" s="180"/>
      <c r="AZ339" s="180"/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0"/>
      <c r="BR339" s="180"/>
      <c r="BS339" s="180"/>
      <c r="BT339" s="180"/>
      <c r="BU339" s="180"/>
      <c r="BV339" s="180"/>
      <c r="BW339" s="180"/>
      <c r="BX339" s="180"/>
      <c r="BY339" s="180"/>
      <c r="BZ339" s="180"/>
      <c r="CA339" s="180"/>
      <c r="CB339" s="180"/>
      <c r="CC339" s="180"/>
      <c r="CD339" s="180"/>
      <c r="CE339" s="180"/>
      <c r="CF339" s="180"/>
      <c r="CG339" s="180"/>
      <c r="CH339" s="180"/>
      <c r="CI339" s="180"/>
      <c r="CJ339" s="180"/>
      <c r="CK339" s="180"/>
      <c r="CL339" s="180"/>
      <c r="CM339" s="180"/>
      <c r="CN339" s="180"/>
      <c r="CO339" s="180"/>
      <c r="CP339" s="180"/>
      <c r="CQ339" s="180"/>
      <c r="CR339" s="180"/>
      <c r="CS339" s="180"/>
      <c r="CT339" s="180"/>
      <c r="CU339" s="180"/>
      <c r="CV339" s="180"/>
      <c r="CW339" s="180"/>
      <c r="CX339" s="180"/>
      <c r="CY339" s="180"/>
      <c r="CZ339" s="180"/>
      <c r="DA339" s="180"/>
      <c r="DB339" s="180"/>
      <c r="DC339" s="180"/>
      <c r="DD339" s="180"/>
      <c r="DE339" s="180"/>
      <c r="DF339" s="180"/>
      <c r="DG339" s="180"/>
      <c r="DH339" s="180"/>
      <c r="DI339" s="180"/>
      <c r="DJ339" s="180"/>
      <c r="DK339" s="180"/>
      <c r="DL339" s="180"/>
      <c r="DM339" s="180"/>
      <c r="DN339" s="180"/>
      <c r="DO339" s="180"/>
      <c r="DP339" s="180"/>
      <c r="DQ339" s="180"/>
      <c r="DR339" s="180"/>
      <c r="DS339" s="180"/>
      <c r="DT339" s="180"/>
      <c r="DU339" s="180"/>
      <c r="DV339" s="180"/>
      <c r="DW339" s="180"/>
      <c r="DX339" s="180"/>
      <c r="DY339" s="180"/>
      <c r="DZ339" s="180"/>
      <c r="EA339" s="180"/>
      <c r="EB339" s="180"/>
      <c r="EC339" s="180"/>
      <c r="ED339" s="180"/>
      <c r="EE339" s="180"/>
      <c r="EF339" s="180"/>
      <c r="EG339" s="180"/>
      <c r="EH339" s="180"/>
      <c r="EI339" s="180"/>
      <c r="EJ339" s="180"/>
      <c r="EK339" s="180"/>
      <c r="EL339" s="180"/>
      <c r="EM339" s="180"/>
      <c r="EN339" s="180"/>
      <c r="EO339" s="180"/>
      <c r="EP339" s="180"/>
      <c r="EQ339" s="180"/>
      <c r="ER339" s="180"/>
      <c r="ES339" s="180"/>
      <c r="ET339" s="180"/>
      <c r="EU339" s="180"/>
      <c r="EV339" s="180"/>
      <c r="EW339" s="180"/>
      <c r="EX339" s="180"/>
      <c r="EY339" s="180"/>
      <c r="EZ339" s="180"/>
      <c r="FA339" s="180"/>
      <c r="FB339" s="180"/>
      <c r="FC339" s="180"/>
      <c r="FD339" s="180"/>
      <c r="FE339" s="180"/>
      <c r="FF339" s="180"/>
      <c r="FG339" s="180"/>
      <c r="FH339" s="180"/>
      <c r="FI339" s="180"/>
      <c r="FJ339" s="180"/>
      <c r="FK339" s="180"/>
      <c r="FL339" s="180"/>
      <c r="FM339" s="180"/>
      <c r="FN339" s="180"/>
      <c r="FO339" s="180"/>
      <c r="FP339" s="180"/>
      <c r="FQ339" s="180"/>
      <c r="FR339" s="180"/>
      <c r="FS339" s="180"/>
      <c r="FT339" s="180"/>
      <c r="FU339" s="180"/>
      <c r="FV339" s="180"/>
      <c r="FW339" s="180"/>
      <c r="FX339" s="180"/>
      <c r="FY339" s="180"/>
      <c r="FZ339" s="180"/>
      <c r="GA339" s="180"/>
      <c r="GB339" s="180"/>
      <c r="GC339" s="180"/>
      <c r="GD339" s="180"/>
      <c r="GE339" s="180"/>
      <c r="GF339" s="180"/>
      <c r="GG339" s="180"/>
      <c r="GH339" s="180"/>
      <c r="GI339" s="180"/>
      <c r="GJ339" s="180"/>
      <c r="GK339" s="180"/>
      <c r="GL339" s="180"/>
      <c r="GM339" s="180"/>
      <c r="GN339" s="180"/>
      <c r="GO339" s="180"/>
      <c r="GP339" s="180"/>
      <c r="GQ339" s="180"/>
      <c r="GR339" s="180"/>
      <c r="GS339" s="180"/>
      <c r="GT339" s="180"/>
      <c r="GU339" s="180"/>
      <c r="GV339" s="180"/>
      <c r="GW339" s="180"/>
      <c r="GX339" s="180"/>
      <c r="GY339" s="180"/>
      <c r="GZ339" s="180"/>
      <c r="HA339" s="180"/>
      <c r="HB339" s="180"/>
      <c r="HC339" s="180"/>
      <c r="HD339" s="180"/>
      <c r="HE339" s="180"/>
      <c r="HF339" s="180"/>
      <c r="HG339" s="180"/>
      <c r="HH339" s="180"/>
      <c r="HI339" s="180"/>
      <c r="HJ339" s="180"/>
      <c r="HK339" s="180"/>
      <c r="HL339" s="180"/>
      <c r="HM339" s="180"/>
      <c r="HN339" s="180"/>
      <c r="HO339" s="180"/>
      <c r="HP339" s="180"/>
      <c r="HQ339" s="180"/>
      <c r="HR339" s="180"/>
      <c r="HS339" s="180"/>
      <c r="HT339" s="180"/>
      <c r="HU339" s="180"/>
      <c r="HV339" s="180"/>
      <c r="HW339" s="180"/>
      <c r="HX339" s="180"/>
      <c r="HY339" s="180"/>
      <c r="HZ339" s="180"/>
      <c r="IA339" s="180"/>
      <c r="IB339" s="180"/>
      <c r="IC339" s="180"/>
      <c r="ID339" s="180"/>
      <c r="IE339" s="180"/>
      <c r="IF339" s="180"/>
      <c r="IG339" s="180"/>
      <c r="IH339" s="180"/>
      <c r="II339" s="180"/>
      <c r="IJ339" s="180"/>
      <c r="IK339" s="180"/>
      <c r="IL339" s="180"/>
      <c r="IM339" s="180"/>
      <c r="IN339" s="180"/>
      <c r="IO339" s="180"/>
      <c r="IP339" s="180"/>
      <c r="IQ339" s="180"/>
      <c r="IR339" s="180"/>
      <c r="IS339" s="180"/>
      <c r="IT339" s="180"/>
      <c r="IU339" s="180"/>
      <c r="IV339" s="180"/>
    </row>
    <row r="340" spans="1:256" s="301" customFormat="1" ht="21" customHeight="1" x14ac:dyDescent="0.25">
      <c r="A340" s="252" t="s">
        <v>147</v>
      </c>
      <c r="B340" s="186" t="s">
        <v>115</v>
      </c>
      <c r="C340" s="186"/>
      <c r="D340" s="729"/>
      <c r="E340" s="730"/>
      <c r="F340" s="730"/>
      <c r="G340" s="731"/>
      <c r="H340" s="186"/>
      <c r="I340" s="208">
        <f>I341+I351+I367+I381+I392</f>
        <v>60429</v>
      </c>
      <c r="J340" s="208">
        <f>J341+J351+J367+J381+J392</f>
        <v>0</v>
      </c>
      <c r="K340" s="208">
        <f>K341+K351+K367+K381+K392</f>
        <v>39283.800000000003</v>
      </c>
      <c r="L340" s="208">
        <f>L341+L351+L367+L381+L392</f>
        <v>36341.300000000003</v>
      </c>
      <c r="M340" s="524"/>
    </row>
    <row r="341" spans="1:256" s="168" customFormat="1" ht="21.75" customHeight="1" x14ac:dyDescent="0.25">
      <c r="A341" s="157" t="s">
        <v>178</v>
      </c>
      <c r="B341" s="149" t="s">
        <v>115</v>
      </c>
      <c r="C341" s="149" t="s">
        <v>89</v>
      </c>
      <c r="D341" s="725"/>
      <c r="E341" s="726"/>
      <c r="F341" s="726"/>
      <c r="G341" s="727"/>
      <c r="H341" s="149"/>
      <c r="I341" s="173">
        <f>I342</f>
        <v>6883.9</v>
      </c>
      <c r="J341" s="173">
        <f>J342</f>
        <v>0</v>
      </c>
      <c r="K341" s="173">
        <f>K342</f>
        <v>4872.0999999999995</v>
      </c>
      <c r="L341" s="173">
        <f>L342</f>
        <v>4729.5999999999995</v>
      </c>
      <c r="M341" s="240"/>
    </row>
    <row r="342" spans="1:256" s="168" customFormat="1" ht="47.25" x14ac:dyDescent="0.25">
      <c r="A342" s="157" t="s">
        <v>455</v>
      </c>
      <c r="B342" s="149" t="s">
        <v>115</v>
      </c>
      <c r="C342" s="149" t="s">
        <v>89</v>
      </c>
      <c r="D342" s="714" t="s">
        <v>134</v>
      </c>
      <c r="E342" s="715"/>
      <c r="F342" s="715"/>
      <c r="G342" s="716"/>
      <c r="H342" s="186"/>
      <c r="I342" s="173">
        <f t="shared" ref="I342:L343" si="53">I343</f>
        <v>6883.9</v>
      </c>
      <c r="J342" s="173">
        <f t="shared" si="53"/>
        <v>0</v>
      </c>
      <c r="K342" s="173">
        <f t="shared" si="53"/>
        <v>4872.0999999999995</v>
      </c>
      <c r="L342" s="173">
        <f t="shared" si="53"/>
        <v>4729.5999999999995</v>
      </c>
      <c r="M342" s="240"/>
    </row>
    <row r="343" spans="1:256" s="168" customFormat="1" ht="63" x14ac:dyDescent="0.25">
      <c r="A343" s="157" t="s">
        <v>461</v>
      </c>
      <c r="B343" s="149" t="s">
        <v>115</v>
      </c>
      <c r="C343" s="149" t="s">
        <v>89</v>
      </c>
      <c r="D343" s="714" t="s">
        <v>307</v>
      </c>
      <c r="E343" s="715"/>
      <c r="F343" s="715"/>
      <c r="G343" s="716"/>
      <c r="H343" s="186"/>
      <c r="I343" s="173">
        <f t="shared" si="53"/>
        <v>6883.9</v>
      </c>
      <c r="J343" s="173">
        <f t="shared" si="53"/>
        <v>0</v>
      </c>
      <c r="K343" s="173">
        <f t="shared" si="53"/>
        <v>4872.0999999999995</v>
      </c>
      <c r="L343" s="173">
        <f t="shared" si="53"/>
        <v>4729.5999999999995</v>
      </c>
      <c r="M343" s="240"/>
    </row>
    <row r="344" spans="1:256" s="168" customFormat="1" ht="30.75" customHeight="1" x14ac:dyDescent="0.25">
      <c r="A344" s="152" t="s">
        <v>276</v>
      </c>
      <c r="B344" s="149" t="s">
        <v>115</v>
      </c>
      <c r="C344" s="149" t="s">
        <v>89</v>
      </c>
      <c r="D344" s="714" t="s">
        <v>308</v>
      </c>
      <c r="E344" s="715"/>
      <c r="F344" s="715"/>
      <c r="G344" s="716"/>
      <c r="H344" s="186"/>
      <c r="I344" s="173">
        <f>I345+I348</f>
        <v>6883.9</v>
      </c>
      <c r="J344" s="173">
        <f>J345+J348</f>
        <v>0</v>
      </c>
      <c r="K344" s="173">
        <f>K345+K348</f>
        <v>4872.0999999999995</v>
      </c>
      <c r="L344" s="173">
        <f>L345+L348</f>
        <v>4729.5999999999995</v>
      </c>
      <c r="M344" s="240"/>
    </row>
    <row r="345" spans="1:256" s="168" customFormat="1" ht="27" customHeight="1" x14ac:dyDescent="0.25">
      <c r="A345" s="157" t="s">
        <v>203</v>
      </c>
      <c r="B345" s="149" t="s">
        <v>115</v>
      </c>
      <c r="C345" s="149" t="s">
        <v>89</v>
      </c>
      <c r="D345" s="717" t="s">
        <v>344</v>
      </c>
      <c r="E345" s="718"/>
      <c r="F345" s="718"/>
      <c r="G345" s="719"/>
      <c r="H345" s="149"/>
      <c r="I345" s="173">
        <f t="shared" ref="I345:L346" si="54">I346</f>
        <v>1513.9</v>
      </c>
      <c r="J345" s="173">
        <f t="shared" si="54"/>
        <v>0</v>
      </c>
      <c r="K345" s="173">
        <f t="shared" si="54"/>
        <v>785.8</v>
      </c>
      <c r="L345" s="173">
        <f t="shared" si="54"/>
        <v>785.8</v>
      </c>
      <c r="M345" s="240"/>
    </row>
    <row r="346" spans="1:256" s="168" customFormat="1" ht="31.5" x14ac:dyDescent="0.25">
      <c r="A346" s="157" t="s">
        <v>620</v>
      </c>
      <c r="B346" s="149" t="s">
        <v>115</v>
      </c>
      <c r="C346" s="149" t="s">
        <v>89</v>
      </c>
      <c r="D346" s="717" t="s">
        <v>344</v>
      </c>
      <c r="E346" s="718"/>
      <c r="F346" s="718"/>
      <c r="G346" s="719"/>
      <c r="H346" s="149" t="s">
        <v>594</v>
      </c>
      <c r="I346" s="173">
        <f t="shared" si="54"/>
        <v>1513.9</v>
      </c>
      <c r="J346" s="173">
        <f t="shared" si="54"/>
        <v>0</v>
      </c>
      <c r="K346" s="173">
        <f t="shared" si="54"/>
        <v>785.8</v>
      </c>
      <c r="L346" s="173">
        <f t="shared" si="54"/>
        <v>785.8</v>
      </c>
      <c r="M346" s="240"/>
    </row>
    <row r="347" spans="1:256" s="168" customFormat="1" ht="21" customHeight="1" x14ac:dyDescent="0.25">
      <c r="A347" s="157" t="s">
        <v>621</v>
      </c>
      <c r="B347" s="149" t="s">
        <v>115</v>
      </c>
      <c r="C347" s="149" t="s">
        <v>89</v>
      </c>
      <c r="D347" s="717" t="s">
        <v>344</v>
      </c>
      <c r="E347" s="718"/>
      <c r="F347" s="718"/>
      <c r="G347" s="719"/>
      <c r="H347" s="149" t="s">
        <v>619</v>
      </c>
      <c r="I347" s="173">
        <f>913.9+600</f>
        <v>1513.9</v>
      </c>
      <c r="J347" s="174"/>
      <c r="K347" s="158">
        <v>785.8</v>
      </c>
      <c r="L347" s="158">
        <v>785.8</v>
      </c>
      <c r="M347" s="240"/>
    </row>
    <row r="348" spans="1:256" s="168" customFormat="1" ht="173.25" x14ac:dyDescent="0.25">
      <c r="A348" s="333" t="s">
        <v>478</v>
      </c>
      <c r="B348" s="149" t="s">
        <v>115</v>
      </c>
      <c r="C348" s="149" t="s">
        <v>89</v>
      </c>
      <c r="D348" s="714" t="s">
        <v>309</v>
      </c>
      <c r="E348" s="715"/>
      <c r="F348" s="715"/>
      <c r="G348" s="716"/>
      <c r="H348" s="186"/>
      <c r="I348" s="173">
        <f t="shared" ref="I348:L349" si="55">I349</f>
        <v>5370</v>
      </c>
      <c r="J348" s="173">
        <f t="shared" si="55"/>
        <v>0</v>
      </c>
      <c r="K348" s="173">
        <f t="shared" si="55"/>
        <v>4086.2999999999997</v>
      </c>
      <c r="L348" s="173">
        <f t="shared" si="55"/>
        <v>3943.7999999999997</v>
      </c>
      <c r="M348" s="334"/>
      <c r="N348" s="181"/>
      <c r="O348" s="751"/>
      <c r="P348" s="751"/>
      <c r="Q348" s="751"/>
      <c r="R348" s="751"/>
      <c r="S348" s="249"/>
      <c r="T348" s="173"/>
    </row>
    <row r="349" spans="1:256" s="168" customFormat="1" ht="31.5" x14ac:dyDescent="0.25">
      <c r="A349" s="157" t="s">
        <v>620</v>
      </c>
      <c r="B349" s="149" t="s">
        <v>115</v>
      </c>
      <c r="C349" s="149" t="s">
        <v>89</v>
      </c>
      <c r="D349" s="714" t="s">
        <v>309</v>
      </c>
      <c r="E349" s="715"/>
      <c r="F349" s="715"/>
      <c r="G349" s="716"/>
      <c r="H349" s="149" t="s">
        <v>594</v>
      </c>
      <c r="I349" s="173">
        <f t="shared" si="55"/>
        <v>5370</v>
      </c>
      <c r="J349" s="173">
        <f t="shared" si="55"/>
        <v>0</v>
      </c>
      <c r="K349" s="173">
        <f t="shared" si="55"/>
        <v>4086.2999999999997</v>
      </c>
      <c r="L349" s="173">
        <f t="shared" si="55"/>
        <v>3943.7999999999997</v>
      </c>
      <c r="M349" s="334"/>
      <c r="N349" s="181"/>
      <c r="O349" s="182"/>
      <c r="P349" s="182"/>
      <c r="Q349" s="182"/>
      <c r="R349" s="182"/>
      <c r="S349" s="249"/>
      <c r="T349" s="173"/>
    </row>
    <row r="350" spans="1:256" s="168" customFormat="1" ht="21.75" customHeight="1" x14ac:dyDescent="0.25">
      <c r="A350" s="157" t="s">
        <v>621</v>
      </c>
      <c r="B350" s="149" t="s">
        <v>115</v>
      </c>
      <c r="C350" s="149" t="s">
        <v>89</v>
      </c>
      <c r="D350" s="714" t="s">
        <v>309</v>
      </c>
      <c r="E350" s="715"/>
      <c r="F350" s="715"/>
      <c r="G350" s="716"/>
      <c r="H350" s="149" t="s">
        <v>619</v>
      </c>
      <c r="I350" s="173">
        <f>4799.2-371.3+942.1</f>
        <v>5370</v>
      </c>
      <c r="J350" s="174"/>
      <c r="K350" s="173">
        <f>4181.7-95.4</f>
        <v>4086.2999999999997</v>
      </c>
      <c r="L350" s="173">
        <f>3991.2-47.4</f>
        <v>3943.7999999999997</v>
      </c>
      <c r="M350" s="334"/>
      <c r="N350" s="181"/>
      <c r="O350" s="751"/>
      <c r="P350" s="751"/>
      <c r="Q350" s="751"/>
      <c r="R350" s="751"/>
      <c r="S350" s="249"/>
      <c r="T350" s="173"/>
    </row>
    <row r="351" spans="1:256" s="168" customFormat="1" ht="27.75" customHeight="1" x14ac:dyDescent="0.25">
      <c r="A351" s="252" t="s">
        <v>149</v>
      </c>
      <c r="B351" s="186" t="s">
        <v>115</v>
      </c>
      <c r="C351" s="186" t="s">
        <v>90</v>
      </c>
      <c r="D351" s="729"/>
      <c r="E351" s="730"/>
      <c r="F351" s="730"/>
      <c r="G351" s="731"/>
      <c r="H351" s="186"/>
      <c r="I351" s="208">
        <f t="shared" ref="I351:L352" si="56">I352</f>
        <v>44445</v>
      </c>
      <c r="J351" s="208">
        <f t="shared" si="56"/>
        <v>0</v>
      </c>
      <c r="K351" s="208">
        <f t="shared" si="56"/>
        <v>29940</v>
      </c>
      <c r="L351" s="208">
        <f t="shared" si="56"/>
        <v>29269</v>
      </c>
      <c r="M351" s="240"/>
    </row>
    <row r="352" spans="1:256" s="168" customFormat="1" ht="37.5" customHeight="1" x14ac:dyDescent="0.25">
      <c r="A352" s="157" t="s">
        <v>455</v>
      </c>
      <c r="B352" s="149" t="s">
        <v>115</v>
      </c>
      <c r="C352" s="149" t="s">
        <v>90</v>
      </c>
      <c r="D352" s="714" t="s">
        <v>134</v>
      </c>
      <c r="E352" s="715"/>
      <c r="F352" s="715"/>
      <c r="G352" s="716"/>
      <c r="H352" s="186"/>
      <c r="I352" s="173">
        <f t="shared" si="56"/>
        <v>44445</v>
      </c>
      <c r="J352" s="173">
        <f t="shared" si="56"/>
        <v>0</v>
      </c>
      <c r="K352" s="173">
        <f t="shared" si="56"/>
        <v>29940</v>
      </c>
      <c r="L352" s="173">
        <f t="shared" si="56"/>
        <v>29269</v>
      </c>
      <c r="M352" s="240"/>
    </row>
    <row r="353" spans="1:13" s="168" customFormat="1" ht="63" x14ac:dyDescent="0.25">
      <c r="A353" s="157" t="s">
        <v>461</v>
      </c>
      <c r="B353" s="149" t="s">
        <v>115</v>
      </c>
      <c r="C353" s="149" t="s">
        <v>90</v>
      </c>
      <c r="D353" s="714" t="s">
        <v>307</v>
      </c>
      <c r="E353" s="715"/>
      <c r="F353" s="715"/>
      <c r="G353" s="716"/>
      <c r="H353" s="186"/>
      <c r="I353" s="173">
        <f>I354</f>
        <v>44445</v>
      </c>
      <c r="J353" s="173">
        <f>J354</f>
        <v>0</v>
      </c>
      <c r="K353" s="173">
        <f>K354</f>
        <v>29940</v>
      </c>
      <c r="L353" s="173">
        <f>L354</f>
        <v>29269</v>
      </c>
      <c r="M353" s="240"/>
    </row>
    <row r="354" spans="1:13" s="168" customFormat="1" ht="23.25" customHeight="1" x14ac:dyDescent="0.25">
      <c r="A354" s="152" t="s">
        <v>201</v>
      </c>
      <c r="B354" s="149" t="s">
        <v>115</v>
      </c>
      <c r="C354" s="149" t="s">
        <v>90</v>
      </c>
      <c r="D354" s="714" t="s">
        <v>236</v>
      </c>
      <c r="E354" s="715"/>
      <c r="F354" s="715"/>
      <c r="G354" s="716"/>
      <c r="H354" s="186"/>
      <c r="I354" s="173">
        <f>I358+I361+I355+I364</f>
        <v>44445</v>
      </c>
      <c r="J354" s="173">
        <f>J358+J361</f>
        <v>0</v>
      </c>
      <c r="K354" s="173">
        <f>K358+K361</f>
        <v>29940</v>
      </c>
      <c r="L354" s="173">
        <f>L358+L361</f>
        <v>29269</v>
      </c>
      <c r="M354" s="240"/>
    </row>
    <row r="355" spans="1:13" s="168" customFormat="1" ht="78.75" x14ac:dyDescent="0.25">
      <c r="A355" s="152" t="s">
        <v>751</v>
      </c>
      <c r="B355" s="149" t="s">
        <v>115</v>
      </c>
      <c r="C355" s="149" t="s">
        <v>90</v>
      </c>
      <c r="D355" s="717" t="s">
        <v>708</v>
      </c>
      <c r="E355" s="718"/>
      <c r="F355" s="718"/>
      <c r="G355" s="719"/>
      <c r="H355" s="186"/>
      <c r="I355" s="173">
        <f t="shared" ref="I355:L356" si="57">I356</f>
        <v>97</v>
      </c>
      <c r="J355" s="173">
        <f t="shared" si="57"/>
        <v>0</v>
      </c>
      <c r="K355" s="173">
        <f t="shared" si="57"/>
        <v>0</v>
      </c>
      <c r="L355" s="173">
        <f t="shared" si="57"/>
        <v>0</v>
      </c>
      <c r="M355" s="631"/>
    </row>
    <row r="356" spans="1:13" s="168" customFormat="1" ht="31.5" x14ac:dyDescent="0.25">
      <c r="A356" s="157" t="s">
        <v>620</v>
      </c>
      <c r="B356" s="149" t="s">
        <v>115</v>
      </c>
      <c r="C356" s="149" t="s">
        <v>90</v>
      </c>
      <c r="D356" s="717" t="s">
        <v>708</v>
      </c>
      <c r="E356" s="718"/>
      <c r="F356" s="718"/>
      <c r="G356" s="719"/>
      <c r="H356" s="149" t="s">
        <v>594</v>
      </c>
      <c r="I356" s="173">
        <f t="shared" si="57"/>
        <v>97</v>
      </c>
      <c r="J356" s="173">
        <f t="shared" si="57"/>
        <v>0</v>
      </c>
      <c r="K356" s="173">
        <f t="shared" si="57"/>
        <v>0</v>
      </c>
      <c r="L356" s="173">
        <f t="shared" si="57"/>
        <v>0</v>
      </c>
      <c r="M356" s="463"/>
    </row>
    <row r="357" spans="1:13" s="168" customFormat="1" x14ac:dyDescent="0.25">
      <c r="A357" s="157" t="s">
        <v>621</v>
      </c>
      <c r="B357" s="149" t="s">
        <v>115</v>
      </c>
      <c r="C357" s="149" t="s">
        <v>90</v>
      </c>
      <c r="D357" s="717" t="s">
        <v>708</v>
      </c>
      <c r="E357" s="718"/>
      <c r="F357" s="718"/>
      <c r="G357" s="719"/>
      <c r="H357" s="149" t="s">
        <v>619</v>
      </c>
      <c r="I357" s="173">
        <v>97</v>
      </c>
      <c r="J357" s="173"/>
      <c r="K357" s="173">
        <v>0</v>
      </c>
      <c r="L357" s="173">
        <v>0</v>
      </c>
      <c r="M357" s="463"/>
    </row>
    <row r="358" spans="1:13" s="168" customFormat="1" ht="31.5" x14ac:dyDescent="0.25">
      <c r="A358" s="157" t="s">
        <v>153</v>
      </c>
      <c r="B358" s="149" t="s">
        <v>115</v>
      </c>
      <c r="C358" s="149" t="s">
        <v>90</v>
      </c>
      <c r="D358" s="717" t="s">
        <v>316</v>
      </c>
      <c r="E358" s="718"/>
      <c r="F358" s="718"/>
      <c r="G358" s="719"/>
      <c r="H358" s="149"/>
      <c r="I358" s="173">
        <f t="shared" ref="I358:L359" si="58">I359</f>
        <v>6955.2</v>
      </c>
      <c r="J358" s="173">
        <f t="shared" si="58"/>
        <v>0</v>
      </c>
      <c r="K358" s="173">
        <f t="shared" si="58"/>
        <v>2031.2000000000003</v>
      </c>
      <c r="L358" s="173">
        <f t="shared" si="58"/>
        <v>1757.9</v>
      </c>
      <c r="M358" s="240"/>
    </row>
    <row r="359" spans="1:13" s="168" customFormat="1" ht="31.5" x14ac:dyDescent="0.25">
      <c r="A359" s="157" t="s">
        <v>620</v>
      </c>
      <c r="B359" s="149" t="s">
        <v>115</v>
      </c>
      <c r="C359" s="149" t="s">
        <v>90</v>
      </c>
      <c r="D359" s="717" t="s">
        <v>316</v>
      </c>
      <c r="E359" s="718"/>
      <c r="F359" s="718"/>
      <c r="G359" s="719"/>
      <c r="H359" s="149" t="s">
        <v>594</v>
      </c>
      <c r="I359" s="173">
        <f t="shared" si="58"/>
        <v>6955.2</v>
      </c>
      <c r="J359" s="173">
        <f t="shared" si="58"/>
        <v>0</v>
      </c>
      <c r="K359" s="173">
        <f t="shared" si="58"/>
        <v>2031.2000000000003</v>
      </c>
      <c r="L359" s="173">
        <f t="shared" si="58"/>
        <v>1757.9</v>
      </c>
      <c r="M359" s="240"/>
    </row>
    <row r="360" spans="1:13" s="168" customFormat="1" x14ac:dyDescent="0.25">
      <c r="A360" s="157" t="s">
        <v>621</v>
      </c>
      <c r="B360" s="149" t="s">
        <v>115</v>
      </c>
      <c r="C360" s="149" t="s">
        <v>90</v>
      </c>
      <c r="D360" s="717" t="s">
        <v>316</v>
      </c>
      <c r="E360" s="718"/>
      <c r="F360" s="718"/>
      <c r="G360" s="719"/>
      <c r="H360" s="149" t="s">
        <v>619</v>
      </c>
      <c r="I360" s="158">
        <f>7052.2-97</f>
        <v>6955.2</v>
      </c>
      <c r="J360" s="174"/>
      <c r="K360" s="158">
        <f>2505.3-474.1</f>
        <v>2031.2000000000003</v>
      </c>
      <c r="L360" s="158">
        <f>2505.3-747.4</f>
        <v>1757.9</v>
      </c>
      <c r="M360" s="240"/>
    </row>
    <row r="361" spans="1:13" s="168" customFormat="1" ht="185.25" customHeight="1" x14ac:dyDescent="0.2">
      <c r="A361" s="333" t="s">
        <v>477</v>
      </c>
      <c r="B361" s="217" t="s">
        <v>115</v>
      </c>
      <c r="C361" s="217" t="s">
        <v>90</v>
      </c>
      <c r="D361" s="714" t="s">
        <v>311</v>
      </c>
      <c r="E361" s="715"/>
      <c r="F361" s="715"/>
      <c r="G361" s="716"/>
      <c r="H361" s="149"/>
      <c r="I361" s="173">
        <f t="shared" ref="I361:L362" si="59">I362</f>
        <v>36892</v>
      </c>
      <c r="J361" s="173">
        <f t="shared" si="59"/>
        <v>0</v>
      </c>
      <c r="K361" s="173">
        <f t="shared" si="59"/>
        <v>27908.799999999999</v>
      </c>
      <c r="L361" s="173">
        <f t="shared" si="59"/>
        <v>27511.1</v>
      </c>
      <c r="M361" s="649"/>
    </row>
    <row r="362" spans="1:13" s="168" customFormat="1" ht="31.5" x14ac:dyDescent="0.25">
      <c r="A362" s="157" t="s">
        <v>620</v>
      </c>
      <c r="B362" s="149" t="s">
        <v>115</v>
      </c>
      <c r="C362" s="149" t="s">
        <v>90</v>
      </c>
      <c r="D362" s="714" t="s">
        <v>311</v>
      </c>
      <c r="E362" s="715"/>
      <c r="F362" s="715"/>
      <c r="G362" s="716"/>
      <c r="H362" s="149" t="s">
        <v>594</v>
      </c>
      <c r="I362" s="173">
        <f t="shared" si="59"/>
        <v>36892</v>
      </c>
      <c r="J362" s="173">
        <f t="shared" si="59"/>
        <v>0</v>
      </c>
      <c r="K362" s="173">
        <f t="shared" si="59"/>
        <v>27908.799999999999</v>
      </c>
      <c r="L362" s="173">
        <f t="shared" si="59"/>
        <v>27511.1</v>
      </c>
      <c r="M362" s="240"/>
    </row>
    <row r="363" spans="1:13" s="168" customFormat="1" x14ac:dyDescent="0.25">
      <c r="A363" s="157" t="s">
        <v>621</v>
      </c>
      <c r="B363" s="149" t="s">
        <v>115</v>
      </c>
      <c r="C363" s="149" t="s">
        <v>90</v>
      </c>
      <c r="D363" s="714" t="s">
        <v>311</v>
      </c>
      <c r="E363" s="715"/>
      <c r="F363" s="715"/>
      <c r="G363" s="716"/>
      <c r="H363" s="149" t="s">
        <v>619</v>
      </c>
      <c r="I363" s="173">
        <f>32026.4-2248.8+7114.4</f>
        <v>36892</v>
      </c>
      <c r="J363" s="175"/>
      <c r="K363" s="173">
        <f>28545.6-636.8</f>
        <v>27908.799999999999</v>
      </c>
      <c r="L363" s="173">
        <f>27834.1-323</f>
        <v>27511.1</v>
      </c>
      <c r="M363" s="240"/>
    </row>
    <row r="364" spans="1:13" s="168" customFormat="1" ht="54.75" customHeight="1" x14ac:dyDescent="0.25">
      <c r="A364" s="157" t="s">
        <v>752</v>
      </c>
      <c r="B364" s="217" t="s">
        <v>115</v>
      </c>
      <c r="C364" s="217" t="s">
        <v>90</v>
      </c>
      <c r="D364" s="714" t="s">
        <v>762</v>
      </c>
      <c r="E364" s="715"/>
      <c r="F364" s="715"/>
      <c r="G364" s="716"/>
      <c r="H364" s="149"/>
      <c r="I364" s="173">
        <f>I365</f>
        <v>500.8</v>
      </c>
      <c r="J364" s="175"/>
      <c r="K364" s="173">
        <v>0</v>
      </c>
      <c r="L364" s="173">
        <v>0</v>
      </c>
      <c r="M364" s="631"/>
    </row>
    <row r="365" spans="1:13" s="168" customFormat="1" ht="31.5" x14ac:dyDescent="0.25">
      <c r="A365" s="157" t="s">
        <v>620</v>
      </c>
      <c r="B365" s="217" t="s">
        <v>115</v>
      </c>
      <c r="C365" s="217" t="s">
        <v>90</v>
      </c>
      <c r="D365" s="714" t="s">
        <v>762</v>
      </c>
      <c r="E365" s="715"/>
      <c r="F365" s="715"/>
      <c r="G365" s="716"/>
      <c r="H365" s="149" t="s">
        <v>594</v>
      </c>
      <c r="I365" s="173">
        <f>I366</f>
        <v>500.8</v>
      </c>
      <c r="J365" s="175"/>
      <c r="K365" s="173">
        <v>0</v>
      </c>
      <c r="L365" s="173">
        <v>0</v>
      </c>
      <c r="M365" s="532"/>
    </row>
    <row r="366" spans="1:13" s="168" customFormat="1" x14ac:dyDescent="0.25">
      <c r="A366" s="157" t="s">
        <v>621</v>
      </c>
      <c r="B366" s="217" t="s">
        <v>115</v>
      </c>
      <c r="C366" s="217" t="s">
        <v>90</v>
      </c>
      <c r="D366" s="714" t="s">
        <v>762</v>
      </c>
      <c r="E366" s="715"/>
      <c r="F366" s="715"/>
      <c r="G366" s="716"/>
      <c r="H366" s="149" t="s">
        <v>619</v>
      </c>
      <c r="I366" s="173">
        <v>500.8</v>
      </c>
      <c r="J366" s="175"/>
      <c r="K366" s="173">
        <v>0</v>
      </c>
      <c r="L366" s="173">
        <v>0</v>
      </c>
      <c r="M366" s="532"/>
    </row>
    <row r="367" spans="1:13" s="301" customFormat="1" ht="18" customHeight="1" x14ac:dyDescent="0.25">
      <c r="A367" s="252" t="s">
        <v>343</v>
      </c>
      <c r="B367" s="186" t="s">
        <v>115</v>
      </c>
      <c r="C367" s="186" t="s">
        <v>109</v>
      </c>
      <c r="D367" s="335"/>
      <c r="E367" s="336"/>
      <c r="F367" s="336"/>
      <c r="G367" s="337"/>
      <c r="H367" s="186"/>
      <c r="I367" s="208">
        <f>I368</f>
        <v>7641.7</v>
      </c>
      <c r="J367" s="208">
        <f t="shared" ref="I367:L372" si="60">J368</f>
        <v>0</v>
      </c>
      <c r="K367" s="208">
        <f t="shared" si="60"/>
        <v>3281.5</v>
      </c>
      <c r="L367" s="208">
        <f t="shared" si="60"/>
        <v>1151.4000000000001</v>
      </c>
      <c r="M367" s="290"/>
    </row>
    <row r="368" spans="1:13" s="301" customFormat="1" ht="47.25" x14ac:dyDescent="0.25">
      <c r="A368" s="157" t="s">
        <v>455</v>
      </c>
      <c r="B368" s="149" t="s">
        <v>115</v>
      </c>
      <c r="C368" s="149" t="s">
        <v>109</v>
      </c>
      <c r="D368" s="276" t="s">
        <v>134</v>
      </c>
      <c r="E368" s="277"/>
      <c r="F368" s="277"/>
      <c r="G368" s="278"/>
      <c r="H368" s="186"/>
      <c r="I368" s="173">
        <f t="shared" si="60"/>
        <v>7641.7</v>
      </c>
      <c r="J368" s="173">
        <f t="shared" si="60"/>
        <v>0</v>
      </c>
      <c r="K368" s="173">
        <f t="shared" si="60"/>
        <v>3281.5</v>
      </c>
      <c r="L368" s="173">
        <f t="shared" si="60"/>
        <v>1151.4000000000001</v>
      </c>
      <c r="M368" s="290"/>
    </row>
    <row r="369" spans="1:13" s="301" customFormat="1" ht="63" x14ac:dyDescent="0.25">
      <c r="A369" s="157" t="s">
        <v>461</v>
      </c>
      <c r="B369" s="149" t="s">
        <v>115</v>
      </c>
      <c r="C369" s="149" t="s">
        <v>109</v>
      </c>
      <c r="D369" s="276" t="s">
        <v>631</v>
      </c>
      <c r="E369" s="277"/>
      <c r="F369" s="277"/>
      <c r="G369" s="278"/>
      <c r="H369" s="186"/>
      <c r="I369" s="173">
        <f>I370+I376+I380</f>
        <v>7641.7</v>
      </c>
      <c r="J369" s="173">
        <f t="shared" si="60"/>
        <v>0</v>
      </c>
      <c r="K369" s="173">
        <f t="shared" si="60"/>
        <v>3281.5</v>
      </c>
      <c r="L369" s="173">
        <f t="shared" si="60"/>
        <v>1151.4000000000001</v>
      </c>
      <c r="M369" s="290"/>
    </row>
    <row r="370" spans="1:13" s="168" customFormat="1" ht="30" customHeight="1" x14ac:dyDescent="0.25">
      <c r="A370" s="152" t="s">
        <v>313</v>
      </c>
      <c r="B370" s="149" t="s">
        <v>115</v>
      </c>
      <c r="C370" s="149" t="s">
        <v>109</v>
      </c>
      <c r="D370" s="276" t="s">
        <v>312</v>
      </c>
      <c r="E370" s="277"/>
      <c r="F370" s="277"/>
      <c r="G370" s="278"/>
      <c r="H370" s="186"/>
      <c r="I370" s="173">
        <f t="shared" si="60"/>
        <v>6943.5</v>
      </c>
      <c r="J370" s="173">
        <f t="shared" si="60"/>
        <v>0</v>
      </c>
      <c r="K370" s="173">
        <f t="shared" si="60"/>
        <v>3281.5</v>
      </c>
      <c r="L370" s="173">
        <f t="shared" si="60"/>
        <v>1151.4000000000001</v>
      </c>
      <c r="M370" s="290"/>
    </row>
    <row r="371" spans="1:13" s="168" customFormat="1" x14ac:dyDescent="0.25">
      <c r="A371" s="157" t="s">
        <v>154</v>
      </c>
      <c r="B371" s="149" t="s">
        <v>115</v>
      </c>
      <c r="C371" s="149" t="s">
        <v>109</v>
      </c>
      <c r="D371" s="717" t="s">
        <v>315</v>
      </c>
      <c r="E371" s="718"/>
      <c r="F371" s="718"/>
      <c r="G371" s="719"/>
      <c r="H371" s="186"/>
      <c r="I371" s="173">
        <f t="shared" si="60"/>
        <v>6943.5</v>
      </c>
      <c r="J371" s="173">
        <f t="shared" si="60"/>
        <v>0</v>
      </c>
      <c r="K371" s="173">
        <f t="shared" si="60"/>
        <v>3281.5</v>
      </c>
      <c r="L371" s="173">
        <f t="shared" si="60"/>
        <v>1151.4000000000001</v>
      </c>
      <c r="M371" s="290"/>
    </row>
    <row r="372" spans="1:13" s="168" customFormat="1" ht="31.5" x14ac:dyDescent="0.25">
      <c r="A372" s="157" t="s">
        <v>620</v>
      </c>
      <c r="B372" s="149" t="s">
        <v>115</v>
      </c>
      <c r="C372" s="149" t="s">
        <v>109</v>
      </c>
      <c r="D372" s="717" t="s">
        <v>315</v>
      </c>
      <c r="E372" s="718"/>
      <c r="F372" s="718"/>
      <c r="G372" s="719"/>
      <c r="H372" s="149" t="s">
        <v>594</v>
      </c>
      <c r="I372" s="209">
        <f t="shared" si="60"/>
        <v>6943.5</v>
      </c>
      <c r="J372" s="209">
        <f t="shared" si="60"/>
        <v>0</v>
      </c>
      <c r="K372" s="209">
        <f t="shared" si="60"/>
        <v>3281.5</v>
      </c>
      <c r="L372" s="209">
        <f t="shared" si="60"/>
        <v>1151.4000000000001</v>
      </c>
      <c r="M372" s="290"/>
    </row>
    <row r="373" spans="1:13" s="168" customFormat="1" x14ac:dyDescent="0.25">
      <c r="A373" s="157" t="s">
        <v>621</v>
      </c>
      <c r="B373" s="149" t="s">
        <v>115</v>
      </c>
      <c r="C373" s="149" t="s">
        <v>109</v>
      </c>
      <c r="D373" s="717" t="s">
        <v>315</v>
      </c>
      <c r="E373" s="718"/>
      <c r="F373" s="718"/>
      <c r="G373" s="719"/>
      <c r="H373" s="149" t="s">
        <v>619</v>
      </c>
      <c r="I373" s="209">
        <f>6605.2+702.6+44.5+167.2-576</f>
        <v>6943.5</v>
      </c>
      <c r="J373" s="174"/>
      <c r="K373" s="176">
        <f>3754.3-500+46.2-19</f>
        <v>3281.5</v>
      </c>
      <c r="L373" s="176">
        <f>1087.9+46.2+17.3</f>
        <v>1151.4000000000001</v>
      </c>
      <c r="M373" s="290"/>
    </row>
    <row r="374" spans="1:13" s="168" customFormat="1" ht="81.75" customHeight="1" x14ac:dyDescent="0.25">
      <c r="A374" s="157" t="s">
        <v>747</v>
      </c>
      <c r="B374" s="149" t="s">
        <v>115</v>
      </c>
      <c r="C374" s="149" t="s">
        <v>109</v>
      </c>
      <c r="D374" s="464" t="s">
        <v>709</v>
      </c>
      <c r="E374" s="465"/>
      <c r="F374" s="465"/>
      <c r="G374" s="466"/>
      <c r="H374" s="149"/>
      <c r="I374" s="209">
        <f>I376</f>
        <v>122.2</v>
      </c>
      <c r="J374" s="174"/>
      <c r="K374" s="176">
        <v>0</v>
      </c>
      <c r="L374" s="176">
        <v>0</v>
      </c>
      <c r="M374" s="631"/>
    </row>
    <row r="375" spans="1:13" s="168" customFormat="1" ht="33.75" customHeight="1" x14ac:dyDescent="0.25">
      <c r="A375" s="157" t="s">
        <v>620</v>
      </c>
      <c r="B375" s="149" t="s">
        <v>115</v>
      </c>
      <c r="C375" s="149" t="s">
        <v>109</v>
      </c>
      <c r="D375" s="506" t="s">
        <v>709</v>
      </c>
      <c r="E375" s="507"/>
      <c r="F375" s="507"/>
      <c r="G375" s="508"/>
      <c r="H375" s="149" t="s">
        <v>594</v>
      </c>
      <c r="I375" s="209">
        <v>122.2</v>
      </c>
      <c r="J375" s="174"/>
      <c r="K375" s="176">
        <v>0</v>
      </c>
      <c r="L375" s="176">
        <v>0</v>
      </c>
      <c r="M375" s="514"/>
    </row>
    <row r="376" spans="1:13" s="168" customFormat="1" ht="66" customHeight="1" x14ac:dyDescent="0.25">
      <c r="A376" s="157" t="s">
        <v>734</v>
      </c>
      <c r="B376" s="149" t="s">
        <v>115</v>
      </c>
      <c r="C376" s="149" t="s">
        <v>109</v>
      </c>
      <c r="D376" s="506" t="s">
        <v>709</v>
      </c>
      <c r="E376" s="507"/>
      <c r="F376" s="507"/>
      <c r="G376" s="508"/>
      <c r="H376" s="149" t="s">
        <v>595</v>
      </c>
      <c r="I376" s="209">
        <v>122.2</v>
      </c>
      <c r="J376" s="174"/>
      <c r="K376" s="176">
        <v>0</v>
      </c>
      <c r="L376" s="176">
        <v>0</v>
      </c>
      <c r="M376" s="514"/>
    </row>
    <row r="377" spans="1:13" s="168" customFormat="1" ht="32.25" customHeight="1" x14ac:dyDescent="0.25">
      <c r="A377" s="157" t="s">
        <v>728</v>
      </c>
      <c r="B377" s="149" t="s">
        <v>115</v>
      </c>
      <c r="C377" s="149" t="s">
        <v>109</v>
      </c>
      <c r="D377" s="708" t="s">
        <v>281</v>
      </c>
      <c r="E377" s="709"/>
      <c r="F377" s="709"/>
      <c r="G377" s="710"/>
      <c r="H377" s="149"/>
      <c r="I377" s="209">
        <f>I378</f>
        <v>576</v>
      </c>
      <c r="J377" s="174"/>
      <c r="K377" s="176">
        <v>0</v>
      </c>
      <c r="L377" s="176">
        <v>0</v>
      </c>
      <c r="M377" s="489"/>
    </row>
    <row r="378" spans="1:13" s="168" customFormat="1" ht="18.75" customHeight="1" x14ac:dyDescent="0.25">
      <c r="A378" s="157" t="s">
        <v>376</v>
      </c>
      <c r="B378" s="149" t="s">
        <v>115</v>
      </c>
      <c r="C378" s="149" t="s">
        <v>109</v>
      </c>
      <c r="D378" s="708" t="s">
        <v>729</v>
      </c>
      <c r="E378" s="709"/>
      <c r="F378" s="709"/>
      <c r="G378" s="710"/>
      <c r="H378" s="149"/>
      <c r="I378" s="209">
        <f>I380</f>
        <v>576</v>
      </c>
      <c r="J378" s="174"/>
      <c r="K378" s="176">
        <v>0</v>
      </c>
      <c r="L378" s="176">
        <v>0</v>
      </c>
      <c r="M378" s="489"/>
    </row>
    <row r="379" spans="1:13" s="168" customFormat="1" ht="39.75" customHeight="1" x14ac:dyDescent="0.25">
      <c r="A379" s="157" t="s">
        <v>620</v>
      </c>
      <c r="B379" s="149" t="s">
        <v>115</v>
      </c>
      <c r="C379" s="149" t="s">
        <v>109</v>
      </c>
      <c r="D379" s="708" t="s">
        <v>729</v>
      </c>
      <c r="E379" s="709"/>
      <c r="F379" s="709"/>
      <c r="G379" s="710"/>
      <c r="H379" s="149"/>
      <c r="I379" s="209">
        <v>576</v>
      </c>
      <c r="J379" s="174"/>
      <c r="K379" s="176">
        <v>0</v>
      </c>
      <c r="L379" s="176">
        <v>0</v>
      </c>
      <c r="M379" s="514"/>
    </row>
    <row r="380" spans="1:13" s="168" customFormat="1" ht="32.25" customHeight="1" x14ac:dyDescent="0.25">
      <c r="A380" s="157" t="s">
        <v>621</v>
      </c>
      <c r="B380" s="149" t="s">
        <v>115</v>
      </c>
      <c r="C380" s="149" t="s">
        <v>109</v>
      </c>
      <c r="D380" s="708" t="s">
        <v>729</v>
      </c>
      <c r="E380" s="709"/>
      <c r="F380" s="709"/>
      <c r="G380" s="710"/>
      <c r="H380" s="149" t="s">
        <v>619</v>
      </c>
      <c r="I380" s="209">
        <v>576</v>
      </c>
      <c r="J380" s="174"/>
      <c r="K380" s="176">
        <v>0</v>
      </c>
      <c r="L380" s="176">
        <v>0</v>
      </c>
      <c r="M380" s="514"/>
    </row>
    <row r="381" spans="1:13" s="168" customFormat="1" x14ac:dyDescent="0.25">
      <c r="A381" s="252" t="s">
        <v>622</v>
      </c>
      <c r="B381" s="186" t="s">
        <v>115</v>
      </c>
      <c r="C381" s="186" t="s">
        <v>115</v>
      </c>
      <c r="D381" s="729"/>
      <c r="E381" s="730"/>
      <c r="F381" s="730"/>
      <c r="G381" s="731"/>
      <c r="H381" s="186"/>
      <c r="I381" s="208">
        <f>I387+I391</f>
        <v>378.50000000000006</v>
      </c>
      <c r="J381" s="208">
        <f>J387+J391</f>
        <v>0</v>
      </c>
      <c r="K381" s="208">
        <f>K387+K391</f>
        <v>379.40000000000003</v>
      </c>
      <c r="L381" s="208">
        <f>L387+L391</f>
        <v>380.50000000000006</v>
      </c>
      <c r="M381" s="240"/>
    </row>
    <row r="382" spans="1:13" s="168" customFormat="1" ht="40.5" customHeight="1" x14ac:dyDescent="0.25">
      <c r="A382" s="157" t="s">
        <v>455</v>
      </c>
      <c r="B382" s="251" t="s">
        <v>115</v>
      </c>
      <c r="C382" s="251" t="s">
        <v>115</v>
      </c>
      <c r="D382" s="702" t="s">
        <v>134</v>
      </c>
      <c r="E382" s="703"/>
      <c r="F382" s="703"/>
      <c r="G382" s="704"/>
      <c r="H382" s="338"/>
      <c r="I382" s="173">
        <f>I383</f>
        <v>378.50000000000006</v>
      </c>
      <c r="J382" s="173">
        <f>J383</f>
        <v>0</v>
      </c>
      <c r="K382" s="173">
        <f>K383</f>
        <v>379.40000000000003</v>
      </c>
      <c r="L382" s="173">
        <f>L383</f>
        <v>380.50000000000006</v>
      </c>
      <c r="M382" s="240"/>
    </row>
    <row r="383" spans="1:13" s="168" customFormat="1" ht="44.25" customHeight="1" x14ac:dyDescent="0.25">
      <c r="A383" s="157" t="s">
        <v>462</v>
      </c>
      <c r="B383" s="251" t="s">
        <v>115</v>
      </c>
      <c r="C383" s="251" t="s">
        <v>115</v>
      </c>
      <c r="D383" s="717" t="s">
        <v>135</v>
      </c>
      <c r="E383" s="718"/>
      <c r="F383" s="718"/>
      <c r="G383" s="719"/>
      <c r="H383" s="338"/>
      <c r="I383" s="173">
        <f>I384+I388</f>
        <v>378.50000000000006</v>
      </c>
      <c r="J383" s="173">
        <f>J384+J388</f>
        <v>0</v>
      </c>
      <c r="K383" s="173">
        <f>K384+K388</f>
        <v>379.40000000000003</v>
      </c>
      <c r="L383" s="173">
        <f>L384+L388</f>
        <v>380.50000000000006</v>
      </c>
      <c r="M383" s="240"/>
    </row>
    <row r="384" spans="1:13" s="168" customFormat="1" ht="31.5" customHeight="1" x14ac:dyDescent="0.25">
      <c r="A384" s="157" t="s">
        <v>623</v>
      </c>
      <c r="B384" s="251" t="s">
        <v>115</v>
      </c>
      <c r="C384" s="251" t="s">
        <v>115</v>
      </c>
      <c r="D384" s="717" t="s">
        <v>137</v>
      </c>
      <c r="E384" s="718"/>
      <c r="F384" s="718"/>
      <c r="G384" s="719"/>
      <c r="H384" s="338"/>
      <c r="I384" s="173">
        <f>I385</f>
        <v>352.90000000000003</v>
      </c>
      <c r="J384" s="173">
        <f t="shared" ref="J384:L385" si="61">J385</f>
        <v>0</v>
      </c>
      <c r="K384" s="173">
        <f t="shared" si="61"/>
        <v>352.90000000000003</v>
      </c>
      <c r="L384" s="173">
        <f t="shared" si="61"/>
        <v>352.90000000000003</v>
      </c>
      <c r="M384" s="240"/>
    </row>
    <row r="385" spans="1:13" s="168" customFormat="1" ht="51" customHeight="1" x14ac:dyDescent="0.25">
      <c r="A385" s="239" t="s">
        <v>682</v>
      </c>
      <c r="B385" s="251" t="s">
        <v>115</v>
      </c>
      <c r="C385" s="251" t="s">
        <v>115</v>
      </c>
      <c r="D385" s="717" t="s">
        <v>514</v>
      </c>
      <c r="E385" s="718"/>
      <c r="F385" s="718"/>
      <c r="G385" s="719"/>
      <c r="H385" s="338"/>
      <c r="I385" s="173">
        <f>I386</f>
        <v>352.90000000000003</v>
      </c>
      <c r="J385" s="173">
        <f t="shared" si="61"/>
        <v>0</v>
      </c>
      <c r="K385" s="173">
        <f t="shared" si="61"/>
        <v>352.90000000000003</v>
      </c>
      <c r="L385" s="173">
        <f t="shared" si="61"/>
        <v>352.90000000000003</v>
      </c>
      <c r="M385" s="240"/>
    </row>
    <row r="386" spans="1:13" s="168" customFormat="1" ht="31.5" x14ac:dyDescent="0.25">
      <c r="A386" s="157" t="s">
        <v>620</v>
      </c>
      <c r="B386" s="251" t="s">
        <v>115</v>
      </c>
      <c r="C386" s="251" t="s">
        <v>115</v>
      </c>
      <c r="D386" s="717" t="s">
        <v>514</v>
      </c>
      <c r="E386" s="718"/>
      <c r="F386" s="718"/>
      <c r="G386" s="719"/>
      <c r="H386" s="251" t="s">
        <v>594</v>
      </c>
      <c r="I386" s="173">
        <f>I387</f>
        <v>352.90000000000003</v>
      </c>
      <c r="J386" s="173">
        <f>J387</f>
        <v>0</v>
      </c>
      <c r="K386" s="173">
        <f>K387</f>
        <v>352.90000000000003</v>
      </c>
      <c r="L386" s="173">
        <f>L387</f>
        <v>352.90000000000003</v>
      </c>
      <c r="M386" s="240"/>
    </row>
    <row r="387" spans="1:13" s="168" customFormat="1" x14ac:dyDescent="0.25">
      <c r="A387" s="157" t="s">
        <v>621</v>
      </c>
      <c r="B387" s="251" t="s">
        <v>115</v>
      </c>
      <c r="C387" s="251" t="s">
        <v>115</v>
      </c>
      <c r="D387" s="717" t="s">
        <v>514</v>
      </c>
      <c r="E387" s="718"/>
      <c r="F387" s="718"/>
      <c r="G387" s="719"/>
      <c r="H387" s="251" t="s">
        <v>619</v>
      </c>
      <c r="I387" s="173">
        <f>44.5+328.8-44.5+24.1</f>
        <v>352.90000000000003</v>
      </c>
      <c r="J387" s="175"/>
      <c r="K387" s="173">
        <f>46.2+328.8-46.2+24.1</f>
        <v>352.90000000000003</v>
      </c>
      <c r="L387" s="173">
        <f>46.2+328.8-46.2+24.1</f>
        <v>352.90000000000003</v>
      </c>
      <c r="M387" s="240"/>
    </row>
    <row r="388" spans="1:13" s="168" customFormat="1" ht="31.5" x14ac:dyDescent="0.25">
      <c r="A388" s="157" t="s">
        <v>652</v>
      </c>
      <c r="B388" s="251" t="s">
        <v>115</v>
      </c>
      <c r="C388" s="251" t="s">
        <v>115</v>
      </c>
      <c r="D388" s="717" t="s">
        <v>237</v>
      </c>
      <c r="E388" s="718"/>
      <c r="F388" s="718"/>
      <c r="G388" s="719"/>
      <c r="H388" s="251"/>
      <c r="I388" s="173">
        <f t="shared" ref="I388:L390" si="62">I389</f>
        <v>25.6</v>
      </c>
      <c r="J388" s="173">
        <f t="shared" si="62"/>
        <v>0</v>
      </c>
      <c r="K388" s="173">
        <f t="shared" si="62"/>
        <v>26.5</v>
      </c>
      <c r="L388" s="173">
        <f t="shared" si="62"/>
        <v>27.6</v>
      </c>
      <c r="M388" s="250"/>
    </row>
    <row r="389" spans="1:13" s="168" customFormat="1" ht="25.5" customHeight="1" x14ac:dyDescent="0.25">
      <c r="A389" s="157" t="s">
        <v>204</v>
      </c>
      <c r="B389" s="251" t="s">
        <v>115</v>
      </c>
      <c r="C389" s="251" t="s">
        <v>115</v>
      </c>
      <c r="D389" s="717" t="s">
        <v>238</v>
      </c>
      <c r="E389" s="718"/>
      <c r="F389" s="718"/>
      <c r="G389" s="719"/>
      <c r="H389" s="251"/>
      <c r="I389" s="173">
        <f t="shared" si="62"/>
        <v>25.6</v>
      </c>
      <c r="J389" s="173">
        <f t="shared" si="62"/>
        <v>0</v>
      </c>
      <c r="K389" s="173">
        <f t="shared" si="62"/>
        <v>26.5</v>
      </c>
      <c r="L389" s="173">
        <f t="shared" si="62"/>
        <v>27.6</v>
      </c>
      <c r="M389" s="240"/>
    </row>
    <row r="390" spans="1:13" s="168" customFormat="1" ht="31.5" x14ac:dyDescent="0.25">
      <c r="A390" s="157" t="s">
        <v>600</v>
      </c>
      <c r="B390" s="251" t="s">
        <v>115</v>
      </c>
      <c r="C390" s="251" t="s">
        <v>115</v>
      </c>
      <c r="D390" s="717" t="s">
        <v>238</v>
      </c>
      <c r="E390" s="718"/>
      <c r="F390" s="718"/>
      <c r="G390" s="719"/>
      <c r="H390" s="251" t="s">
        <v>551</v>
      </c>
      <c r="I390" s="173">
        <f t="shared" si="62"/>
        <v>25.6</v>
      </c>
      <c r="J390" s="173">
        <f t="shared" si="62"/>
        <v>0</v>
      </c>
      <c r="K390" s="173">
        <f t="shared" si="62"/>
        <v>26.5</v>
      </c>
      <c r="L390" s="173">
        <f t="shared" si="62"/>
        <v>27.6</v>
      </c>
      <c r="M390" s="240"/>
    </row>
    <row r="391" spans="1:13" s="168" customFormat="1" ht="31.5" x14ac:dyDescent="0.25">
      <c r="A391" s="157" t="s">
        <v>624</v>
      </c>
      <c r="B391" s="251" t="s">
        <v>115</v>
      </c>
      <c r="C391" s="251" t="s">
        <v>115</v>
      </c>
      <c r="D391" s="717" t="s">
        <v>238</v>
      </c>
      <c r="E391" s="718"/>
      <c r="F391" s="718"/>
      <c r="G391" s="719"/>
      <c r="H391" s="251" t="s">
        <v>552</v>
      </c>
      <c r="I391" s="173">
        <v>25.6</v>
      </c>
      <c r="J391" s="175"/>
      <c r="K391" s="173">
        <v>26.5</v>
      </c>
      <c r="L391" s="173">
        <v>27.6</v>
      </c>
      <c r="M391" s="240"/>
    </row>
    <row r="392" spans="1:13" s="168" customFormat="1" ht="30" customHeight="1" x14ac:dyDescent="0.25">
      <c r="A392" s="252" t="s">
        <v>254</v>
      </c>
      <c r="B392" s="324" t="s">
        <v>115</v>
      </c>
      <c r="C392" s="194" t="s">
        <v>98</v>
      </c>
      <c r="D392" s="787"/>
      <c r="E392" s="788"/>
      <c r="F392" s="788"/>
      <c r="G392" s="789"/>
      <c r="H392" s="194"/>
      <c r="I392" s="173">
        <f>I393</f>
        <v>1079.8999999999999</v>
      </c>
      <c r="J392" s="173">
        <f>J393</f>
        <v>0</v>
      </c>
      <c r="K392" s="173">
        <f>K393</f>
        <v>810.80000000000007</v>
      </c>
      <c r="L392" s="173">
        <f>L393</f>
        <v>810.80000000000007</v>
      </c>
      <c r="M392" s="240"/>
    </row>
    <row r="393" spans="1:13" s="168" customFormat="1" ht="45" customHeight="1" x14ac:dyDescent="0.25">
      <c r="A393" s="157" t="s">
        <v>455</v>
      </c>
      <c r="B393" s="251" t="s">
        <v>115</v>
      </c>
      <c r="C393" s="251" t="s">
        <v>98</v>
      </c>
      <c r="D393" s="702" t="s">
        <v>134</v>
      </c>
      <c r="E393" s="703"/>
      <c r="F393" s="703"/>
      <c r="G393" s="704"/>
      <c r="H393" s="149"/>
      <c r="I393" s="173">
        <f>I394+I399</f>
        <v>1079.8999999999999</v>
      </c>
      <c r="J393" s="173">
        <f>J394+J399</f>
        <v>0</v>
      </c>
      <c r="K393" s="173">
        <f>K394+K399</f>
        <v>810.80000000000007</v>
      </c>
      <c r="L393" s="173">
        <f>L394+L399</f>
        <v>810.80000000000007</v>
      </c>
      <c r="M393" s="240"/>
    </row>
    <row r="394" spans="1:13" s="168" customFormat="1" ht="45.75" customHeight="1" x14ac:dyDescent="0.25">
      <c r="A394" s="157" t="s">
        <v>461</v>
      </c>
      <c r="B394" s="251" t="s">
        <v>115</v>
      </c>
      <c r="C394" s="251" t="s">
        <v>98</v>
      </c>
      <c r="D394" s="702" t="s">
        <v>307</v>
      </c>
      <c r="E394" s="703"/>
      <c r="F394" s="703"/>
      <c r="G394" s="704"/>
      <c r="H394" s="149"/>
      <c r="I394" s="173">
        <f t="shared" ref="I394:L397" si="63">I395</f>
        <v>10</v>
      </c>
      <c r="J394" s="173">
        <f t="shared" si="63"/>
        <v>0</v>
      </c>
      <c r="K394" s="173">
        <f t="shared" si="63"/>
        <v>10</v>
      </c>
      <c r="L394" s="173">
        <f t="shared" si="63"/>
        <v>10</v>
      </c>
      <c r="M394" s="240"/>
    </row>
    <row r="395" spans="1:13" s="168" customFormat="1" ht="21.75" customHeight="1" x14ac:dyDescent="0.25">
      <c r="A395" s="157" t="s">
        <v>463</v>
      </c>
      <c r="B395" s="251" t="s">
        <v>115</v>
      </c>
      <c r="C395" s="251" t="s">
        <v>98</v>
      </c>
      <c r="D395" s="702" t="s">
        <v>240</v>
      </c>
      <c r="E395" s="703"/>
      <c r="F395" s="703"/>
      <c r="G395" s="704"/>
      <c r="H395" s="149"/>
      <c r="I395" s="173">
        <f t="shared" si="63"/>
        <v>10</v>
      </c>
      <c r="J395" s="173">
        <f t="shared" si="63"/>
        <v>0</v>
      </c>
      <c r="K395" s="173">
        <f t="shared" si="63"/>
        <v>10</v>
      </c>
      <c r="L395" s="173">
        <f t="shared" si="63"/>
        <v>10</v>
      </c>
      <c r="M395" s="240"/>
    </row>
    <row r="396" spans="1:13" s="168" customFormat="1" ht="30.75" customHeight="1" x14ac:dyDescent="0.25">
      <c r="A396" s="312" t="s">
        <v>68</v>
      </c>
      <c r="B396" s="251" t="s">
        <v>115</v>
      </c>
      <c r="C396" s="251" t="s">
        <v>98</v>
      </c>
      <c r="D396" s="702" t="s">
        <v>241</v>
      </c>
      <c r="E396" s="703"/>
      <c r="F396" s="703"/>
      <c r="G396" s="704"/>
      <c r="H396" s="149"/>
      <c r="I396" s="173">
        <f t="shared" si="63"/>
        <v>10</v>
      </c>
      <c r="J396" s="173">
        <f t="shared" si="63"/>
        <v>0</v>
      </c>
      <c r="K396" s="173">
        <f t="shared" si="63"/>
        <v>10</v>
      </c>
      <c r="L396" s="173">
        <f t="shared" si="63"/>
        <v>10</v>
      </c>
      <c r="M396" s="240"/>
    </row>
    <row r="397" spans="1:13" s="168" customFormat="1" ht="27" customHeight="1" x14ac:dyDescent="0.25">
      <c r="A397" s="312" t="s">
        <v>626</v>
      </c>
      <c r="B397" s="251" t="s">
        <v>115</v>
      </c>
      <c r="C397" s="251" t="s">
        <v>98</v>
      </c>
      <c r="D397" s="702" t="s">
        <v>241</v>
      </c>
      <c r="E397" s="703"/>
      <c r="F397" s="703"/>
      <c r="G397" s="704"/>
      <c r="H397" s="149" t="s">
        <v>570</v>
      </c>
      <c r="I397" s="173">
        <f t="shared" si="63"/>
        <v>10</v>
      </c>
      <c r="J397" s="173">
        <f t="shared" si="63"/>
        <v>0</v>
      </c>
      <c r="K397" s="173">
        <f t="shared" si="63"/>
        <v>10</v>
      </c>
      <c r="L397" s="173">
        <f t="shared" si="63"/>
        <v>10</v>
      </c>
      <c r="M397" s="240"/>
    </row>
    <row r="398" spans="1:13" s="168" customFormat="1" ht="21" customHeight="1" x14ac:dyDescent="0.25">
      <c r="A398" s="339" t="s">
        <v>67</v>
      </c>
      <c r="B398" s="251" t="s">
        <v>115</v>
      </c>
      <c r="C398" s="251" t="s">
        <v>98</v>
      </c>
      <c r="D398" s="702" t="s">
        <v>241</v>
      </c>
      <c r="E398" s="703"/>
      <c r="F398" s="703"/>
      <c r="G398" s="704"/>
      <c r="H398" s="149" t="s">
        <v>66</v>
      </c>
      <c r="I398" s="173">
        <v>10</v>
      </c>
      <c r="J398" s="174"/>
      <c r="K398" s="173">
        <v>10</v>
      </c>
      <c r="L398" s="173">
        <v>10</v>
      </c>
      <c r="M398" s="240"/>
    </row>
    <row r="399" spans="1:13" s="168" customFormat="1" ht="41.25" customHeight="1" x14ac:dyDescent="0.25">
      <c r="A399" s="157" t="s">
        <v>462</v>
      </c>
      <c r="B399" s="251" t="s">
        <v>115</v>
      </c>
      <c r="C399" s="251" t="s">
        <v>98</v>
      </c>
      <c r="D399" s="702" t="s">
        <v>135</v>
      </c>
      <c r="E399" s="703"/>
      <c r="F399" s="703"/>
      <c r="G399" s="704"/>
      <c r="H399" s="149"/>
      <c r="I399" s="173">
        <f t="shared" ref="I399:L400" si="64">I400</f>
        <v>1069.8999999999999</v>
      </c>
      <c r="J399" s="173">
        <f t="shared" si="64"/>
        <v>0</v>
      </c>
      <c r="K399" s="173">
        <f t="shared" si="64"/>
        <v>800.80000000000007</v>
      </c>
      <c r="L399" s="173">
        <f t="shared" si="64"/>
        <v>800.80000000000007</v>
      </c>
      <c r="M399" s="240"/>
    </row>
    <row r="400" spans="1:13" s="168" customFormat="1" ht="47.25" x14ac:dyDescent="0.25">
      <c r="A400" s="157" t="s">
        <v>625</v>
      </c>
      <c r="B400" s="149" t="s">
        <v>115</v>
      </c>
      <c r="C400" s="149" t="s">
        <v>98</v>
      </c>
      <c r="D400" s="717" t="s">
        <v>136</v>
      </c>
      <c r="E400" s="718"/>
      <c r="F400" s="718"/>
      <c r="G400" s="719"/>
      <c r="H400" s="149"/>
      <c r="I400" s="173">
        <f t="shared" si="64"/>
        <v>1069.8999999999999</v>
      </c>
      <c r="J400" s="173">
        <f t="shared" si="64"/>
        <v>0</v>
      </c>
      <c r="K400" s="173">
        <f t="shared" si="64"/>
        <v>800.80000000000007</v>
      </c>
      <c r="L400" s="173">
        <f t="shared" si="64"/>
        <v>800.80000000000007</v>
      </c>
      <c r="M400" s="240"/>
    </row>
    <row r="401" spans="1:13" s="168" customFormat="1" ht="63" x14ac:dyDescent="0.25">
      <c r="A401" s="157" t="s">
        <v>77</v>
      </c>
      <c r="B401" s="251" t="s">
        <v>115</v>
      </c>
      <c r="C401" s="251" t="s">
        <v>98</v>
      </c>
      <c r="D401" s="717" t="s">
        <v>239</v>
      </c>
      <c r="E401" s="718"/>
      <c r="F401" s="718"/>
      <c r="G401" s="719"/>
      <c r="H401" s="149"/>
      <c r="I401" s="173">
        <f>I402+I404+I406</f>
        <v>1069.8999999999999</v>
      </c>
      <c r="J401" s="173">
        <f>J402+J404+J406</f>
        <v>0</v>
      </c>
      <c r="K401" s="173">
        <f>K402+K404+K406</f>
        <v>800.80000000000007</v>
      </c>
      <c r="L401" s="173">
        <f>L402+L404+L406</f>
        <v>800.80000000000007</v>
      </c>
      <c r="M401" s="240"/>
    </row>
    <row r="402" spans="1:13" s="168" customFormat="1" ht="78.75" x14ac:dyDescent="0.25">
      <c r="A402" s="157" t="s">
        <v>556</v>
      </c>
      <c r="B402" s="251" t="s">
        <v>115</v>
      </c>
      <c r="C402" s="251" t="s">
        <v>98</v>
      </c>
      <c r="D402" s="717" t="s">
        <v>239</v>
      </c>
      <c r="E402" s="718"/>
      <c r="F402" s="718"/>
      <c r="G402" s="719"/>
      <c r="H402" s="149" t="s">
        <v>546</v>
      </c>
      <c r="I402" s="173">
        <f>I403</f>
        <v>911.3</v>
      </c>
      <c r="J402" s="173">
        <f>J403</f>
        <v>0</v>
      </c>
      <c r="K402" s="173">
        <f>K403</f>
        <v>662.2</v>
      </c>
      <c r="L402" s="173">
        <f>L403</f>
        <v>662.2</v>
      </c>
      <c r="M402" s="240"/>
    </row>
    <row r="403" spans="1:13" s="168" customFormat="1" x14ac:dyDescent="0.25">
      <c r="A403" s="157" t="s">
        <v>567</v>
      </c>
      <c r="B403" s="251" t="s">
        <v>115</v>
      </c>
      <c r="C403" s="251" t="s">
        <v>98</v>
      </c>
      <c r="D403" s="717" t="s">
        <v>239</v>
      </c>
      <c r="E403" s="718"/>
      <c r="F403" s="718"/>
      <c r="G403" s="719"/>
      <c r="H403" s="149" t="s">
        <v>565</v>
      </c>
      <c r="I403" s="173">
        <v>911.3</v>
      </c>
      <c r="J403" s="174"/>
      <c r="K403" s="158">
        <v>662.2</v>
      </c>
      <c r="L403" s="158">
        <v>662.2</v>
      </c>
      <c r="M403" s="240"/>
    </row>
    <row r="404" spans="1:13" s="168" customFormat="1" ht="31.5" x14ac:dyDescent="0.25">
      <c r="A404" s="157" t="s">
        <v>553</v>
      </c>
      <c r="B404" s="251" t="s">
        <v>115</v>
      </c>
      <c r="C404" s="251" t="s">
        <v>98</v>
      </c>
      <c r="D404" s="717" t="s">
        <v>239</v>
      </c>
      <c r="E404" s="718"/>
      <c r="F404" s="718"/>
      <c r="G404" s="719"/>
      <c r="H404" s="149" t="s">
        <v>551</v>
      </c>
      <c r="I404" s="173">
        <f>I405</f>
        <v>156.6</v>
      </c>
      <c r="J404" s="173">
        <f>J405</f>
        <v>0</v>
      </c>
      <c r="K404" s="173">
        <f>K405</f>
        <v>138.6</v>
      </c>
      <c r="L404" s="173">
        <f>L405</f>
        <v>138.6</v>
      </c>
      <c r="M404" s="250"/>
    </row>
    <row r="405" spans="1:13" s="168" customFormat="1" ht="31.5" x14ac:dyDescent="0.25">
      <c r="A405" s="157" t="s">
        <v>601</v>
      </c>
      <c r="B405" s="251" t="s">
        <v>115</v>
      </c>
      <c r="C405" s="251" t="s">
        <v>98</v>
      </c>
      <c r="D405" s="717" t="s">
        <v>239</v>
      </c>
      <c r="E405" s="718"/>
      <c r="F405" s="718"/>
      <c r="G405" s="719"/>
      <c r="H405" s="149" t="s">
        <v>552</v>
      </c>
      <c r="I405" s="173">
        <v>156.6</v>
      </c>
      <c r="J405" s="174"/>
      <c r="K405" s="158">
        <v>138.6</v>
      </c>
      <c r="L405" s="158">
        <v>138.6</v>
      </c>
      <c r="M405" s="240"/>
    </row>
    <row r="406" spans="1:13" s="168" customFormat="1" ht="17.25" customHeight="1" x14ac:dyDescent="0.25">
      <c r="A406" s="157" t="s">
        <v>602</v>
      </c>
      <c r="B406" s="251" t="s">
        <v>115</v>
      </c>
      <c r="C406" s="251" t="s">
        <v>98</v>
      </c>
      <c r="D406" s="717" t="s">
        <v>239</v>
      </c>
      <c r="E406" s="718"/>
      <c r="F406" s="718"/>
      <c r="G406" s="719"/>
      <c r="H406" s="149" t="s">
        <v>559</v>
      </c>
      <c r="I406" s="173">
        <f>I407</f>
        <v>2</v>
      </c>
      <c r="J406" s="173">
        <f>J407</f>
        <v>0</v>
      </c>
      <c r="K406" s="173">
        <f>K407</f>
        <v>0</v>
      </c>
      <c r="L406" s="173">
        <f>L407</f>
        <v>0</v>
      </c>
      <c r="M406" s="240"/>
    </row>
    <row r="407" spans="1:13" s="168" customFormat="1" ht="21" customHeight="1" x14ac:dyDescent="0.25">
      <c r="A407" s="157" t="s">
        <v>561</v>
      </c>
      <c r="B407" s="251" t="s">
        <v>115</v>
      </c>
      <c r="C407" s="251" t="s">
        <v>98</v>
      </c>
      <c r="D407" s="717" t="s">
        <v>239</v>
      </c>
      <c r="E407" s="718"/>
      <c r="F407" s="718"/>
      <c r="G407" s="719"/>
      <c r="H407" s="149" t="s">
        <v>560</v>
      </c>
      <c r="I407" s="173">
        <v>2</v>
      </c>
      <c r="J407" s="174"/>
      <c r="K407" s="158">
        <v>0</v>
      </c>
      <c r="L407" s="158">
        <v>0</v>
      </c>
      <c r="M407" s="250"/>
    </row>
    <row r="408" spans="1:13" s="168" customFormat="1" ht="21.75" customHeight="1" x14ac:dyDescent="0.25">
      <c r="A408" s="252" t="s">
        <v>699</v>
      </c>
      <c r="B408" s="186" t="s">
        <v>157</v>
      </c>
      <c r="C408" s="149"/>
      <c r="D408" s="725"/>
      <c r="E408" s="726"/>
      <c r="F408" s="726"/>
      <c r="G408" s="727"/>
      <c r="H408" s="186"/>
      <c r="I408" s="208">
        <f>I409+I430</f>
        <v>17885.399999999998</v>
      </c>
      <c r="J408" s="208">
        <f>J409+J430</f>
        <v>2541.1</v>
      </c>
      <c r="K408" s="208">
        <f>K409+K430</f>
        <v>6313.8</v>
      </c>
      <c r="L408" s="208">
        <f>L409+L430</f>
        <v>6313.8</v>
      </c>
      <c r="M408" s="290"/>
    </row>
    <row r="409" spans="1:13" s="168" customFormat="1" ht="33.75" customHeight="1" x14ac:dyDescent="0.25">
      <c r="A409" s="252" t="s">
        <v>627</v>
      </c>
      <c r="B409" s="149" t="s">
        <v>157</v>
      </c>
      <c r="C409" s="149" t="s">
        <v>89</v>
      </c>
      <c r="D409" s="725"/>
      <c r="E409" s="726"/>
      <c r="F409" s="726"/>
      <c r="G409" s="727"/>
      <c r="H409" s="149"/>
      <c r="I409" s="173">
        <f t="shared" ref="I409:L410" si="65">I410</f>
        <v>15462.3</v>
      </c>
      <c r="J409" s="173">
        <f t="shared" si="65"/>
        <v>2541.1</v>
      </c>
      <c r="K409" s="173">
        <f t="shared" si="65"/>
        <v>4258.6000000000004</v>
      </c>
      <c r="L409" s="173">
        <f t="shared" si="65"/>
        <v>4258.6000000000004</v>
      </c>
      <c r="M409" s="240"/>
    </row>
    <row r="410" spans="1:13" s="168" customFormat="1" ht="47.25" x14ac:dyDescent="0.25">
      <c r="A410" s="157" t="s">
        <v>453</v>
      </c>
      <c r="B410" s="149" t="s">
        <v>157</v>
      </c>
      <c r="C410" s="149" t="s">
        <v>89</v>
      </c>
      <c r="D410" s="717" t="s">
        <v>24</v>
      </c>
      <c r="E410" s="718"/>
      <c r="F410" s="718"/>
      <c r="G410" s="719"/>
      <c r="H410" s="149"/>
      <c r="I410" s="173">
        <f t="shared" si="65"/>
        <v>15462.3</v>
      </c>
      <c r="J410" s="173">
        <f t="shared" si="65"/>
        <v>2541.1</v>
      </c>
      <c r="K410" s="173">
        <f t="shared" si="65"/>
        <v>4258.6000000000004</v>
      </c>
      <c r="L410" s="173">
        <f t="shared" si="65"/>
        <v>4258.6000000000004</v>
      </c>
      <c r="M410" s="240"/>
    </row>
    <row r="411" spans="1:13" s="168" customFormat="1" x14ac:dyDescent="0.2">
      <c r="A411" s="169" t="s">
        <v>575</v>
      </c>
      <c r="B411" s="149" t="s">
        <v>157</v>
      </c>
      <c r="C411" s="149" t="s">
        <v>89</v>
      </c>
      <c r="D411" s="717" t="s">
        <v>25</v>
      </c>
      <c r="E411" s="718"/>
      <c r="F411" s="718"/>
      <c r="G411" s="719"/>
      <c r="H411" s="149"/>
      <c r="I411" s="173">
        <f>I412+I419+I423</f>
        <v>15462.3</v>
      </c>
      <c r="J411" s="173">
        <f>J412+J419+J423</f>
        <v>2541.1</v>
      </c>
      <c r="K411" s="173">
        <f>K412+K419+K423</f>
        <v>4258.6000000000004</v>
      </c>
      <c r="L411" s="173">
        <f>L412+L419+L423</f>
        <v>4258.6000000000004</v>
      </c>
      <c r="M411" s="240"/>
    </row>
    <row r="412" spans="1:13" s="168" customFormat="1" ht="51.75" customHeight="1" x14ac:dyDescent="0.25">
      <c r="A412" s="152" t="s">
        <v>27</v>
      </c>
      <c r="B412" s="149" t="s">
        <v>157</v>
      </c>
      <c r="C412" s="149" t="s">
        <v>89</v>
      </c>
      <c r="D412" s="717" t="s">
        <v>26</v>
      </c>
      <c r="E412" s="718"/>
      <c r="F412" s="718"/>
      <c r="G412" s="719"/>
      <c r="H412" s="149"/>
      <c r="I412" s="173">
        <f>I413+I416</f>
        <v>10693.5</v>
      </c>
      <c r="J412" s="173">
        <f>J413+J416</f>
        <v>0</v>
      </c>
      <c r="K412" s="173">
        <f>K413+K416</f>
        <v>2514.9</v>
      </c>
      <c r="L412" s="173">
        <f>L413+L416</f>
        <v>2514.9</v>
      </c>
      <c r="M412" s="240"/>
    </row>
    <row r="413" spans="1:13" s="168" customFormat="1" ht="31.5" x14ac:dyDescent="0.25">
      <c r="A413" s="157" t="s">
        <v>277</v>
      </c>
      <c r="B413" s="149" t="s">
        <v>157</v>
      </c>
      <c r="C413" s="149" t="s">
        <v>89</v>
      </c>
      <c r="D413" s="717" t="s">
        <v>22</v>
      </c>
      <c r="E413" s="718"/>
      <c r="F413" s="718"/>
      <c r="G413" s="719"/>
      <c r="H413" s="149"/>
      <c r="I413" s="148">
        <f t="shared" ref="I413:L414" si="66">I414</f>
        <v>100</v>
      </c>
      <c r="J413" s="148">
        <f t="shared" si="66"/>
        <v>0</v>
      </c>
      <c r="K413" s="148">
        <f t="shared" si="66"/>
        <v>50</v>
      </c>
      <c r="L413" s="148">
        <f t="shared" si="66"/>
        <v>50</v>
      </c>
      <c r="M413" s="240"/>
    </row>
    <row r="414" spans="1:13" s="168" customFormat="1" ht="31.5" x14ac:dyDescent="0.25">
      <c r="A414" s="340" t="s">
        <v>628</v>
      </c>
      <c r="B414" s="149" t="s">
        <v>157</v>
      </c>
      <c r="C414" s="149" t="s">
        <v>89</v>
      </c>
      <c r="D414" s="717" t="s">
        <v>22</v>
      </c>
      <c r="E414" s="718"/>
      <c r="F414" s="718"/>
      <c r="G414" s="719"/>
      <c r="H414" s="149" t="s">
        <v>594</v>
      </c>
      <c r="I414" s="148">
        <f t="shared" si="66"/>
        <v>100</v>
      </c>
      <c r="J414" s="148">
        <f t="shared" si="66"/>
        <v>0</v>
      </c>
      <c r="K414" s="148">
        <f t="shared" si="66"/>
        <v>50</v>
      </c>
      <c r="L414" s="148">
        <f t="shared" si="66"/>
        <v>50</v>
      </c>
      <c r="M414" s="240"/>
    </row>
    <row r="415" spans="1:13" s="168" customFormat="1" ht="19.5" customHeight="1" x14ac:dyDescent="0.25">
      <c r="A415" s="157" t="s">
        <v>642</v>
      </c>
      <c r="B415" s="149" t="s">
        <v>157</v>
      </c>
      <c r="C415" s="149" t="s">
        <v>89</v>
      </c>
      <c r="D415" s="717" t="s">
        <v>22</v>
      </c>
      <c r="E415" s="718"/>
      <c r="F415" s="718"/>
      <c r="G415" s="719"/>
      <c r="H415" s="149" t="s">
        <v>619</v>
      </c>
      <c r="I415" s="148">
        <v>100</v>
      </c>
      <c r="J415" s="227"/>
      <c r="K415" s="199">
        <v>50</v>
      </c>
      <c r="L415" s="148">
        <v>50</v>
      </c>
      <c r="M415" s="240"/>
    </row>
    <row r="416" spans="1:13" s="168" customFormat="1" ht="31.5" x14ac:dyDescent="0.2">
      <c r="A416" s="340" t="s">
        <v>225</v>
      </c>
      <c r="B416" s="149" t="s">
        <v>157</v>
      </c>
      <c r="C416" s="149" t="s">
        <v>89</v>
      </c>
      <c r="D416" s="717" t="s">
        <v>28</v>
      </c>
      <c r="E416" s="718"/>
      <c r="F416" s="718"/>
      <c r="G416" s="719"/>
      <c r="H416" s="149"/>
      <c r="I416" s="173">
        <f t="shared" ref="I416:L417" si="67">I417</f>
        <v>10593.5</v>
      </c>
      <c r="J416" s="173">
        <f t="shared" si="67"/>
        <v>0</v>
      </c>
      <c r="K416" s="173">
        <f t="shared" si="67"/>
        <v>2464.9</v>
      </c>
      <c r="L416" s="173">
        <f t="shared" si="67"/>
        <v>2464.9</v>
      </c>
      <c r="M416" s="240"/>
    </row>
    <row r="417" spans="1:13" s="168" customFormat="1" ht="31.5" x14ac:dyDescent="0.2">
      <c r="A417" s="340" t="s">
        <v>628</v>
      </c>
      <c r="B417" s="149" t="s">
        <v>157</v>
      </c>
      <c r="C417" s="149" t="s">
        <v>89</v>
      </c>
      <c r="D417" s="717" t="s">
        <v>28</v>
      </c>
      <c r="E417" s="718"/>
      <c r="F417" s="718"/>
      <c r="G417" s="719"/>
      <c r="H417" s="149" t="s">
        <v>594</v>
      </c>
      <c r="I417" s="209">
        <f t="shared" si="67"/>
        <v>10593.5</v>
      </c>
      <c r="J417" s="209">
        <f t="shared" si="67"/>
        <v>0</v>
      </c>
      <c r="K417" s="209">
        <f t="shared" si="67"/>
        <v>2464.9</v>
      </c>
      <c r="L417" s="209">
        <f t="shared" si="67"/>
        <v>2464.9</v>
      </c>
      <c r="M417" s="240"/>
    </row>
    <row r="418" spans="1:13" s="168" customFormat="1" ht="30" customHeight="1" x14ac:dyDescent="0.25">
      <c r="A418" s="157" t="s">
        <v>642</v>
      </c>
      <c r="B418" s="149" t="s">
        <v>157</v>
      </c>
      <c r="C418" s="149" t="s">
        <v>89</v>
      </c>
      <c r="D418" s="717" t="s">
        <v>28</v>
      </c>
      <c r="E418" s="718"/>
      <c r="F418" s="718"/>
      <c r="G418" s="719"/>
      <c r="H418" s="149" t="s">
        <v>619</v>
      </c>
      <c r="I418" s="209">
        <f>5693.5+5000-100</f>
        <v>10593.5</v>
      </c>
      <c r="J418" s="174"/>
      <c r="K418" s="177">
        <f>3464.9-1000</f>
        <v>2464.9</v>
      </c>
      <c r="L418" s="177">
        <f>3464.9-1000</f>
        <v>2464.9</v>
      </c>
      <c r="M418" s="240"/>
    </row>
    <row r="419" spans="1:13" s="168" customFormat="1" ht="20.25" customHeight="1" x14ac:dyDescent="0.25">
      <c r="A419" s="205" t="s">
        <v>336</v>
      </c>
      <c r="B419" s="149" t="s">
        <v>157</v>
      </c>
      <c r="C419" s="149" t="s">
        <v>89</v>
      </c>
      <c r="D419" s="717" t="s">
        <v>273</v>
      </c>
      <c r="E419" s="718"/>
      <c r="F419" s="718"/>
      <c r="G419" s="719"/>
      <c r="H419" s="149"/>
      <c r="I419" s="173">
        <f t="shared" ref="I419:L421" si="68">I420</f>
        <v>255.4</v>
      </c>
      <c r="J419" s="173">
        <f t="shared" si="68"/>
        <v>0</v>
      </c>
      <c r="K419" s="173">
        <f t="shared" si="68"/>
        <v>155.4</v>
      </c>
      <c r="L419" s="173">
        <f t="shared" si="68"/>
        <v>155.4</v>
      </c>
      <c r="M419" s="240"/>
    </row>
    <row r="420" spans="1:13" s="168" customFormat="1" ht="24" customHeight="1" x14ac:dyDescent="0.2">
      <c r="A420" s="171" t="s">
        <v>158</v>
      </c>
      <c r="B420" s="149" t="s">
        <v>157</v>
      </c>
      <c r="C420" s="149" t="s">
        <v>89</v>
      </c>
      <c r="D420" s="717" t="s">
        <v>334</v>
      </c>
      <c r="E420" s="718"/>
      <c r="F420" s="718"/>
      <c r="G420" s="719"/>
      <c r="H420" s="149"/>
      <c r="I420" s="173">
        <f t="shared" si="68"/>
        <v>255.4</v>
      </c>
      <c r="J420" s="173">
        <f t="shared" si="68"/>
        <v>0</v>
      </c>
      <c r="K420" s="173">
        <f t="shared" si="68"/>
        <v>155.4</v>
      </c>
      <c r="L420" s="173">
        <f t="shared" si="68"/>
        <v>155.4</v>
      </c>
      <c r="M420" s="792"/>
    </row>
    <row r="421" spans="1:13" s="168" customFormat="1" ht="31.5" x14ac:dyDescent="0.2">
      <c r="A421" s="340" t="s">
        <v>628</v>
      </c>
      <c r="B421" s="149" t="s">
        <v>157</v>
      </c>
      <c r="C421" s="149" t="s">
        <v>89</v>
      </c>
      <c r="D421" s="717" t="s">
        <v>334</v>
      </c>
      <c r="E421" s="718"/>
      <c r="F421" s="718"/>
      <c r="G421" s="719"/>
      <c r="H421" s="149" t="s">
        <v>594</v>
      </c>
      <c r="I421" s="173">
        <f t="shared" si="68"/>
        <v>255.4</v>
      </c>
      <c r="J421" s="173">
        <f t="shared" si="68"/>
        <v>0</v>
      </c>
      <c r="K421" s="173">
        <f t="shared" si="68"/>
        <v>155.4</v>
      </c>
      <c r="L421" s="173">
        <f t="shared" si="68"/>
        <v>155.4</v>
      </c>
      <c r="M421" s="792"/>
    </row>
    <row r="422" spans="1:13" s="168" customFormat="1" x14ac:dyDescent="0.25">
      <c r="A422" s="157" t="s">
        <v>642</v>
      </c>
      <c r="B422" s="149" t="s">
        <v>157</v>
      </c>
      <c r="C422" s="149" t="s">
        <v>89</v>
      </c>
      <c r="D422" s="717" t="s">
        <v>334</v>
      </c>
      <c r="E422" s="718"/>
      <c r="F422" s="718"/>
      <c r="G422" s="719"/>
      <c r="H422" s="149" t="s">
        <v>619</v>
      </c>
      <c r="I422" s="173">
        <v>255.4</v>
      </c>
      <c r="J422" s="174"/>
      <c r="K422" s="173">
        <v>155.4</v>
      </c>
      <c r="L422" s="173">
        <v>155.4</v>
      </c>
      <c r="M422" s="792"/>
    </row>
    <row r="423" spans="1:13" s="168" customFormat="1" ht="27" customHeight="1" x14ac:dyDescent="0.25">
      <c r="A423" s="341" t="s">
        <v>337</v>
      </c>
      <c r="B423" s="186" t="s">
        <v>157</v>
      </c>
      <c r="C423" s="186" t="s">
        <v>89</v>
      </c>
      <c r="D423" s="748" t="s">
        <v>333</v>
      </c>
      <c r="E423" s="749"/>
      <c r="F423" s="749"/>
      <c r="G423" s="750"/>
      <c r="H423" s="186"/>
      <c r="I423" s="208">
        <f>I424+I427</f>
        <v>4513.3999999999996</v>
      </c>
      <c r="J423" s="208">
        <f>J424+J427</f>
        <v>2541.1</v>
      </c>
      <c r="K423" s="208">
        <f>K424+K427</f>
        <v>1588.3000000000002</v>
      </c>
      <c r="L423" s="208">
        <f>L424+L427</f>
        <v>1588.3000000000002</v>
      </c>
      <c r="M423" s="240"/>
    </row>
    <row r="424" spans="1:13" s="168" customFormat="1" ht="22.5" customHeight="1" x14ac:dyDescent="0.25">
      <c r="A424" s="157" t="s">
        <v>248</v>
      </c>
      <c r="B424" s="149" t="s">
        <v>157</v>
      </c>
      <c r="C424" s="149" t="s">
        <v>89</v>
      </c>
      <c r="D424" s="717" t="s">
        <v>338</v>
      </c>
      <c r="E424" s="718"/>
      <c r="F424" s="718"/>
      <c r="G424" s="719"/>
      <c r="H424" s="186"/>
      <c r="I424" s="173">
        <f t="shared" ref="I424:L425" si="69">I425</f>
        <v>4412.3999999999996</v>
      </c>
      <c r="J424" s="173">
        <f t="shared" si="69"/>
        <v>2541.1</v>
      </c>
      <c r="K424" s="173">
        <f t="shared" si="69"/>
        <v>1588.3000000000002</v>
      </c>
      <c r="L424" s="173">
        <f t="shared" si="69"/>
        <v>1588.3000000000002</v>
      </c>
      <c r="M424" s="240"/>
    </row>
    <row r="425" spans="1:13" s="168" customFormat="1" ht="31.5" x14ac:dyDescent="0.2">
      <c r="A425" s="340" t="s">
        <v>628</v>
      </c>
      <c r="B425" s="149" t="s">
        <v>157</v>
      </c>
      <c r="C425" s="149" t="s">
        <v>89</v>
      </c>
      <c r="D425" s="717" t="s">
        <v>338</v>
      </c>
      <c r="E425" s="718"/>
      <c r="F425" s="718"/>
      <c r="G425" s="719"/>
      <c r="H425" s="149" t="s">
        <v>594</v>
      </c>
      <c r="I425" s="173">
        <f t="shared" si="69"/>
        <v>4412.3999999999996</v>
      </c>
      <c r="J425" s="173">
        <f t="shared" si="69"/>
        <v>2541.1</v>
      </c>
      <c r="K425" s="173">
        <f t="shared" si="69"/>
        <v>1588.3000000000002</v>
      </c>
      <c r="L425" s="173">
        <f t="shared" si="69"/>
        <v>1588.3000000000002</v>
      </c>
      <c r="M425" s="240"/>
    </row>
    <row r="426" spans="1:13" s="168" customFormat="1" x14ac:dyDescent="0.25">
      <c r="A426" s="157" t="s">
        <v>642</v>
      </c>
      <c r="B426" s="149" t="s">
        <v>157</v>
      </c>
      <c r="C426" s="149" t="s">
        <v>89</v>
      </c>
      <c r="D426" s="717" t="s">
        <v>338</v>
      </c>
      <c r="E426" s="718"/>
      <c r="F426" s="718"/>
      <c r="G426" s="719"/>
      <c r="H426" s="149" t="s">
        <v>619</v>
      </c>
      <c r="I426" s="173">
        <f>3412.4+1000</f>
        <v>4412.3999999999996</v>
      </c>
      <c r="J426" s="173">
        <v>2541.1</v>
      </c>
      <c r="K426" s="196">
        <f>2588.3-1000</f>
        <v>1588.3000000000002</v>
      </c>
      <c r="L426" s="196">
        <f>1588.3+1000-1000</f>
        <v>1588.3000000000002</v>
      </c>
      <c r="M426" s="240"/>
    </row>
    <row r="427" spans="1:13" s="168" customFormat="1" ht="54" customHeight="1" x14ac:dyDescent="0.25">
      <c r="A427" s="342" t="s">
        <v>630</v>
      </c>
      <c r="B427" s="172" t="s">
        <v>157</v>
      </c>
      <c r="C427" s="172" t="s">
        <v>89</v>
      </c>
      <c r="D427" s="742" t="s">
        <v>424</v>
      </c>
      <c r="E427" s="743"/>
      <c r="F427" s="743"/>
      <c r="G427" s="744"/>
      <c r="H427" s="172"/>
      <c r="I427" s="148">
        <f t="shared" ref="I427:L428" si="70">I428</f>
        <v>101</v>
      </c>
      <c r="J427" s="148">
        <f t="shared" si="70"/>
        <v>0</v>
      </c>
      <c r="K427" s="148">
        <f t="shared" si="70"/>
        <v>0</v>
      </c>
      <c r="L427" s="148">
        <f t="shared" si="70"/>
        <v>0</v>
      </c>
      <c r="M427" s="240"/>
    </row>
    <row r="428" spans="1:13" s="168" customFormat="1" ht="31.5" x14ac:dyDescent="0.25">
      <c r="A428" s="340" t="s">
        <v>628</v>
      </c>
      <c r="B428" s="172" t="s">
        <v>157</v>
      </c>
      <c r="C428" s="172" t="s">
        <v>89</v>
      </c>
      <c r="D428" s="742" t="s">
        <v>424</v>
      </c>
      <c r="E428" s="743"/>
      <c r="F428" s="743"/>
      <c r="G428" s="744"/>
      <c r="H428" s="172" t="s">
        <v>594</v>
      </c>
      <c r="I428" s="148">
        <f t="shared" si="70"/>
        <v>101</v>
      </c>
      <c r="J428" s="148">
        <f t="shared" si="70"/>
        <v>0</v>
      </c>
      <c r="K428" s="148">
        <f t="shared" si="70"/>
        <v>0</v>
      </c>
      <c r="L428" s="148">
        <f t="shared" si="70"/>
        <v>0</v>
      </c>
      <c r="M428" s="240"/>
    </row>
    <row r="429" spans="1:13" s="168" customFormat="1" x14ac:dyDescent="0.25">
      <c r="A429" s="157" t="s">
        <v>642</v>
      </c>
      <c r="B429" s="172" t="s">
        <v>157</v>
      </c>
      <c r="C429" s="172" t="s">
        <v>89</v>
      </c>
      <c r="D429" s="742" t="s">
        <v>424</v>
      </c>
      <c r="E429" s="743"/>
      <c r="F429" s="743"/>
      <c r="G429" s="744"/>
      <c r="H429" s="172" t="s">
        <v>619</v>
      </c>
      <c r="I429" s="148">
        <v>101</v>
      </c>
      <c r="J429" s="148">
        <v>0</v>
      </c>
      <c r="K429" s="199">
        <v>0</v>
      </c>
      <c r="L429" s="148">
        <v>0</v>
      </c>
      <c r="M429" s="240"/>
    </row>
    <row r="430" spans="1:13" s="168" customFormat="1" ht="29.25" customHeight="1" x14ac:dyDescent="0.25">
      <c r="A430" s="252" t="s">
        <v>350</v>
      </c>
      <c r="B430" s="149" t="s">
        <v>157</v>
      </c>
      <c r="C430" s="149" t="s">
        <v>93</v>
      </c>
      <c r="D430" s="287"/>
      <c r="E430" s="288"/>
      <c r="F430" s="288"/>
      <c r="G430" s="289"/>
      <c r="H430" s="149"/>
      <c r="I430" s="148">
        <f t="shared" ref="I430:L432" si="71">I431</f>
        <v>2423.1</v>
      </c>
      <c r="J430" s="148">
        <f t="shared" si="71"/>
        <v>0</v>
      </c>
      <c r="K430" s="148">
        <f t="shared" si="71"/>
        <v>2055.1999999999998</v>
      </c>
      <c r="L430" s="148">
        <f t="shared" si="71"/>
        <v>2055.1999999999998</v>
      </c>
      <c r="M430" s="240"/>
    </row>
    <row r="431" spans="1:13" s="168" customFormat="1" ht="42" customHeight="1" x14ac:dyDescent="0.25">
      <c r="A431" s="157" t="s">
        <v>453</v>
      </c>
      <c r="B431" s="149" t="s">
        <v>157</v>
      </c>
      <c r="C431" s="149" t="s">
        <v>93</v>
      </c>
      <c r="D431" s="287" t="s">
        <v>24</v>
      </c>
      <c r="E431" s="288"/>
      <c r="F431" s="288"/>
      <c r="G431" s="289"/>
      <c r="H431" s="149"/>
      <c r="I431" s="148">
        <f>I432</f>
        <v>2423.1</v>
      </c>
      <c r="J431" s="148">
        <f t="shared" si="71"/>
        <v>0</v>
      </c>
      <c r="K431" s="148">
        <f t="shared" si="71"/>
        <v>2055.1999999999998</v>
      </c>
      <c r="L431" s="148">
        <f t="shared" si="71"/>
        <v>2055.1999999999998</v>
      </c>
      <c r="M431" s="240"/>
    </row>
    <row r="432" spans="1:13" s="168" customFormat="1" ht="27.75" customHeight="1" x14ac:dyDescent="0.25">
      <c r="A432" s="169" t="s">
        <v>575</v>
      </c>
      <c r="B432" s="149" t="s">
        <v>157</v>
      </c>
      <c r="C432" s="149" t="s">
        <v>93</v>
      </c>
      <c r="D432" s="287" t="s">
        <v>422</v>
      </c>
      <c r="E432" s="288"/>
      <c r="F432" s="288"/>
      <c r="G432" s="289"/>
      <c r="H432" s="149"/>
      <c r="I432" s="148">
        <f>I433</f>
        <v>2423.1</v>
      </c>
      <c r="J432" s="148">
        <f t="shared" si="71"/>
        <v>0</v>
      </c>
      <c r="K432" s="148">
        <f t="shared" si="71"/>
        <v>2055.1999999999998</v>
      </c>
      <c r="L432" s="148">
        <f t="shared" si="71"/>
        <v>2055.1999999999998</v>
      </c>
      <c r="M432" s="240"/>
    </row>
    <row r="433" spans="1:13" s="168" customFormat="1" ht="34.5" customHeight="1" x14ac:dyDescent="0.25">
      <c r="A433" s="169" t="s">
        <v>27</v>
      </c>
      <c r="B433" s="149" t="s">
        <v>157</v>
      </c>
      <c r="C433" s="149" t="s">
        <v>93</v>
      </c>
      <c r="D433" s="287" t="s">
        <v>510</v>
      </c>
      <c r="E433" s="288"/>
      <c r="F433" s="288"/>
      <c r="G433" s="289"/>
      <c r="H433" s="149"/>
      <c r="I433" s="148">
        <f>I434</f>
        <v>2423.1</v>
      </c>
      <c r="J433" s="148">
        <f>J434</f>
        <v>0</v>
      </c>
      <c r="K433" s="148">
        <f>K434</f>
        <v>2055.1999999999998</v>
      </c>
      <c r="L433" s="148">
        <f>L434</f>
        <v>2055.1999999999998</v>
      </c>
      <c r="M433" s="240"/>
    </row>
    <row r="434" spans="1:13" s="168" customFormat="1" ht="33" customHeight="1" x14ac:dyDescent="0.25">
      <c r="A434" s="157" t="s">
        <v>216</v>
      </c>
      <c r="B434" s="149" t="s">
        <v>157</v>
      </c>
      <c r="C434" s="149" t="s">
        <v>93</v>
      </c>
      <c r="D434" s="287" t="s">
        <v>351</v>
      </c>
      <c r="E434" s="288"/>
      <c r="F434" s="288"/>
      <c r="G434" s="289"/>
      <c r="H434" s="149"/>
      <c r="I434" s="148">
        <f>I435+I437</f>
        <v>2423.1</v>
      </c>
      <c r="J434" s="148">
        <f>J435+J437</f>
        <v>0</v>
      </c>
      <c r="K434" s="148">
        <f>K435+K437</f>
        <v>2055.1999999999998</v>
      </c>
      <c r="L434" s="148">
        <f>L435+L437</f>
        <v>2055.1999999999998</v>
      </c>
      <c r="M434" s="240"/>
    </row>
    <row r="435" spans="1:13" s="168" customFormat="1" ht="78.75" x14ac:dyDescent="0.25">
      <c r="A435" s="157" t="s">
        <v>545</v>
      </c>
      <c r="B435" s="149" t="s">
        <v>157</v>
      </c>
      <c r="C435" s="149" t="s">
        <v>93</v>
      </c>
      <c r="D435" s="287" t="s">
        <v>351</v>
      </c>
      <c r="E435" s="288"/>
      <c r="F435" s="288"/>
      <c r="G435" s="289"/>
      <c r="H435" s="149" t="s">
        <v>546</v>
      </c>
      <c r="I435" s="148">
        <f>I436</f>
        <v>2423.1</v>
      </c>
      <c r="J435" s="148">
        <f>J436</f>
        <v>0</v>
      </c>
      <c r="K435" s="148">
        <f>K436</f>
        <v>2037.7</v>
      </c>
      <c r="L435" s="148">
        <f>L436</f>
        <v>2037.7</v>
      </c>
      <c r="M435" s="240"/>
    </row>
    <row r="436" spans="1:13" s="168" customFormat="1" x14ac:dyDescent="0.25">
      <c r="A436" s="157" t="s">
        <v>574</v>
      </c>
      <c r="B436" s="149" t="s">
        <v>157</v>
      </c>
      <c r="C436" s="149" t="s">
        <v>93</v>
      </c>
      <c r="D436" s="287" t="s">
        <v>351</v>
      </c>
      <c r="E436" s="288"/>
      <c r="F436" s="288"/>
      <c r="G436" s="289"/>
      <c r="H436" s="149" t="s">
        <v>565</v>
      </c>
      <c r="I436" s="148">
        <v>2423.1</v>
      </c>
      <c r="J436" s="174"/>
      <c r="K436" s="148">
        <v>2037.7</v>
      </c>
      <c r="L436" s="196">
        <v>2037.7</v>
      </c>
      <c r="M436" s="240"/>
    </row>
    <row r="437" spans="1:13" s="168" customFormat="1" ht="31.5" x14ac:dyDescent="0.25">
      <c r="A437" s="152" t="s">
        <v>553</v>
      </c>
      <c r="B437" s="149" t="s">
        <v>157</v>
      </c>
      <c r="C437" s="149" t="s">
        <v>93</v>
      </c>
      <c r="D437" s="287" t="s">
        <v>351</v>
      </c>
      <c r="E437" s="288"/>
      <c r="F437" s="288"/>
      <c r="G437" s="289"/>
      <c r="H437" s="149" t="s">
        <v>551</v>
      </c>
      <c r="I437" s="148">
        <f>I438</f>
        <v>0</v>
      </c>
      <c r="J437" s="148">
        <f>J438</f>
        <v>0</v>
      </c>
      <c r="K437" s="148">
        <f>K438</f>
        <v>17.5</v>
      </c>
      <c r="L437" s="148">
        <f>L438</f>
        <v>17.5</v>
      </c>
      <c r="M437" s="240"/>
    </row>
    <row r="438" spans="1:13" s="168" customFormat="1" ht="36" customHeight="1" x14ac:dyDescent="0.25">
      <c r="A438" s="152" t="s">
        <v>554</v>
      </c>
      <c r="B438" s="149" t="s">
        <v>157</v>
      </c>
      <c r="C438" s="149" t="s">
        <v>93</v>
      </c>
      <c r="D438" s="287" t="s">
        <v>351</v>
      </c>
      <c r="E438" s="288"/>
      <c r="F438" s="288"/>
      <c r="G438" s="289"/>
      <c r="H438" s="149" t="s">
        <v>552</v>
      </c>
      <c r="I438" s="148">
        <v>0</v>
      </c>
      <c r="J438" s="174"/>
      <c r="K438" s="148">
        <v>17.5</v>
      </c>
      <c r="L438" s="196">
        <v>17.5</v>
      </c>
      <c r="M438" s="240"/>
    </row>
    <row r="439" spans="1:13" s="168" customFormat="1" ht="21.75" customHeight="1" x14ac:dyDescent="0.25">
      <c r="A439" s="252" t="s">
        <v>117</v>
      </c>
      <c r="B439" s="186" t="s">
        <v>113</v>
      </c>
      <c r="C439" s="149"/>
      <c r="D439" s="729"/>
      <c r="E439" s="730"/>
      <c r="F439" s="730"/>
      <c r="G439" s="731"/>
      <c r="H439" s="186"/>
      <c r="I439" s="208">
        <f>I440+I446+I470</f>
        <v>7358.4</v>
      </c>
      <c r="J439" s="208">
        <f>J440+J446+J470</f>
        <v>0</v>
      </c>
      <c r="K439" s="208">
        <f>K440+K446+K470</f>
        <v>7497.5</v>
      </c>
      <c r="L439" s="208">
        <f>L440+L446+L470</f>
        <v>7563.2000000000007</v>
      </c>
      <c r="M439" s="253"/>
    </row>
    <row r="440" spans="1:13" s="168" customFormat="1" ht="21.75" customHeight="1" x14ac:dyDescent="0.25">
      <c r="A440" s="157" t="s">
        <v>118</v>
      </c>
      <c r="B440" s="149" t="s">
        <v>113</v>
      </c>
      <c r="C440" s="149" t="s">
        <v>89</v>
      </c>
      <c r="D440" s="284"/>
      <c r="E440" s="285"/>
      <c r="F440" s="285"/>
      <c r="G440" s="286"/>
      <c r="H440" s="186"/>
      <c r="I440" s="208">
        <f t="shared" ref="I440:L444" si="72">I441</f>
        <v>1194.5</v>
      </c>
      <c r="J440" s="208">
        <f t="shared" si="72"/>
        <v>0</v>
      </c>
      <c r="K440" s="208">
        <f t="shared" si="72"/>
        <v>1230.5</v>
      </c>
      <c r="L440" s="208">
        <f t="shared" si="72"/>
        <v>1296.2</v>
      </c>
      <c r="M440" s="253"/>
    </row>
    <row r="441" spans="1:13" s="168" customFormat="1" ht="31.5" x14ac:dyDescent="0.25">
      <c r="A441" s="157" t="s">
        <v>704</v>
      </c>
      <c r="B441" s="149" t="s">
        <v>113</v>
      </c>
      <c r="C441" s="149" t="s">
        <v>89</v>
      </c>
      <c r="D441" s="717" t="s">
        <v>125</v>
      </c>
      <c r="E441" s="718"/>
      <c r="F441" s="718"/>
      <c r="G441" s="719"/>
      <c r="H441" s="186"/>
      <c r="I441" s="173">
        <f t="shared" si="72"/>
        <v>1194.5</v>
      </c>
      <c r="J441" s="173">
        <f t="shared" si="72"/>
        <v>0</v>
      </c>
      <c r="K441" s="173">
        <f t="shared" si="72"/>
        <v>1230.5</v>
      </c>
      <c r="L441" s="173">
        <f t="shared" si="72"/>
        <v>1296.2</v>
      </c>
      <c r="M441" s="728"/>
    </row>
    <row r="442" spans="1:13" s="168" customFormat="1" ht="47.25" x14ac:dyDescent="0.25">
      <c r="A442" s="157" t="s">
        <v>705</v>
      </c>
      <c r="B442" s="149" t="s">
        <v>113</v>
      </c>
      <c r="C442" s="149" t="s">
        <v>89</v>
      </c>
      <c r="D442" s="717" t="s">
        <v>126</v>
      </c>
      <c r="E442" s="718"/>
      <c r="F442" s="718"/>
      <c r="G442" s="719"/>
      <c r="H442" s="149"/>
      <c r="I442" s="173">
        <f t="shared" si="72"/>
        <v>1194.5</v>
      </c>
      <c r="J442" s="173">
        <f t="shared" si="72"/>
        <v>0</v>
      </c>
      <c r="K442" s="173">
        <f t="shared" si="72"/>
        <v>1230.5</v>
      </c>
      <c r="L442" s="173">
        <f t="shared" si="72"/>
        <v>1296.2</v>
      </c>
      <c r="M442" s="728"/>
    </row>
    <row r="443" spans="1:13" s="168" customFormat="1" ht="19.5" customHeight="1" x14ac:dyDescent="0.25">
      <c r="A443" s="157" t="s">
        <v>199</v>
      </c>
      <c r="B443" s="149" t="s">
        <v>113</v>
      </c>
      <c r="C443" s="149" t="s">
        <v>89</v>
      </c>
      <c r="D443" s="717" t="s">
        <v>138</v>
      </c>
      <c r="E443" s="718"/>
      <c r="F443" s="718"/>
      <c r="G443" s="719"/>
      <c r="H443" s="149"/>
      <c r="I443" s="173">
        <f t="shared" si="72"/>
        <v>1194.5</v>
      </c>
      <c r="J443" s="173">
        <f t="shared" si="72"/>
        <v>0</v>
      </c>
      <c r="K443" s="173">
        <f t="shared" si="72"/>
        <v>1230.5</v>
      </c>
      <c r="L443" s="173">
        <f t="shared" si="72"/>
        <v>1296.2</v>
      </c>
      <c r="M443" s="240"/>
    </row>
    <row r="444" spans="1:13" s="168" customFormat="1" ht="21" customHeight="1" x14ac:dyDescent="0.25">
      <c r="A444" s="157" t="s">
        <v>578</v>
      </c>
      <c r="B444" s="149" t="s">
        <v>113</v>
      </c>
      <c r="C444" s="149" t="s">
        <v>89</v>
      </c>
      <c r="D444" s="717" t="s">
        <v>138</v>
      </c>
      <c r="E444" s="718"/>
      <c r="F444" s="718"/>
      <c r="G444" s="719"/>
      <c r="H444" s="149" t="s">
        <v>570</v>
      </c>
      <c r="I444" s="173">
        <f t="shared" si="72"/>
        <v>1194.5</v>
      </c>
      <c r="J444" s="173">
        <f t="shared" si="72"/>
        <v>0</v>
      </c>
      <c r="K444" s="173">
        <f t="shared" si="72"/>
        <v>1230.5</v>
      </c>
      <c r="L444" s="173">
        <f t="shared" si="72"/>
        <v>1296.2</v>
      </c>
      <c r="M444" s="240"/>
    </row>
    <row r="445" spans="1:13" s="168" customFormat="1" ht="33" customHeight="1" x14ac:dyDescent="0.25">
      <c r="A445" s="157" t="s">
        <v>579</v>
      </c>
      <c r="B445" s="149" t="s">
        <v>113</v>
      </c>
      <c r="C445" s="149" t="s">
        <v>89</v>
      </c>
      <c r="D445" s="717" t="s">
        <v>138</v>
      </c>
      <c r="E445" s="718"/>
      <c r="F445" s="718"/>
      <c r="G445" s="719"/>
      <c r="H445" s="149" t="s">
        <v>577</v>
      </c>
      <c r="I445" s="173">
        <v>1194.5</v>
      </c>
      <c r="J445" s="175"/>
      <c r="K445" s="173">
        <v>1230.5</v>
      </c>
      <c r="L445" s="173">
        <v>1296.2</v>
      </c>
      <c r="M445" s="240"/>
    </row>
    <row r="446" spans="1:13" s="168" customFormat="1" ht="21.75" customHeight="1" x14ac:dyDescent="0.25">
      <c r="A446" s="343" t="s">
        <v>119</v>
      </c>
      <c r="B446" s="186" t="s">
        <v>113</v>
      </c>
      <c r="C446" s="186" t="s">
        <v>109</v>
      </c>
      <c r="D446" s="729"/>
      <c r="E446" s="730"/>
      <c r="F446" s="730"/>
      <c r="G446" s="731"/>
      <c r="H446" s="186"/>
      <c r="I446" s="208">
        <f>I447+I453+I458+I464</f>
        <v>3960.5</v>
      </c>
      <c r="J446" s="208">
        <f>J447+J453+J458+J464</f>
        <v>0</v>
      </c>
      <c r="K446" s="208">
        <f>K447+K453+K458+K464</f>
        <v>4063.6</v>
      </c>
      <c r="L446" s="208">
        <f>L447+L453+L458+L464</f>
        <v>4063.6</v>
      </c>
      <c r="M446" s="240"/>
    </row>
    <row r="447" spans="1:13" s="168" customFormat="1" ht="47.25" x14ac:dyDescent="0.25">
      <c r="A447" s="157" t="s">
        <v>455</v>
      </c>
      <c r="B447" s="149" t="s">
        <v>113</v>
      </c>
      <c r="C447" s="149" t="s">
        <v>109</v>
      </c>
      <c r="D447" s="711" t="s">
        <v>134</v>
      </c>
      <c r="E447" s="712"/>
      <c r="F447" s="712"/>
      <c r="G447" s="713"/>
      <c r="H447" s="149"/>
      <c r="I447" s="173">
        <f t="shared" ref="I447:L451" si="73">I448</f>
        <v>1645</v>
      </c>
      <c r="J447" s="173">
        <f t="shared" si="73"/>
        <v>0</v>
      </c>
      <c r="K447" s="173">
        <f t="shared" si="73"/>
        <v>1760</v>
      </c>
      <c r="L447" s="173">
        <f t="shared" si="73"/>
        <v>1760</v>
      </c>
      <c r="M447" s="240"/>
    </row>
    <row r="448" spans="1:13" s="168" customFormat="1" ht="63" x14ac:dyDescent="0.25">
      <c r="A448" s="157" t="s">
        <v>461</v>
      </c>
      <c r="B448" s="149" t="s">
        <v>113</v>
      </c>
      <c r="C448" s="149" t="s">
        <v>109</v>
      </c>
      <c r="D448" s="714" t="s">
        <v>631</v>
      </c>
      <c r="E448" s="715"/>
      <c r="F448" s="715"/>
      <c r="G448" s="716"/>
      <c r="H448" s="149"/>
      <c r="I448" s="173">
        <f t="shared" si="73"/>
        <v>1645</v>
      </c>
      <c r="J448" s="173">
        <f t="shared" si="73"/>
        <v>0</v>
      </c>
      <c r="K448" s="173">
        <f t="shared" si="73"/>
        <v>1760</v>
      </c>
      <c r="L448" s="173">
        <f t="shared" si="73"/>
        <v>1760</v>
      </c>
      <c r="M448" s="240"/>
    </row>
    <row r="449" spans="1:13" s="168" customFormat="1" ht="29.25" customHeight="1" x14ac:dyDescent="0.25">
      <c r="A449" s="152" t="s">
        <v>201</v>
      </c>
      <c r="B449" s="149" t="s">
        <v>113</v>
      </c>
      <c r="C449" s="149" t="s">
        <v>109</v>
      </c>
      <c r="D449" s="714" t="s">
        <v>508</v>
      </c>
      <c r="E449" s="715"/>
      <c r="F449" s="715"/>
      <c r="G449" s="716"/>
      <c r="H449" s="149"/>
      <c r="I449" s="173">
        <f t="shared" si="73"/>
        <v>1645</v>
      </c>
      <c r="J449" s="173">
        <f t="shared" si="73"/>
        <v>0</v>
      </c>
      <c r="K449" s="173">
        <f t="shared" si="73"/>
        <v>1760</v>
      </c>
      <c r="L449" s="173">
        <f t="shared" si="73"/>
        <v>1760</v>
      </c>
      <c r="M449" s="240"/>
    </row>
    <row r="450" spans="1:13" s="168" customFormat="1" ht="94.5" x14ac:dyDescent="0.25">
      <c r="A450" s="157" t="s">
        <v>502</v>
      </c>
      <c r="B450" s="149" t="s">
        <v>113</v>
      </c>
      <c r="C450" s="149" t="s">
        <v>109</v>
      </c>
      <c r="D450" s="714" t="s">
        <v>310</v>
      </c>
      <c r="E450" s="715"/>
      <c r="F450" s="715"/>
      <c r="G450" s="716"/>
      <c r="H450" s="149"/>
      <c r="I450" s="173">
        <f t="shared" si="73"/>
        <v>1645</v>
      </c>
      <c r="J450" s="173">
        <f t="shared" si="73"/>
        <v>0</v>
      </c>
      <c r="K450" s="173">
        <f t="shared" si="73"/>
        <v>1760</v>
      </c>
      <c r="L450" s="173">
        <f t="shared" si="73"/>
        <v>1760</v>
      </c>
      <c r="M450" s="240"/>
    </row>
    <row r="451" spans="1:13" s="168" customFormat="1" ht="31.5" x14ac:dyDescent="0.2">
      <c r="A451" s="340" t="s">
        <v>628</v>
      </c>
      <c r="B451" s="149" t="s">
        <v>113</v>
      </c>
      <c r="C451" s="149" t="s">
        <v>109</v>
      </c>
      <c r="D451" s="714" t="s">
        <v>310</v>
      </c>
      <c r="E451" s="715"/>
      <c r="F451" s="715"/>
      <c r="G451" s="716"/>
      <c r="H451" s="149" t="s">
        <v>594</v>
      </c>
      <c r="I451" s="173">
        <f t="shared" si="73"/>
        <v>1645</v>
      </c>
      <c r="J451" s="173">
        <f t="shared" si="73"/>
        <v>0</v>
      </c>
      <c r="K451" s="173">
        <f t="shared" si="73"/>
        <v>1760</v>
      </c>
      <c r="L451" s="173">
        <f t="shared" si="73"/>
        <v>1760</v>
      </c>
      <c r="M451" s="240"/>
    </row>
    <row r="452" spans="1:13" s="168" customFormat="1" ht="16.5" customHeight="1" x14ac:dyDescent="0.25">
      <c r="A452" s="157" t="s">
        <v>642</v>
      </c>
      <c r="B452" s="149" t="s">
        <v>113</v>
      </c>
      <c r="C452" s="149" t="s">
        <v>109</v>
      </c>
      <c r="D452" s="714" t="s">
        <v>310</v>
      </c>
      <c r="E452" s="715"/>
      <c r="F452" s="715"/>
      <c r="G452" s="716"/>
      <c r="H452" s="149" t="s">
        <v>619</v>
      </c>
      <c r="I452" s="173">
        <f>1760-115</f>
        <v>1645</v>
      </c>
      <c r="J452" s="173"/>
      <c r="K452" s="173">
        <v>1760</v>
      </c>
      <c r="L452" s="173">
        <v>1760</v>
      </c>
      <c r="M452" s="240"/>
    </row>
    <row r="453" spans="1:13" s="168" customFormat="1" ht="41.25" customHeight="1" x14ac:dyDescent="0.2">
      <c r="A453" s="254" t="s">
        <v>456</v>
      </c>
      <c r="B453" s="149" t="s">
        <v>113</v>
      </c>
      <c r="C453" s="149" t="s">
        <v>109</v>
      </c>
      <c r="D453" s="245" t="s">
        <v>109</v>
      </c>
      <c r="E453" s="304"/>
      <c r="F453" s="304"/>
      <c r="G453" s="249"/>
      <c r="H453" s="149"/>
      <c r="I453" s="173">
        <f>I454</f>
        <v>3</v>
      </c>
      <c r="J453" s="173">
        <f>J454</f>
        <v>0</v>
      </c>
      <c r="K453" s="173">
        <f>K454</f>
        <v>3</v>
      </c>
      <c r="L453" s="173">
        <f>L454</f>
        <v>3</v>
      </c>
      <c r="M453" s="240"/>
    </row>
    <row r="454" spans="1:13" s="168" customFormat="1" ht="31.5" x14ac:dyDescent="0.2">
      <c r="A454" s="254" t="s">
        <v>700</v>
      </c>
      <c r="B454" s="149" t="s">
        <v>113</v>
      </c>
      <c r="C454" s="149" t="s">
        <v>109</v>
      </c>
      <c r="D454" s="711" t="s">
        <v>360</v>
      </c>
      <c r="E454" s="712"/>
      <c r="F454" s="712"/>
      <c r="G454" s="713"/>
      <c r="H454" s="149"/>
      <c r="I454" s="173">
        <f t="shared" ref="I454:L456" si="74">I455</f>
        <v>3</v>
      </c>
      <c r="J454" s="173">
        <f t="shared" si="74"/>
        <v>0</v>
      </c>
      <c r="K454" s="173">
        <f t="shared" si="74"/>
        <v>3</v>
      </c>
      <c r="L454" s="173">
        <f t="shared" si="74"/>
        <v>3</v>
      </c>
      <c r="M454" s="240"/>
    </row>
    <row r="455" spans="1:13" s="168" customFormat="1" ht="16.5" customHeight="1" x14ac:dyDescent="0.2">
      <c r="A455" s="254" t="s">
        <v>359</v>
      </c>
      <c r="B455" s="149" t="s">
        <v>113</v>
      </c>
      <c r="C455" s="149" t="s">
        <v>109</v>
      </c>
      <c r="D455" s="711" t="s">
        <v>361</v>
      </c>
      <c r="E455" s="712"/>
      <c r="F455" s="712"/>
      <c r="G455" s="713"/>
      <c r="H455" s="149"/>
      <c r="I455" s="173">
        <f t="shared" si="74"/>
        <v>3</v>
      </c>
      <c r="J455" s="173">
        <f t="shared" si="74"/>
        <v>0</v>
      </c>
      <c r="K455" s="173">
        <f t="shared" si="74"/>
        <v>3</v>
      </c>
      <c r="L455" s="173">
        <f t="shared" si="74"/>
        <v>3</v>
      </c>
      <c r="M455" s="240"/>
    </row>
    <row r="456" spans="1:13" s="168" customFormat="1" ht="31.5" x14ac:dyDescent="0.2">
      <c r="A456" s="254" t="s">
        <v>553</v>
      </c>
      <c r="B456" s="149" t="s">
        <v>113</v>
      </c>
      <c r="C456" s="149" t="s">
        <v>109</v>
      </c>
      <c r="D456" s="711" t="s">
        <v>361</v>
      </c>
      <c r="E456" s="712"/>
      <c r="F456" s="712"/>
      <c r="G456" s="713"/>
      <c r="H456" s="149" t="s">
        <v>551</v>
      </c>
      <c r="I456" s="173">
        <f t="shared" si="74"/>
        <v>3</v>
      </c>
      <c r="J456" s="173">
        <f t="shared" si="74"/>
        <v>0</v>
      </c>
      <c r="K456" s="173">
        <f t="shared" si="74"/>
        <v>3</v>
      </c>
      <c r="L456" s="173">
        <f t="shared" si="74"/>
        <v>3</v>
      </c>
      <c r="M456" s="240"/>
    </row>
    <row r="457" spans="1:13" s="168" customFormat="1" ht="31.5" x14ac:dyDescent="0.2">
      <c r="A457" s="254" t="s">
        <v>554</v>
      </c>
      <c r="B457" s="149" t="s">
        <v>113</v>
      </c>
      <c r="C457" s="149" t="s">
        <v>109</v>
      </c>
      <c r="D457" s="711" t="s">
        <v>361</v>
      </c>
      <c r="E457" s="712"/>
      <c r="F457" s="712"/>
      <c r="G457" s="713"/>
      <c r="H457" s="149" t="s">
        <v>552</v>
      </c>
      <c r="I457" s="173">
        <v>3</v>
      </c>
      <c r="J457" s="173"/>
      <c r="K457" s="173">
        <v>3</v>
      </c>
      <c r="L457" s="173">
        <v>3</v>
      </c>
      <c r="M457" s="240"/>
    </row>
    <row r="458" spans="1:13" s="168" customFormat="1" ht="47.25" x14ac:dyDescent="0.25">
      <c r="A458" s="157" t="s">
        <v>479</v>
      </c>
      <c r="B458" s="149" t="s">
        <v>113</v>
      </c>
      <c r="C458" s="149" t="s">
        <v>109</v>
      </c>
      <c r="D458" s="711" t="s">
        <v>139</v>
      </c>
      <c r="E458" s="712"/>
      <c r="F458" s="712"/>
      <c r="G458" s="713"/>
      <c r="H458" s="186"/>
      <c r="I458" s="173">
        <f>I459</f>
        <v>2285.6</v>
      </c>
      <c r="J458" s="173">
        <f>J459</f>
        <v>0</v>
      </c>
      <c r="K458" s="173">
        <f>K459</f>
        <v>2285.6</v>
      </c>
      <c r="L458" s="173">
        <f>L459</f>
        <v>2285.6</v>
      </c>
      <c r="M458" s="240"/>
    </row>
    <row r="459" spans="1:13" s="168" customFormat="1" ht="38.25" customHeight="1" x14ac:dyDescent="0.25">
      <c r="A459" s="157" t="s">
        <v>454</v>
      </c>
      <c r="B459" s="149" t="s">
        <v>113</v>
      </c>
      <c r="C459" s="149" t="s">
        <v>109</v>
      </c>
      <c r="D459" s="711" t="s">
        <v>140</v>
      </c>
      <c r="E459" s="712"/>
      <c r="F459" s="712"/>
      <c r="G459" s="713"/>
      <c r="H459" s="186"/>
      <c r="I459" s="173">
        <f>I460</f>
        <v>2285.6</v>
      </c>
      <c r="J459" s="173">
        <f t="shared" ref="J459:L461" si="75">J460</f>
        <v>0</v>
      </c>
      <c r="K459" s="173">
        <f t="shared" si="75"/>
        <v>2285.6</v>
      </c>
      <c r="L459" s="173">
        <f t="shared" si="75"/>
        <v>2285.6</v>
      </c>
      <c r="M459" s="240"/>
    </row>
    <row r="460" spans="1:13" s="168" customFormat="1" ht="17.25" customHeight="1" x14ac:dyDescent="0.2">
      <c r="A460" s="254" t="s">
        <v>643</v>
      </c>
      <c r="B460" s="217" t="s">
        <v>113</v>
      </c>
      <c r="C460" s="217" t="s">
        <v>109</v>
      </c>
      <c r="D460" s="711" t="s">
        <v>262</v>
      </c>
      <c r="E460" s="712"/>
      <c r="F460" s="712"/>
      <c r="G460" s="713"/>
      <c r="H460" s="149"/>
      <c r="I460" s="173">
        <f>I461</f>
        <v>2285.6</v>
      </c>
      <c r="J460" s="173">
        <f t="shared" si="75"/>
        <v>0</v>
      </c>
      <c r="K460" s="173">
        <f t="shared" si="75"/>
        <v>2285.6</v>
      </c>
      <c r="L460" s="173">
        <f t="shared" si="75"/>
        <v>2285.6</v>
      </c>
      <c r="M460" s="240"/>
    </row>
    <row r="461" spans="1:13" s="168" customFormat="1" ht="33.75" customHeight="1" x14ac:dyDescent="0.25">
      <c r="A461" s="344" t="s">
        <v>480</v>
      </c>
      <c r="B461" s="217" t="s">
        <v>113</v>
      </c>
      <c r="C461" s="217" t="s">
        <v>109</v>
      </c>
      <c r="D461" s="711" t="s">
        <v>520</v>
      </c>
      <c r="E461" s="712"/>
      <c r="F461" s="712"/>
      <c r="G461" s="713"/>
      <c r="H461" s="149"/>
      <c r="I461" s="173">
        <f>I462</f>
        <v>2285.6</v>
      </c>
      <c r="J461" s="173">
        <f t="shared" si="75"/>
        <v>0</v>
      </c>
      <c r="K461" s="173">
        <f t="shared" si="75"/>
        <v>2285.6</v>
      </c>
      <c r="L461" s="173">
        <f t="shared" si="75"/>
        <v>2285.6</v>
      </c>
      <c r="M461" s="240"/>
    </row>
    <row r="462" spans="1:13" s="168" customFormat="1" ht="27" customHeight="1" x14ac:dyDescent="0.2">
      <c r="A462" s="254" t="s">
        <v>578</v>
      </c>
      <c r="B462" s="217" t="s">
        <v>113</v>
      </c>
      <c r="C462" s="217" t="s">
        <v>109</v>
      </c>
      <c r="D462" s="711" t="s">
        <v>520</v>
      </c>
      <c r="E462" s="712"/>
      <c r="F462" s="712"/>
      <c r="G462" s="713"/>
      <c r="H462" s="149" t="s">
        <v>570</v>
      </c>
      <c r="I462" s="173">
        <f>I463</f>
        <v>2285.6</v>
      </c>
      <c r="J462" s="173">
        <f>J463</f>
        <v>0</v>
      </c>
      <c r="K462" s="173">
        <f>K463</f>
        <v>2285.6</v>
      </c>
      <c r="L462" s="173">
        <f>L463</f>
        <v>2285.6</v>
      </c>
      <c r="M462" s="240"/>
    </row>
    <row r="463" spans="1:13" s="168" customFormat="1" ht="27" customHeight="1" x14ac:dyDescent="0.25">
      <c r="A463" s="254" t="s">
        <v>586</v>
      </c>
      <c r="B463" s="217" t="s">
        <v>113</v>
      </c>
      <c r="C463" s="217" t="s">
        <v>109</v>
      </c>
      <c r="D463" s="711" t="s">
        <v>520</v>
      </c>
      <c r="E463" s="712"/>
      <c r="F463" s="712"/>
      <c r="G463" s="713"/>
      <c r="H463" s="149" t="s">
        <v>581</v>
      </c>
      <c r="I463" s="173">
        <f>110+2175.6</f>
        <v>2285.6</v>
      </c>
      <c r="J463" s="174"/>
      <c r="K463" s="173">
        <f>110+2175.6</f>
        <v>2285.6</v>
      </c>
      <c r="L463" s="173">
        <f>110+2175.6</f>
        <v>2285.6</v>
      </c>
      <c r="M463" s="240"/>
    </row>
    <row r="464" spans="1:13" s="168" customFormat="1" ht="42.75" customHeight="1" x14ac:dyDescent="0.25">
      <c r="A464" s="157" t="s">
        <v>582</v>
      </c>
      <c r="B464" s="217">
        <v>10</v>
      </c>
      <c r="C464" s="194" t="s">
        <v>109</v>
      </c>
      <c r="D464" s="702" t="s">
        <v>587</v>
      </c>
      <c r="E464" s="703"/>
      <c r="F464" s="703"/>
      <c r="G464" s="704"/>
      <c r="H464" s="149"/>
      <c r="I464" s="173">
        <f t="shared" ref="I464:L468" si="76">I465</f>
        <v>26.9</v>
      </c>
      <c r="J464" s="173">
        <f t="shared" si="76"/>
        <v>0</v>
      </c>
      <c r="K464" s="173">
        <f t="shared" si="76"/>
        <v>15</v>
      </c>
      <c r="L464" s="173">
        <f t="shared" si="76"/>
        <v>15</v>
      </c>
      <c r="M464" s="240"/>
    </row>
    <row r="465" spans="1:13" s="168" customFormat="1" ht="42.75" customHeight="1" x14ac:dyDescent="0.25">
      <c r="A465" s="157" t="s">
        <v>583</v>
      </c>
      <c r="B465" s="217">
        <v>10</v>
      </c>
      <c r="C465" s="194" t="s">
        <v>109</v>
      </c>
      <c r="D465" s="702" t="s">
        <v>654</v>
      </c>
      <c r="E465" s="703"/>
      <c r="F465" s="703"/>
      <c r="G465" s="704"/>
      <c r="H465" s="149"/>
      <c r="I465" s="173">
        <f t="shared" si="76"/>
        <v>26.9</v>
      </c>
      <c r="J465" s="173">
        <f t="shared" si="76"/>
        <v>0</v>
      </c>
      <c r="K465" s="173">
        <f t="shared" si="76"/>
        <v>15</v>
      </c>
      <c r="L465" s="173">
        <f t="shared" si="76"/>
        <v>15</v>
      </c>
      <c r="M465" s="240"/>
    </row>
    <row r="466" spans="1:13" s="168" customFormat="1" ht="45" customHeight="1" x14ac:dyDescent="0.25">
      <c r="A466" s="157" t="s">
        <v>584</v>
      </c>
      <c r="B466" s="217">
        <v>10</v>
      </c>
      <c r="C466" s="194" t="s">
        <v>109</v>
      </c>
      <c r="D466" s="702" t="s">
        <v>655</v>
      </c>
      <c r="E466" s="703"/>
      <c r="F466" s="703"/>
      <c r="G466" s="704"/>
      <c r="H466" s="149"/>
      <c r="I466" s="173">
        <f t="shared" si="76"/>
        <v>26.9</v>
      </c>
      <c r="J466" s="173">
        <f t="shared" si="76"/>
        <v>0</v>
      </c>
      <c r="K466" s="173">
        <f t="shared" si="76"/>
        <v>15</v>
      </c>
      <c r="L466" s="173">
        <f t="shared" si="76"/>
        <v>15</v>
      </c>
      <c r="M466" s="240"/>
    </row>
    <row r="467" spans="1:13" s="168" customFormat="1" ht="30.75" customHeight="1" x14ac:dyDescent="0.25">
      <c r="A467" s="157" t="s">
        <v>542</v>
      </c>
      <c r="B467" s="217">
        <v>10</v>
      </c>
      <c r="C467" s="194" t="s">
        <v>109</v>
      </c>
      <c r="D467" s="702" t="s">
        <v>656</v>
      </c>
      <c r="E467" s="703"/>
      <c r="F467" s="703"/>
      <c r="G467" s="704"/>
      <c r="H467" s="149"/>
      <c r="I467" s="173">
        <f t="shared" si="76"/>
        <v>26.9</v>
      </c>
      <c r="J467" s="173">
        <f t="shared" si="76"/>
        <v>0</v>
      </c>
      <c r="K467" s="173">
        <f t="shared" si="76"/>
        <v>15</v>
      </c>
      <c r="L467" s="173">
        <f t="shared" si="76"/>
        <v>15</v>
      </c>
      <c r="M467" s="240"/>
    </row>
    <row r="468" spans="1:13" s="168" customFormat="1" ht="24.75" customHeight="1" x14ac:dyDescent="0.2">
      <c r="A468" s="254" t="s">
        <v>578</v>
      </c>
      <c r="B468" s="217">
        <v>10</v>
      </c>
      <c r="C468" s="194" t="s">
        <v>109</v>
      </c>
      <c r="D468" s="702" t="s">
        <v>656</v>
      </c>
      <c r="E468" s="703"/>
      <c r="F468" s="703"/>
      <c r="G468" s="704"/>
      <c r="H468" s="149" t="s">
        <v>570</v>
      </c>
      <c r="I468" s="173">
        <f t="shared" si="76"/>
        <v>26.9</v>
      </c>
      <c r="J468" s="173">
        <f t="shared" si="76"/>
        <v>0</v>
      </c>
      <c r="K468" s="173">
        <f t="shared" si="76"/>
        <v>15</v>
      </c>
      <c r="L468" s="173">
        <f t="shared" si="76"/>
        <v>15</v>
      </c>
      <c r="M468" s="240"/>
    </row>
    <row r="469" spans="1:13" s="168" customFormat="1" ht="26.25" customHeight="1" x14ac:dyDescent="0.25">
      <c r="A469" s="254" t="s">
        <v>586</v>
      </c>
      <c r="B469" s="217">
        <v>10</v>
      </c>
      <c r="C469" s="194" t="s">
        <v>109</v>
      </c>
      <c r="D469" s="702" t="s">
        <v>656</v>
      </c>
      <c r="E469" s="703"/>
      <c r="F469" s="703"/>
      <c r="G469" s="704"/>
      <c r="H469" s="149" t="s">
        <v>581</v>
      </c>
      <c r="I469" s="173">
        <f>12.9+14</f>
        <v>26.9</v>
      </c>
      <c r="J469" s="174"/>
      <c r="K469" s="158">
        <v>15</v>
      </c>
      <c r="L469" s="158">
        <v>15</v>
      </c>
      <c r="M469" s="240"/>
    </row>
    <row r="470" spans="1:13" s="168" customFormat="1" ht="19.5" customHeight="1" x14ac:dyDescent="0.25">
      <c r="A470" s="252" t="s">
        <v>155</v>
      </c>
      <c r="B470" s="186" t="s">
        <v>113</v>
      </c>
      <c r="C470" s="186" t="s">
        <v>93</v>
      </c>
      <c r="D470" s="725"/>
      <c r="E470" s="726"/>
      <c r="F470" s="726"/>
      <c r="G470" s="727"/>
      <c r="H470" s="149"/>
      <c r="I470" s="208">
        <f t="shared" ref="I470:L474" si="77">I471</f>
        <v>2203.4</v>
      </c>
      <c r="J470" s="208">
        <f t="shared" si="77"/>
        <v>0</v>
      </c>
      <c r="K470" s="208">
        <f t="shared" si="77"/>
        <v>2203.4</v>
      </c>
      <c r="L470" s="208">
        <f t="shared" si="77"/>
        <v>2203.4</v>
      </c>
      <c r="M470" s="240"/>
    </row>
    <row r="471" spans="1:13" s="168" customFormat="1" ht="47.25" x14ac:dyDescent="0.25">
      <c r="A471" s="157" t="s">
        <v>455</v>
      </c>
      <c r="B471" s="149" t="s">
        <v>113</v>
      </c>
      <c r="C471" s="149" t="s">
        <v>93</v>
      </c>
      <c r="D471" s="705" t="s">
        <v>134</v>
      </c>
      <c r="E471" s="706"/>
      <c r="F471" s="706"/>
      <c r="G471" s="707"/>
      <c r="H471" s="186"/>
      <c r="I471" s="173">
        <f t="shared" si="77"/>
        <v>2203.4</v>
      </c>
      <c r="J471" s="173">
        <f t="shared" si="77"/>
        <v>0</v>
      </c>
      <c r="K471" s="173">
        <f t="shared" si="77"/>
        <v>2203.4</v>
      </c>
      <c r="L471" s="173">
        <f t="shared" si="77"/>
        <v>2203.4</v>
      </c>
      <c r="M471" s="240"/>
    </row>
    <row r="472" spans="1:13" s="168" customFormat="1" ht="54.75" customHeight="1" x14ac:dyDescent="0.25">
      <c r="A472" s="152" t="s">
        <v>644</v>
      </c>
      <c r="B472" s="149" t="s">
        <v>113</v>
      </c>
      <c r="C472" s="149" t="s">
        <v>93</v>
      </c>
      <c r="D472" s="705" t="s">
        <v>220</v>
      </c>
      <c r="E472" s="706"/>
      <c r="F472" s="706"/>
      <c r="G472" s="707"/>
      <c r="H472" s="186"/>
      <c r="I472" s="173">
        <f t="shared" si="77"/>
        <v>2203.4</v>
      </c>
      <c r="J472" s="173">
        <f t="shared" si="77"/>
        <v>0</v>
      </c>
      <c r="K472" s="173">
        <f t="shared" si="77"/>
        <v>2203.4</v>
      </c>
      <c r="L472" s="173">
        <f t="shared" si="77"/>
        <v>2203.4</v>
      </c>
      <c r="M472" s="240"/>
    </row>
    <row r="473" spans="1:13" s="168" customFormat="1" ht="50.25" customHeight="1" x14ac:dyDescent="0.25">
      <c r="A473" s="306" t="s">
        <v>263</v>
      </c>
      <c r="B473" s="149" t="s">
        <v>113</v>
      </c>
      <c r="C473" s="149" t="s">
        <v>93</v>
      </c>
      <c r="D473" s="705" t="s">
        <v>243</v>
      </c>
      <c r="E473" s="706"/>
      <c r="F473" s="706"/>
      <c r="G473" s="707"/>
      <c r="H473" s="186"/>
      <c r="I473" s="173">
        <f t="shared" si="77"/>
        <v>2203.4</v>
      </c>
      <c r="J473" s="173">
        <f t="shared" si="77"/>
        <v>0</v>
      </c>
      <c r="K473" s="173">
        <f t="shared" si="77"/>
        <v>2203.4</v>
      </c>
      <c r="L473" s="173">
        <f t="shared" si="77"/>
        <v>2203.4</v>
      </c>
      <c r="M473" s="240"/>
    </row>
    <row r="474" spans="1:13" s="168" customFormat="1" ht="164.25" customHeight="1" x14ac:dyDescent="0.25">
      <c r="A474" s="310" t="s">
        <v>500</v>
      </c>
      <c r="B474" s="217" t="s">
        <v>113</v>
      </c>
      <c r="C474" s="217" t="s">
        <v>93</v>
      </c>
      <c r="D474" s="705" t="s">
        <v>244</v>
      </c>
      <c r="E474" s="706"/>
      <c r="F474" s="706"/>
      <c r="G474" s="707"/>
      <c r="H474" s="149"/>
      <c r="I474" s="173">
        <f t="shared" si="77"/>
        <v>2203.4</v>
      </c>
      <c r="J474" s="173">
        <f t="shared" si="77"/>
        <v>0</v>
      </c>
      <c r="K474" s="173">
        <f t="shared" si="77"/>
        <v>2203.4</v>
      </c>
      <c r="L474" s="173">
        <f t="shared" si="77"/>
        <v>2203.4</v>
      </c>
      <c r="M474" s="240"/>
    </row>
    <row r="475" spans="1:13" s="168" customFormat="1" ht="33.75" customHeight="1" x14ac:dyDescent="0.25">
      <c r="A475" s="310" t="s">
        <v>571</v>
      </c>
      <c r="B475" s="217" t="s">
        <v>113</v>
      </c>
      <c r="C475" s="217" t="s">
        <v>93</v>
      </c>
      <c r="D475" s="705" t="s">
        <v>244</v>
      </c>
      <c r="E475" s="706"/>
      <c r="F475" s="706"/>
      <c r="G475" s="707"/>
      <c r="H475" s="149" t="s">
        <v>570</v>
      </c>
      <c r="I475" s="173">
        <f>I476+I477</f>
        <v>2203.4</v>
      </c>
      <c r="J475" s="173">
        <f>J476+J477</f>
        <v>0</v>
      </c>
      <c r="K475" s="173">
        <f>K476+K477</f>
        <v>2203.4</v>
      </c>
      <c r="L475" s="173">
        <f>L476+L477</f>
        <v>2203.4</v>
      </c>
      <c r="M475" s="503"/>
    </row>
    <row r="476" spans="1:13" s="168" customFormat="1" ht="30.75" customHeight="1" x14ac:dyDescent="0.25">
      <c r="A476" s="310" t="s">
        <v>589</v>
      </c>
      <c r="B476" s="217" t="s">
        <v>113</v>
      </c>
      <c r="C476" s="217" t="s">
        <v>93</v>
      </c>
      <c r="D476" s="705" t="s">
        <v>244</v>
      </c>
      <c r="E476" s="706"/>
      <c r="F476" s="706"/>
      <c r="G476" s="707"/>
      <c r="H476" s="149" t="s">
        <v>577</v>
      </c>
      <c r="I476" s="173">
        <v>1102.7</v>
      </c>
      <c r="J476" s="174"/>
      <c r="K476" s="173">
        <v>1102.7</v>
      </c>
      <c r="L476" s="173">
        <v>1102.7</v>
      </c>
      <c r="M476" s="240"/>
    </row>
    <row r="477" spans="1:13" s="168" customFormat="1" ht="31.5" x14ac:dyDescent="0.25">
      <c r="A477" s="310" t="s">
        <v>590</v>
      </c>
      <c r="B477" s="217" t="s">
        <v>113</v>
      </c>
      <c r="C477" s="217" t="s">
        <v>93</v>
      </c>
      <c r="D477" s="705" t="s">
        <v>244</v>
      </c>
      <c r="E477" s="706"/>
      <c r="F477" s="706"/>
      <c r="G477" s="707"/>
      <c r="H477" s="149" t="s">
        <v>581</v>
      </c>
      <c r="I477" s="173">
        <v>1100.7</v>
      </c>
      <c r="J477" s="174"/>
      <c r="K477" s="173">
        <v>1100.7</v>
      </c>
      <c r="L477" s="173">
        <v>1100.7</v>
      </c>
      <c r="M477" s="240"/>
    </row>
    <row r="478" spans="1:13" s="168" customFormat="1" x14ac:dyDescent="0.25">
      <c r="A478" s="348" t="s">
        <v>120</v>
      </c>
      <c r="B478" s="186" t="s">
        <v>106</v>
      </c>
      <c r="C478" s="186" t="s">
        <v>163</v>
      </c>
      <c r="D478" s="345"/>
      <c r="E478" s="346"/>
      <c r="F478" s="346"/>
      <c r="G478" s="347"/>
      <c r="H478" s="149"/>
      <c r="I478" s="173">
        <f t="shared" ref="I478:L481" si="78">I479</f>
        <v>58.8</v>
      </c>
      <c r="J478" s="173">
        <f t="shared" si="78"/>
        <v>0</v>
      </c>
      <c r="K478" s="173">
        <f t="shared" si="78"/>
        <v>61</v>
      </c>
      <c r="L478" s="173">
        <f t="shared" si="78"/>
        <v>63.4</v>
      </c>
      <c r="M478" s="240"/>
    </row>
    <row r="479" spans="1:13" s="168" customFormat="1" ht="23.25" customHeight="1" x14ac:dyDescent="0.25">
      <c r="A479" s="157" t="s">
        <v>291</v>
      </c>
      <c r="B479" s="149" t="s">
        <v>106</v>
      </c>
      <c r="C479" s="149" t="s">
        <v>89</v>
      </c>
      <c r="D479" s="787"/>
      <c r="E479" s="788"/>
      <c r="F479" s="788"/>
      <c r="G479" s="789"/>
      <c r="H479" s="149"/>
      <c r="I479" s="173">
        <f t="shared" si="78"/>
        <v>58.8</v>
      </c>
      <c r="J479" s="173">
        <f t="shared" si="78"/>
        <v>0</v>
      </c>
      <c r="K479" s="173">
        <f t="shared" si="78"/>
        <v>61</v>
      </c>
      <c r="L479" s="173">
        <f t="shared" si="78"/>
        <v>63.4</v>
      </c>
      <c r="M479" s="253"/>
    </row>
    <row r="480" spans="1:13" s="168" customFormat="1" ht="45.75" customHeight="1" x14ac:dyDescent="0.25">
      <c r="A480" s="157" t="s">
        <v>465</v>
      </c>
      <c r="B480" s="149" t="s">
        <v>106</v>
      </c>
      <c r="C480" s="149" t="s">
        <v>89</v>
      </c>
      <c r="D480" s="702" t="s">
        <v>294</v>
      </c>
      <c r="E480" s="703"/>
      <c r="F480" s="703"/>
      <c r="G480" s="704"/>
      <c r="H480" s="149"/>
      <c r="I480" s="173">
        <f t="shared" si="78"/>
        <v>58.8</v>
      </c>
      <c r="J480" s="173">
        <f t="shared" si="78"/>
        <v>0</v>
      </c>
      <c r="K480" s="173">
        <f t="shared" si="78"/>
        <v>61</v>
      </c>
      <c r="L480" s="173">
        <f t="shared" si="78"/>
        <v>63.4</v>
      </c>
      <c r="M480" s="253"/>
    </row>
    <row r="481" spans="1:15" s="168" customFormat="1" ht="36" customHeight="1" x14ac:dyDescent="0.25">
      <c r="A481" s="205" t="s">
        <v>331</v>
      </c>
      <c r="B481" s="149" t="s">
        <v>106</v>
      </c>
      <c r="C481" s="149" t="s">
        <v>89</v>
      </c>
      <c r="D481" s="702" t="s">
        <v>632</v>
      </c>
      <c r="E481" s="703"/>
      <c r="F481" s="703"/>
      <c r="G481" s="704"/>
      <c r="H481" s="149"/>
      <c r="I481" s="173">
        <f t="shared" si="78"/>
        <v>58.8</v>
      </c>
      <c r="J481" s="173">
        <f t="shared" si="78"/>
        <v>0</v>
      </c>
      <c r="K481" s="173">
        <f t="shared" si="78"/>
        <v>61</v>
      </c>
      <c r="L481" s="173">
        <f t="shared" si="78"/>
        <v>63.4</v>
      </c>
      <c r="M481" s="798"/>
    </row>
    <row r="482" spans="1:15" s="168" customFormat="1" ht="25.5" customHeight="1" x14ac:dyDescent="0.25">
      <c r="A482" s="312" t="s">
        <v>168</v>
      </c>
      <c r="B482" s="149" t="s">
        <v>106</v>
      </c>
      <c r="C482" s="149" t="s">
        <v>89</v>
      </c>
      <c r="D482" s="702" t="s">
        <v>633</v>
      </c>
      <c r="E482" s="703"/>
      <c r="F482" s="703"/>
      <c r="G482" s="704"/>
      <c r="H482" s="149"/>
      <c r="I482" s="173">
        <f>I483+I485</f>
        <v>58.8</v>
      </c>
      <c r="J482" s="173">
        <f>J483+J485</f>
        <v>0</v>
      </c>
      <c r="K482" s="173">
        <f>K483+K485</f>
        <v>61</v>
      </c>
      <c r="L482" s="173">
        <f>L483+L485</f>
        <v>63.4</v>
      </c>
      <c r="M482" s="798"/>
      <c r="O482" s="255"/>
    </row>
    <row r="483" spans="1:15" s="168" customFormat="1" ht="78.75" x14ac:dyDescent="0.2">
      <c r="A483" s="254" t="s">
        <v>545</v>
      </c>
      <c r="B483" s="149" t="s">
        <v>106</v>
      </c>
      <c r="C483" s="149" t="s">
        <v>89</v>
      </c>
      <c r="D483" s="702" t="s">
        <v>633</v>
      </c>
      <c r="E483" s="703"/>
      <c r="F483" s="703"/>
      <c r="G483" s="704"/>
      <c r="H483" s="149" t="s">
        <v>546</v>
      </c>
      <c r="I483" s="173">
        <f>I484</f>
        <v>14.4</v>
      </c>
      <c r="J483" s="173">
        <f>J484</f>
        <v>0</v>
      </c>
      <c r="K483" s="173">
        <f>K484</f>
        <v>61</v>
      </c>
      <c r="L483" s="173">
        <f>L484</f>
        <v>63.4</v>
      </c>
      <c r="M483" s="798"/>
      <c r="O483" s="255"/>
    </row>
    <row r="484" spans="1:15" s="168" customFormat="1" x14ac:dyDescent="0.25">
      <c r="A484" s="254" t="s">
        <v>574</v>
      </c>
      <c r="B484" s="149" t="s">
        <v>106</v>
      </c>
      <c r="C484" s="149" t="s">
        <v>89</v>
      </c>
      <c r="D484" s="702" t="s">
        <v>633</v>
      </c>
      <c r="E484" s="703"/>
      <c r="F484" s="703"/>
      <c r="G484" s="704"/>
      <c r="H484" s="149" t="s">
        <v>565</v>
      </c>
      <c r="I484" s="173">
        <v>14.4</v>
      </c>
      <c r="J484" s="175"/>
      <c r="K484" s="173">
        <v>61</v>
      </c>
      <c r="L484" s="173">
        <v>63.4</v>
      </c>
      <c r="M484" s="798"/>
      <c r="O484" s="255"/>
    </row>
    <row r="485" spans="1:15" s="168" customFormat="1" ht="31.5" x14ac:dyDescent="0.2">
      <c r="A485" s="254" t="s">
        <v>553</v>
      </c>
      <c r="B485" s="149" t="s">
        <v>106</v>
      </c>
      <c r="C485" s="149" t="s">
        <v>89</v>
      </c>
      <c r="D485" s="702" t="s">
        <v>633</v>
      </c>
      <c r="E485" s="703"/>
      <c r="F485" s="703"/>
      <c r="G485" s="704"/>
      <c r="H485" s="149" t="s">
        <v>551</v>
      </c>
      <c r="I485" s="173">
        <f>I486</f>
        <v>44.4</v>
      </c>
      <c r="J485" s="173">
        <f>J486</f>
        <v>0</v>
      </c>
      <c r="K485" s="173">
        <f>K486</f>
        <v>0</v>
      </c>
      <c r="L485" s="173">
        <f>L486</f>
        <v>0</v>
      </c>
      <c r="M485" s="798"/>
      <c r="O485" s="255"/>
    </row>
    <row r="486" spans="1:15" s="168" customFormat="1" ht="33" customHeight="1" x14ac:dyDescent="0.25">
      <c r="A486" s="254" t="s">
        <v>554</v>
      </c>
      <c r="B486" s="149" t="s">
        <v>106</v>
      </c>
      <c r="C486" s="149" t="s">
        <v>89</v>
      </c>
      <c r="D486" s="702" t="s">
        <v>633</v>
      </c>
      <c r="E486" s="703"/>
      <c r="F486" s="703"/>
      <c r="G486" s="704"/>
      <c r="H486" s="149" t="s">
        <v>552</v>
      </c>
      <c r="I486" s="173">
        <v>44.4</v>
      </c>
      <c r="J486" s="175"/>
      <c r="K486" s="148">
        <v>0</v>
      </c>
      <c r="L486" s="148">
        <v>0</v>
      </c>
      <c r="M486" s="798"/>
      <c r="O486" s="255"/>
    </row>
    <row r="487" spans="1:15" s="168" customFormat="1" ht="21.75" customHeight="1" x14ac:dyDescent="0.25">
      <c r="A487" s="252" t="s">
        <v>591</v>
      </c>
      <c r="B487" s="249" t="s">
        <v>235</v>
      </c>
      <c r="C487" s="149" t="s">
        <v>163</v>
      </c>
      <c r="D487" s="349"/>
      <c r="E487" s="350"/>
      <c r="F487" s="350"/>
      <c r="G487" s="351"/>
      <c r="H487" s="149"/>
      <c r="I487" s="173">
        <f t="shared" ref="I487:L489" si="79">I488</f>
        <v>1430</v>
      </c>
      <c r="J487" s="173">
        <f t="shared" si="79"/>
        <v>1450</v>
      </c>
      <c r="K487" s="173">
        <f t="shared" si="79"/>
        <v>1430</v>
      </c>
      <c r="L487" s="173">
        <f t="shared" si="79"/>
        <v>1430</v>
      </c>
      <c r="M487" s="253"/>
      <c r="O487" s="255"/>
    </row>
    <row r="488" spans="1:15" s="301" customFormat="1" ht="24.75" customHeight="1" x14ac:dyDescent="0.25">
      <c r="A488" s="252" t="s">
        <v>341</v>
      </c>
      <c r="B488" s="352">
        <v>12</v>
      </c>
      <c r="C488" s="186" t="s">
        <v>90</v>
      </c>
      <c r="D488" s="784"/>
      <c r="E488" s="785"/>
      <c r="F488" s="785"/>
      <c r="G488" s="786"/>
      <c r="H488" s="353"/>
      <c r="I488" s="208">
        <f t="shared" si="79"/>
        <v>1430</v>
      </c>
      <c r="J488" s="208">
        <f t="shared" si="79"/>
        <v>1450</v>
      </c>
      <c r="K488" s="208">
        <f t="shared" si="79"/>
        <v>1430</v>
      </c>
      <c r="L488" s="208">
        <f t="shared" si="79"/>
        <v>1430</v>
      </c>
      <c r="M488" s="240"/>
    </row>
    <row r="489" spans="1:15" s="168" customFormat="1" ht="46.5" customHeight="1" x14ac:dyDescent="0.25">
      <c r="A489" s="157" t="s">
        <v>456</v>
      </c>
      <c r="B489" s="354">
        <v>12</v>
      </c>
      <c r="C489" s="245" t="s">
        <v>90</v>
      </c>
      <c r="D489" s="775" t="s">
        <v>646</v>
      </c>
      <c r="E489" s="776"/>
      <c r="F489" s="776"/>
      <c r="G489" s="777"/>
      <c r="H489" s="355"/>
      <c r="I489" s="173">
        <f>I490</f>
        <v>1430</v>
      </c>
      <c r="J489" s="173">
        <f t="shared" si="79"/>
        <v>1450</v>
      </c>
      <c r="K489" s="173">
        <f t="shared" si="79"/>
        <v>1430</v>
      </c>
      <c r="L489" s="173">
        <f t="shared" si="79"/>
        <v>1430</v>
      </c>
      <c r="M489" s="240"/>
    </row>
    <row r="490" spans="1:15" s="168" customFormat="1" ht="31.5" customHeight="1" x14ac:dyDescent="0.25">
      <c r="A490" s="157" t="s">
        <v>598</v>
      </c>
      <c r="B490" s="354">
        <v>12</v>
      </c>
      <c r="C490" s="245" t="s">
        <v>90</v>
      </c>
      <c r="D490" s="711" t="s">
        <v>645</v>
      </c>
      <c r="E490" s="712"/>
      <c r="F490" s="712"/>
      <c r="G490" s="713"/>
      <c r="H490" s="355"/>
      <c r="I490" s="173">
        <f>I491</f>
        <v>1430</v>
      </c>
      <c r="J490" s="173">
        <f t="shared" ref="J490:L492" si="80">J491</f>
        <v>1450</v>
      </c>
      <c r="K490" s="173">
        <f t="shared" si="80"/>
        <v>1430</v>
      </c>
      <c r="L490" s="173">
        <f t="shared" si="80"/>
        <v>1430</v>
      </c>
      <c r="M490" s="240"/>
    </row>
    <row r="491" spans="1:15" s="168" customFormat="1" ht="32.25" customHeight="1" x14ac:dyDescent="0.25">
      <c r="A491" s="157" t="s">
        <v>342</v>
      </c>
      <c r="B491" s="354">
        <v>12</v>
      </c>
      <c r="C491" s="245" t="s">
        <v>90</v>
      </c>
      <c r="D491" s="711" t="s">
        <v>647</v>
      </c>
      <c r="E491" s="712"/>
      <c r="F491" s="712"/>
      <c r="G491" s="713"/>
      <c r="H491" s="355"/>
      <c r="I491" s="173">
        <f>I492</f>
        <v>1430</v>
      </c>
      <c r="J491" s="173">
        <f t="shared" si="80"/>
        <v>1450</v>
      </c>
      <c r="K491" s="173">
        <f t="shared" si="80"/>
        <v>1430</v>
      </c>
      <c r="L491" s="173">
        <f t="shared" si="80"/>
        <v>1430</v>
      </c>
      <c r="M491" s="792"/>
    </row>
    <row r="492" spans="1:15" s="168" customFormat="1" ht="32.25" customHeight="1" x14ac:dyDescent="0.25">
      <c r="A492" s="157" t="s">
        <v>596</v>
      </c>
      <c r="B492" s="354">
        <v>12</v>
      </c>
      <c r="C492" s="245" t="s">
        <v>90</v>
      </c>
      <c r="D492" s="793" t="s">
        <v>592</v>
      </c>
      <c r="E492" s="794"/>
      <c r="F492" s="794"/>
      <c r="G492" s="795"/>
      <c r="H492" s="355" t="s">
        <v>594</v>
      </c>
      <c r="I492" s="173">
        <f>I493</f>
        <v>1430</v>
      </c>
      <c r="J492" s="173">
        <f t="shared" si="80"/>
        <v>1450</v>
      </c>
      <c r="K492" s="173">
        <f t="shared" si="80"/>
        <v>1430</v>
      </c>
      <c r="L492" s="173">
        <f t="shared" si="80"/>
        <v>1430</v>
      </c>
      <c r="M492" s="792"/>
    </row>
    <row r="493" spans="1:15" s="168" customFormat="1" ht="63" x14ac:dyDescent="0.25">
      <c r="A493" s="157" t="s">
        <v>597</v>
      </c>
      <c r="B493" s="354">
        <v>12</v>
      </c>
      <c r="C493" s="245" t="s">
        <v>90</v>
      </c>
      <c r="D493" s="793" t="s">
        <v>592</v>
      </c>
      <c r="E493" s="794"/>
      <c r="F493" s="794"/>
      <c r="G493" s="795"/>
      <c r="H493" s="355" t="s">
        <v>595</v>
      </c>
      <c r="I493" s="173">
        <v>1430</v>
      </c>
      <c r="J493" s="173">
        <v>1450</v>
      </c>
      <c r="K493" s="173">
        <v>1430</v>
      </c>
      <c r="L493" s="148">
        <v>1430</v>
      </c>
      <c r="M493" s="792"/>
    </row>
    <row r="494" spans="1:15" s="301" customFormat="1" ht="31.5" x14ac:dyDescent="0.25">
      <c r="A494" s="252" t="s">
        <v>670</v>
      </c>
      <c r="B494" s="186" t="s">
        <v>108</v>
      </c>
      <c r="C494" s="186" t="s">
        <v>163</v>
      </c>
      <c r="D494" s="729"/>
      <c r="E494" s="730"/>
      <c r="F494" s="730"/>
      <c r="G494" s="731"/>
      <c r="H494" s="186"/>
      <c r="I494" s="208">
        <f t="shared" ref="I494:L500" si="81">I495</f>
        <v>50</v>
      </c>
      <c r="J494" s="208">
        <f t="shared" si="81"/>
        <v>0</v>
      </c>
      <c r="K494" s="208">
        <f t="shared" si="81"/>
        <v>50</v>
      </c>
      <c r="L494" s="208">
        <f t="shared" si="81"/>
        <v>50</v>
      </c>
      <c r="M494" s="290"/>
      <c r="O494" s="356"/>
    </row>
    <row r="495" spans="1:15" s="301" customFormat="1" ht="31.5" x14ac:dyDescent="0.25">
      <c r="A495" s="157" t="s">
        <v>671</v>
      </c>
      <c r="B495" s="149" t="s">
        <v>108</v>
      </c>
      <c r="C495" s="149" t="s">
        <v>89</v>
      </c>
      <c r="D495" s="284"/>
      <c r="E495" s="285"/>
      <c r="F495" s="285"/>
      <c r="G495" s="286"/>
      <c r="H495" s="186"/>
      <c r="I495" s="173">
        <f t="shared" si="81"/>
        <v>50</v>
      </c>
      <c r="J495" s="173">
        <f t="shared" si="81"/>
        <v>0</v>
      </c>
      <c r="K495" s="173">
        <f t="shared" si="81"/>
        <v>50</v>
      </c>
      <c r="L495" s="173">
        <f t="shared" si="81"/>
        <v>50</v>
      </c>
      <c r="M495" s="290"/>
      <c r="O495" s="356"/>
    </row>
    <row r="496" spans="1:15" s="168" customFormat="1" ht="63" x14ac:dyDescent="0.25">
      <c r="A496" s="157" t="s">
        <v>458</v>
      </c>
      <c r="B496" s="149" t="s">
        <v>108</v>
      </c>
      <c r="C496" s="149" t="s">
        <v>89</v>
      </c>
      <c r="D496" s="711" t="s">
        <v>124</v>
      </c>
      <c r="E496" s="712"/>
      <c r="F496" s="712"/>
      <c r="G496" s="713"/>
      <c r="H496" s="186"/>
      <c r="I496" s="173">
        <f t="shared" si="81"/>
        <v>50</v>
      </c>
      <c r="J496" s="173">
        <f t="shared" si="81"/>
        <v>0</v>
      </c>
      <c r="K496" s="173">
        <f t="shared" si="81"/>
        <v>50</v>
      </c>
      <c r="L496" s="173">
        <f t="shared" si="81"/>
        <v>50</v>
      </c>
      <c r="M496" s="290"/>
      <c r="O496" s="255"/>
    </row>
    <row r="497" spans="1:15" s="168" customFormat="1" ht="30.75" customHeight="1" x14ac:dyDescent="0.25">
      <c r="A497" s="157" t="s">
        <v>322</v>
      </c>
      <c r="B497" s="149" t="s">
        <v>108</v>
      </c>
      <c r="C497" s="149" t="s">
        <v>89</v>
      </c>
      <c r="D497" s="711" t="s">
        <v>327</v>
      </c>
      <c r="E497" s="712"/>
      <c r="F497" s="712"/>
      <c r="G497" s="713"/>
      <c r="H497" s="186"/>
      <c r="I497" s="173">
        <f t="shared" si="81"/>
        <v>50</v>
      </c>
      <c r="J497" s="173">
        <f t="shared" si="81"/>
        <v>0</v>
      </c>
      <c r="K497" s="173">
        <f t="shared" si="81"/>
        <v>50</v>
      </c>
      <c r="L497" s="173">
        <f t="shared" si="81"/>
        <v>50</v>
      </c>
      <c r="M497" s="290"/>
      <c r="O497" s="255"/>
    </row>
    <row r="498" spans="1:15" s="168" customFormat="1" ht="47.25" x14ac:dyDescent="0.25">
      <c r="A498" s="157" t="s">
        <v>323</v>
      </c>
      <c r="B498" s="149" t="s">
        <v>108</v>
      </c>
      <c r="C498" s="149" t="s">
        <v>89</v>
      </c>
      <c r="D498" s="711" t="s">
        <v>325</v>
      </c>
      <c r="E498" s="712"/>
      <c r="F498" s="712"/>
      <c r="G498" s="713"/>
      <c r="H498" s="186"/>
      <c r="I498" s="173">
        <f t="shared" si="81"/>
        <v>50</v>
      </c>
      <c r="J498" s="173">
        <f t="shared" si="81"/>
        <v>0</v>
      </c>
      <c r="K498" s="173">
        <f t="shared" si="81"/>
        <v>50</v>
      </c>
      <c r="L498" s="173">
        <f t="shared" si="81"/>
        <v>50</v>
      </c>
      <c r="M498" s="290"/>
      <c r="O498" s="255"/>
    </row>
    <row r="499" spans="1:15" s="168" customFormat="1" ht="27.75" customHeight="1" x14ac:dyDescent="0.2">
      <c r="A499" s="254" t="s">
        <v>180</v>
      </c>
      <c r="B499" s="149" t="s">
        <v>108</v>
      </c>
      <c r="C499" s="149" t="s">
        <v>89</v>
      </c>
      <c r="D499" s="739" t="s">
        <v>328</v>
      </c>
      <c r="E499" s="740"/>
      <c r="F499" s="740"/>
      <c r="G499" s="741"/>
      <c r="H499" s="149"/>
      <c r="I499" s="173">
        <f t="shared" si="81"/>
        <v>50</v>
      </c>
      <c r="J499" s="173">
        <f t="shared" si="81"/>
        <v>0</v>
      </c>
      <c r="K499" s="173">
        <f t="shared" si="81"/>
        <v>50</v>
      </c>
      <c r="L499" s="173">
        <f t="shared" si="81"/>
        <v>50</v>
      </c>
      <c r="M499" s="240"/>
    </row>
    <row r="500" spans="1:15" s="168" customFormat="1" ht="27.75" customHeight="1" x14ac:dyDescent="0.2">
      <c r="A500" s="254" t="s">
        <v>612</v>
      </c>
      <c r="B500" s="149" t="s">
        <v>108</v>
      </c>
      <c r="C500" s="149" t="s">
        <v>89</v>
      </c>
      <c r="D500" s="739" t="s">
        <v>324</v>
      </c>
      <c r="E500" s="740"/>
      <c r="F500" s="740"/>
      <c r="G500" s="741"/>
      <c r="H500" s="149" t="s">
        <v>611</v>
      </c>
      <c r="I500" s="173">
        <f t="shared" si="81"/>
        <v>50</v>
      </c>
      <c r="J500" s="173">
        <f t="shared" si="81"/>
        <v>0</v>
      </c>
      <c r="K500" s="173">
        <f t="shared" si="81"/>
        <v>50</v>
      </c>
      <c r="L500" s="173">
        <f t="shared" si="81"/>
        <v>50</v>
      </c>
      <c r="M500" s="240"/>
    </row>
    <row r="501" spans="1:15" s="168" customFormat="1" ht="22.5" customHeight="1" x14ac:dyDescent="0.25">
      <c r="A501" s="254" t="s">
        <v>181</v>
      </c>
      <c r="B501" s="149" t="s">
        <v>108</v>
      </c>
      <c r="C501" s="149" t="s">
        <v>89</v>
      </c>
      <c r="D501" s="739" t="s">
        <v>324</v>
      </c>
      <c r="E501" s="740"/>
      <c r="F501" s="740"/>
      <c r="G501" s="741"/>
      <c r="H501" s="149" t="s">
        <v>177</v>
      </c>
      <c r="I501" s="173">
        <v>50</v>
      </c>
      <c r="J501" s="175"/>
      <c r="K501" s="173">
        <v>50</v>
      </c>
      <c r="L501" s="173">
        <v>50</v>
      </c>
      <c r="M501" s="240"/>
    </row>
    <row r="502" spans="1:15" s="301" customFormat="1" ht="47.25" x14ac:dyDescent="0.25">
      <c r="A502" s="252" t="s">
        <v>613</v>
      </c>
      <c r="B502" s="186" t="s">
        <v>132</v>
      </c>
      <c r="C502" s="186" t="s">
        <v>163</v>
      </c>
      <c r="D502" s="729"/>
      <c r="E502" s="730"/>
      <c r="F502" s="730"/>
      <c r="G502" s="731"/>
      <c r="H502" s="186"/>
      <c r="I502" s="208">
        <f>I503+I510</f>
        <v>4007.5</v>
      </c>
      <c r="J502" s="208">
        <f>J503+J510</f>
        <v>0</v>
      </c>
      <c r="K502" s="208">
        <f>K503+K510</f>
        <v>3001.1</v>
      </c>
      <c r="L502" s="208">
        <f>L503+L510</f>
        <v>3001.1</v>
      </c>
      <c r="M502" s="290"/>
    </row>
    <row r="503" spans="1:15" s="168" customFormat="1" ht="47.25" x14ac:dyDescent="0.25">
      <c r="A503" s="152" t="s">
        <v>131</v>
      </c>
      <c r="B503" s="149" t="s">
        <v>132</v>
      </c>
      <c r="C503" s="149" t="s">
        <v>89</v>
      </c>
      <c r="D503" s="729"/>
      <c r="E503" s="730"/>
      <c r="F503" s="730"/>
      <c r="G503" s="731"/>
      <c r="H503" s="186"/>
      <c r="I503" s="173">
        <f t="shared" ref="I503:L504" si="82">I504</f>
        <v>3</v>
      </c>
      <c r="J503" s="173">
        <f t="shared" si="82"/>
        <v>0</v>
      </c>
      <c r="K503" s="173">
        <f t="shared" si="82"/>
        <v>3</v>
      </c>
      <c r="L503" s="173">
        <f t="shared" si="82"/>
        <v>3</v>
      </c>
      <c r="M503" s="240"/>
    </row>
    <row r="504" spans="1:15" s="168" customFormat="1" ht="63" x14ac:dyDescent="0.25">
      <c r="A504" s="157" t="s">
        <v>458</v>
      </c>
      <c r="B504" s="149" t="s">
        <v>132</v>
      </c>
      <c r="C504" s="149" t="s">
        <v>89</v>
      </c>
      <c r="D504" s="739" t="s">
        <v>124</v>
      </c>
      <c r="E504" s="740"/>
      <c r="F504" s="740"/>
      <c r="G504" s="741"/>
      <c r="H504" s="186"/>
      <c r="I504" s="173">
        <f>I505</f>
        <v>3</v>
      </c>
      <c r="J504" s="173">
        <f t="shared" si="82"/>
        <v>0</v>
      </c>
      <c r="K504" s="173">
        <f t="shared" si="82"/>
        <v>3</v>
      </c>
      <c r="L504" s="173">
        <f t="shared" si="82"/>
        <v>3</v>
      </c>
      <c r="M504" s="240"/>
    </row>
    <row r="505" spans="1:15" s="168" customFormat="1" ht="21.75" customHeight="1" x14ac:dyDescent="0.25">
      <c r="A505" s="157" t="s">
        <v>523</v>
      </c>
      <c r="B505" s="149" t="s">
        <v>132</v>
      </c>
      <c r="C505" s="149" t="s">
        <v>89</v>
      </c>
      <c r="D505" s="739" t="s">
        <v>527</v>
      </c>
      <c r="E505" s="740"/>
      <c r="F505" s="740"/>
      <c r="G505" s="741"/>
      <c r="H505" s="186"/>
      <c r="I505" s="173">
        <f>I506</f>
        <v>3</v>
      </c>
      <c r="J505" s="173">
        <f t="shared" ref="J505:L508" si="83">J506</f>
        <v>0</v>
      </c>
      <c r="K505" s="173">
        <f t="shared" si="83"/>
        <v>3</v>
      </c>
      <c r="L505" s="173">
        <f t="shared" si="83"/>
        <v>3</v>
      </c>
      <c r="M505" s="240"/>
    </row>
    <row r="506" spans="1:15" s="168" customFormat="1" ht="32.25" x14ac:dyDescent="0.3">
      <c r="A506" s="157" t="s">
        <v>524</v>
      </c>
      <c r="B506" s="149" t="s">
        <v>132</v>
      </c>
      <c r="C506" s="149" t="s">
        <v>89</v>
      </c>
      <c r="D506" s="736" t="s">
        <v>531</v>
      </c>
      <c r="E506" s="737"/>
      <c r="F506" s="737"/>
      <c r="G506" s="738"/>
      <c r="H506" s="186"/>
      <c r="I506" s="173">
        <f>I507</f>
        <v>3</v>
      </c>
      <c r="J506" s="173">
        <f t="shared" si="83"/>
        <v>0</v>
      </c>
      <c r="K506" s="173">
        <f t="shared" si="83"/>
        <v>3</v>
      </c>
      <c r="L506" s="173">
        <f t="shared" si="83"/>
        <v>3</v>
      </c>
      <c r="M506" s="240"/>
    </row>
    <row r="507" spans="1:15" s="168" customFormat="1" ht="32.25" x14ac:dyDescent="0.3">
      <c r="A507" s="326" t="s">
        <v>133</v>
      </c>
      <c r="B507" s="149" t="s">
        <v>132</v>
      </c>
      <c r="C507" s="149" t="s">
        <v>89</v>
      </c>
      <c r="D507" s="736" t="s">
        <v>532</v>
      </c>
      <c r="E507" s="737"/>
      <c r="F507" s="737"/>
      <c r="G507" s="738"/>
      <c r="H507" s="186"/>
      <c r="I507" s="173">
        <f>I508</f>
        <v>3</v>
      </c>
      <c r="J507" s="173">
        <f t="shared" si="83"/>
        <v>0</v>
      </c>
      <c r="K507" s="173">
        <f t="shared" si="83"/>
        <v>3</v>
      </c>
      <c r="L507" s="173">
        <f t="shared" si="83"/>
        <v>3</v>
      </c>
      <c r="M507" s="240"/>
    </row>
    <row r="508" spans="1:15" s="168" customFormat="1" ht="18.75" x14ac:dyDescent="0.3">
      <c r="A508" s="357" t="s">
        <v>616</v>
      </c>
      <c r="B508" s="149" t="s">
        <v>132</v>
      </c>
      <c r="C508" s="149" t="s">
        <v>89</v>
      </c>
      <c r="D508" s="736" t="s">
        <v>532</v>
      </c>
      <c r="E508" s="737"/>
      <c r="F508" s="737"/>
      <c r="G508" s="738"/>
      <c r="H508" s="358" t="s">
        <v>607</v>
      </c>
      <c r="I508" s="209">
        <f>I509</f>
        <v>3</v>
      </c>
      <c r="J508" s="209">
        <f t="shared" si="83"/>
        <v>0</v>
      </c>
      <c r="K508" s="209">
        <f t="shared" si="83"/>
        <v>3</v>
      </c>
      <c r="L508" s="209">
        <f t="shared" si="83"/>
        <v>3</v>
      </c>
      <c r="M508" s="240"/>
    </row>
    <row r="509" spans="1:15" s="168" customFormat="1" ht="18.75" x14ac:dyDescent="0.3">
      <c r="A509" s="157" t="s">
        <v>615</v>
      </c>
      <c r="B509" s="358" t="s">
        <v>132</v>
      </c>
      <c r="C509" s="358" t="s">
        <v>89</v>
      </c>
      <c r="D509" s="736" t="s">
        <v>532</v>
      </c>
      <c r="E509" s="737"/>
      <c r="F509" s="737"/>
      <c r="G509" s="738"/>
      <c r="H509" s="358" t="s">
        <v>614</v>
      </c>
      <c r="I509" s="209">
        <v>3</v>
      </c>
      <c r="J509" s="175"/>
      <c r="K509" s="228">
        <v>3</v>
      </c>
      <c r="L509" s="228">
        <v>3</v>
      </c>
      <c r="M509" s="240"/>
    </row>
    <row r="510" spans="1:15" s="301" customFormat="1" ht="31.5" x14ac:dyDescent="0.25">
      <c r="A510" s="256" t="s">
        <v>421</v>
      </c>
      <c r="B510" s="186" t="s">
        <v>132</v>
      </c>
      <c r="C510" s="186" t="s">
        <v>109</v>
      </c>
      <c r="D510" s="257"/>
      <c r="E510" s="258"/>
      <c r="F510" s="258"/>
      <c r="G510" s="259"/>
      <c r="H510" s="186"/>
      <c r="I510" s="208">
        <f t="shared" ref="I510:L511" si="84">I511</f>
        <v>4004.5</v>
      </c>
      <c r="J510" s="208">
        <f t="shared" si="84"/>
        <v>0</v>
      </c>
      <c r="K510" s="208">
        <f t="shared" si="84"/>
        <v>2998.1</v>
      </c>
      <c r="L510" s="208">
        <f t="shared" si="84"/>
        <v>2998.1</v>
      </c>
      <c r="M510" s="240"/>
    </row>
    <row r="511" spans="1:15" s="168" customFormat="1" ht="63" x14ac:dyDescent="0.25">
      <c r="A511" s="157" t="s">
        <v>458</v>
      </c>
      <c r="B511" s="149" t="s">
        <v>132</v>
      </c>
      <c r="C511" s="149" t="s">
        <v>109</v>
      </c>
      <c r="D511" s="276" t="s">
        <v>420</v>
      </c>
      <c r="E511" s="277"/>
      <c r="F511" s="277"/>
      <c r="G511" s="278"/>
      <c r="H511" s="149"/>
      <c r="I511" s="173">
        <f t="shared" si="84"/>
        <v>4004.5</v>
      </c>
      <c r="J511" s="173">
        <f t="shared" si="84"/>
        <v>0</v>
      </c>
      <c r="K511" s="173">
        <f t="shared" si="84"/>
        <v>2998.1</v>
      </c>
      <c r="L511" s="173">
        <f t="shared" si="84"/>
        <v>2998.1</v>
      </c>
      <c r="M511" s="240"/>
    </row>
    <row r="512" spans="1:15" s="168" customFormat="1" ht="31.5" x14ac:dyDescent="0.25">
      <c r="A512" s="157" t="s">
        <v>523</v>
      </c>
      <c r="B512" s="149" t="s">
        <v>132</v>
      </c>
      <c r="C512" s="149" t="s">
        <v>109</v>
      </c>
      <c r="D512" s="717" t="s">
        <v>534</v>
      </c>
      <c r="E512" s="718"/>
      <c r="F512" s="718"/>
      <c r="G512" s="719"/>
      <c r="H512" s="149"/>
      <c r="I512" s="173">
        <f t="shared" ref="I512:L514" si="85">I513</f>
        <v>4004.5</v>
      </c>
      <c r="J512" s="173">
        <f t="shared" si="85"/>
        <v>0</v>
      </c>
      <c r="K512" s="173">
        <f t="shared" si="85"/>
        <v>2998.1</v>
      </c>
      <c r="L512" s="173">
        <f t="shared" si="85"/>
        <v>2998.1</v>
      </c>
      <c r="M512" s="240"/>
    </row>
    <row r="513" spans="1:13" s="168" customFormat="1" ht="31.5" x14ac:dyDescent="0.25">
      <c r="A513" s="157" t="s">
        <v>525</v>
      </c>
      <c r="B513" s="149" t="s">
        <v>132</v>
      </c>
      <c r="C513" s="149" t="s">
        <v>109</v>
      </c>
      <c r="D513" s="717" t="s">
        <v>533</v>
      </c>
      <c r="E513" s="718"/>
      <c r="F513" s="718"/>
      <c r="G513" s="719"/>
      <c r="H513" s="149"/>
      <c r="I513" s="173">
        <f>I514</f>
        <v>4004.5</v>
      </c>
      <c r="J513" s="173">
        <f t="shared" si="85"/>
        <v>0</v>
      </c>
      <c r="K513" s="173">
        <f t="shared" si="85"/>
        <v>2998.1</v>
      </c>
      <c r="L513" s="173">
        <f t="shared" si="85"/>
        <v>2998.1</v>
      </c>
      <c r="M513" s="240"/>
    </row>
    <row r="514" spans="1:13" s="168" customFormat="1" ht="63" x14ac:dyDescent="0.25">
      <c r="A514" s="157" t="s">
        <v>526</v>
      </c>
      <c r="B514" s="149" t="s">
        <v>132</v>
      </c>
      <c r="C514" s="149" t="s">
        <v>109</v>
      </c>
      <c r="D514" s="717" t="s">
        <v>530</v>
      </c>
      <c r="E514" s="718"/>
      <c r="F514" s="718"/>
      <c r="G514" s="719"/>
      <c r="H514" s="149"/>
      <c r="I514" s="173">
        <f>I515</f>
        <v>4004.5</v>
      </c>
      <c r="J514" s="173">
        <f t="shared" si="85"/>
        <v>0</v>
      </c>
      <c r="K514" s="173">
        <f t="shared" si="85"/>
        <v>2998.1</v>
      </c>
      <c r="L514" s="173">
        <f t="shared" si="85"/>
        <v>2998.1</v>
      </c>
      <c r="M514" s="240"/>
    </row>
    <row r="515" spans="1:13" s="168" customFormat="1" x14ac:dyDescent="0.25">
      <c r="A515" s="157" t="s">
        <v>616</v>
      </c>
      <c r="B515" s="149" t="s">
        <v>132</v>
      </c>
      <c r="C515" s="149" t="s">
        <v>109</v>
      </c>
      <c r="D515" s="717" t="s">
        <v>530</v>
      </c>
      <c r="E515" s="718"/>
      <c r="F515" s="718"/>
      <c r="G515" s="719"/>
      <c r="H515" s="149" t="s">
        <v>607</v>
      </c>
      <c r="I515" s="173">
        <f>I516</f>
        <v>4004.5</v>
      </c>
      <c r="J515" s="173">
        <f>J516</f>
        <v>0</v>
      </c>
      <c r="K515" s="173">
        <f>K516</f>
        <v>2998.1</v>
      </c>
      <c r="L515" s="173">
        <f>L516</f>
        <v>2998.1</v>
      </c>
      <c r="M515" s="240"/>
    </row>
    <row r="516" spans="1:13" s="168" customFormat="1" ht="24.75" customHeight="1" x14ac:dyDescent="0.25">
      <c r="A516" s="157" t="s">
        <v>617</v>
      </c>
      <c r="B516" s="149" t="s">
        <v>132</v>
      </c>
      <c r="C516" s="149" t="s">
        <v>109</v>
      </c>
      <c r="D516" s="717" t="s">
        <v>530</v>
      </c>
      <c r="E516" s="718"/>
      <c r="F516" s="718"/>
      <c r="G516" s="719"/>
      <c r="H516" s="149" t="s">
        <v>618</v>
      </c>
      <c r="I516" s="173">
        <f>4289.2-284.7</f>
        <v>4004.5</v>
      </c>
      <c r="J516" s="150"/>
      <c r="K516" s="229">
        <v>2998.1</v>
      </c>
      <c r="L516" s="229">
        <v>2998.1</v>
      </c>
      <c r="M516" s="240"/>
    </row>
    <row r="517" spans="1:13" s="301" customFormat="1" x14ac:dyDescent="0.25">
      <c r="A517" s="185" t="s">
        <v>432</v>
      </c>
      <c r="B517" s="186" t="s">
        <v>434</v>
      </c>
      <c r="C517" s="186"/>
      <c r="D517" s="745"/>
      <c r="E517" s="746"/>
      <c r="F517" s="746"/>
      <c r="G517" s="747"/>
      <c r="H517" s="186"/>
      <c r="I517" s="208">
        <f t="shared" ref="I517:L523" si="86">I518</f>
        <v>0</v>
      </c>
      <c r="J517" s="208">
        <f t="shared" si="86"/>
        <v>0</v>
      </c>
      <c r="K517" s="208">
        <f t="shared" si="86"/>
        <v>2305.8000000000002</v>
      </c>
      <c r="L517" s="208">
        <f t="shared" si="86"/>
        <v>4584.2</v>
      </c>
      <c r="M517" s="240"/>
    </row>
    <row r="518" spans="1:13" s="168" customFormat="1" x14ac:dyDescent="0.2">
      <c r="A518" s="179" t="s">
        <v>437</v>
      </c>
      <c r="B518" s="149" t="s">
        <v>434</v>
      </c>
      <c r="C518" s="149" t="s">
        <v>434</v>
      </c>
      <c r="D518" s="781"/>
      <c r="E518" s="782"/>
      <c r="F518" s="782"/>
      <c r="G518" s="783"/>
      <c r="H518" s="149"/>
      <c r="I518" s="173">
        <f t="shared" si="86"/>
        <v>0</v>
      </c>
      <c r="J518" s="173">
        <f t="shared" si="86"/>
        <v>0</v>
      </c>
      <c r="K518" s="173">
        <f t="shared" si="86"/>
        <v>2305.8000000000002</v>
      </c>
      <c r="L518" s="173">
        <f t="shared" si="86"/>
        <v>4584.2</v>
      </c>
      <c r="M518" s="240"/>
    </row>
    <row r="519" spans="1:13" s="168" customFormat="1" ht="47.25" x14ac:dyDescent="0.25">
      <c r="A519" s="157" t="s">
        <v>455</v>
      </c>
      <c r="B519" s="149" t="s">
        <v>434</v>
      </c>
      <c r="C519" s="149" t="s">
        <v>434</v>
      </c>
      <c r="D519" s="702" t="s">
        <v>90</v>
      </c>
      <c r="E519" s="703"/>
      <c r="F519" s="703"/>
      <c r="G519" s="704"/>
      <c r="H519" s="149"/>
      <c r="I519" s="173">
        <f t="shared" si="86"/>
        <v>0</v>
      </c>
      <c r="J519" s="173">
        <f t="shared" si="86"/>
        <v>0</v>
      </c>
      <c r="K519" s="173">
        <f t="shared" si="86"/>
        <v>2305.8000000000002</v>
      </c>
      <c r="L519" s="173">
        <f t="shared" si="86"/>
        <v>4584.2</v>
      </c>
      <c r="M519" s="240"/>
    </row>
    <row r="520" spans="1:13" s="168" customFormat="1" ht="63" x14ac:dyDescent="0.25">
      <c r="A520" s="157" t="s">
        <v>461</v>
      </c>
      <c r="B520" s="149" t="s">
        <v>434</v>
      </c>
      <c r="C520" s="149" t="s">
        <v>434</v>
      </c>
      <c r="D520" s="702" t="s">
        <v>307</v>
      </c>
      <c r="E520" s="703"/>
      <c r="F520" s="703"/>
      <c r="G520" s="704"/>
      <c r="H520" s="149"/>
      <c r="I520" s="173">
        <f t="shared" si="86"/>
        <v>0</v>
      </c>
      <c r="J520" s="173">
        <f t="shared" si="86"/>
        <v>0</v>
      </c>
      <c r="K520" s="173">
        <f t="shared" si="86"/>
        <v>2305.8000000000002</v>
      </c>
      <c r="L520" s="173">
        <f t="shared" si="86"/>
        <v>4584.2</v>
      </c>
      <c r="M520" s="240"/>
    </row>
    <row r="521" spans="1:13" s="168" customFormat="1" ht="31.5" x14ac:dyDescent="0.25">
      <c r="A521" s="152" t="s">
        <v>313</v>
      </c>
      <c r="B521" s="149" t="s">
        <v>434</v>
      </c>
      <c r="C521" s="149" t="s">
        <v>434</v>
      </c>
      <c r="D521" s="702" t="s">
        <v>312</v>
      </c>
      <c r="E521" s="703"/>
      <c r="F521" s="703"/>
      <c r="G521" s="704"/>
      <c r="H521" s="149"/>
      <c r="I521" s="173">
        <f t="shared" si="86"/>
        <v>0</v>
      </c>
      <c r="J521" s="173">
        <f t="shared" si="86"/>
        <v>0</v>
      </c>
      <c r="K521" s="173">
        <f t="shared" si="86"/>
        <v>2305.8000000000002</v>
      </c>
      <c r="L521" s="173">
        <f t="shared" si="86"/>
        <v>4584.2</v>
      </c>
      <c r="M521" s="240"/>
    </row>
    <row r="522" spans="1:13" s="168" customFormat="1" x14ac:dyDescent="0.2">
      <c r="A522" s="183" t="s">
        <v>437</v>
      </c>
      <c r="B522" s="149" t="s">
        <v>434</v>
      </c>
      <c r="C522" s="149" t="s">
        <v>434</v>
      </c>
      <c r="D522" s="702" t="s">
        <v>436</v>
      </c>
      <c r="E522" s="703"/>
      <c r="F522" s="703"/>
      <c r="G522" s="704"/>
      <c r="H522" s="149"/>
      <c r="I522" s="173">
        <f t="shared" si="86"/>
        <v>0</v>
      </c>
      <c r="J522" s="173">
        <f t="shared" si="86"/>
        <v>0</v>
      </c>
      <c r="K522" s="173">
        <f t="shared" si="86"/>
        <v>2305.8000000000002</v>
      </c>
      <c r="L522" s="173">
        <f t="shared" si="86"/>
        <v>4584.2</v>
      </c>
      <c r="M522" s="240"/>
    </row>
    <row r="523" spans="1:13" s="168" customFormat="1" x14ac:dyDescent="0.2">
      <c r="A523" s="183" t="s">
        <v>433</v>
      </c>
      <c r="B523" s="149" t="s">
        <v>434</v>
      </c>
      <c r="C523" s="149" t="s">
        <v>434</v>
      </c>
      <c r="D523" s="702" t="s">
        <v>436</v>
      </c>
      <c r="E523" s="703"/>
      <c r="F523" s="703"/>
      <c r="G523" s="704"/>
      <c r="H523" s="149" t="s">
        <v>559</v>
      </c>
      <c r="I523" s="173">
        <f t="shared" si="86"/>
        <v>0</v>
      </c>
      <c r="J523" s="173">
        <f t="shared" si="86"/>
        <v>0</v>
      </c>
      <c r="K523" s="173">
        <f t="shared" si="86"/>
        <v>2305.8000000000002</v>
      </c>
      <c r="L523" s="173">
        <f t="shared" si="86"/>
        <v>4584.2</v>
      </c>
      <c r="M523" s="240"/>
    </row>
    <row r="524" spans="1:13" s="168" customFormat="1" x14ac:dyDescent="0.25">
      <c r="A524" s="183" t="s">
        <v>247</v>
      </c>
      <c r="B524" s="149" t="s">
        <v>434</v>
      </c>
      <c r="C524" s="149" t="s">
        <v>434</v>
      </c>
      <c r="D524" s="702" t="s">
        <v>436</v>
      </c>
      <c r="E524" s="703"/>
      <c r="F524" s="703"/>
      <c r="G524" s="704"/>
      <c r="H524" s="149" t="s">
        <v>246</v>
      </c>
      <c r="I524" s="173">
        <v>0</v>
      </c>
      <c r="J524" s="150"/>
      <c r="K524" s="229">
        <f>2286.8+19</f>
        <v>2305.8000000000002</v>
      </c>
      <c r="L524" s="229">
        <f>4601.5-17.3</f>
        <v>4584.2</v>
      </c>
      <c r="M524" s="240"/>
    </row>
    <row r="525" spans="1:13" s="168" customFormat="1" x14ac:dyDescent="0.25">
      <c r="A525" s="180"/>
      <c r="B525" s="181"/>
      <c r="C525" s="181"/>
      <c r="D525" s="182"/>
      <c r="E525" s="182"/>
      <c r="F525" s="182"/>
      <c r="G525" s="182"/>
      <c r="H525" s="181"/>
      <c r="I525" s="211"/>
      <c r="J525" s="175"/>
      <c r="K525" s="230"/>
      <c r="L525" s="230"/>
      <c r="M525" s="240"/>
    </row>
    <row r="527" spans="1:13" s="168" customFormat="1" x14ac:dyDescent="0.25">
      <c r="A527" s="293"/>
      <c r="B527" s="212"/>
      <c r="C527" s="212"/>
      <c r="D527" s="212"/>
      <c r="E527" s="212"/>
      <c r="F527" s="212"/>
      <c r="G527" s="212"/>
      <c r="H527" s="212"/>
      <c r="I527" s="212"/>
      <c r="J527" s="231"/>
      <c r="K527" s="195"/>
      <c r="L527" s="195"/>
      <c r="M527" s="240"/>
    </row>
    <row r="528" spans="1:13" s="168" customFormat="1" ht="36" customHeight="1" x14ac:dyDescent="0.25">
      <c r="A528" s="293"/>
      <c r="B528" s="212"/>
      <c r="C528" s="212"/>
      <c r="D528" s="212"/>
      <c r="E528" s="212"/>
      <c r="F528" s="212"/>
      <c r="G528" s="212"/>
      <c r="H528" s="212"/>
      <c r="I528" s="212"/>
      <c r="J528" s="231"/>
      <c r="K528" s="195"/>
      <c r="L528" s="195"/>
      <c r="M528" s="240"/>
    </row>
    <row r="529" spans="1:13" s="168" customFormat="1" ht="21.75" customHeight="1" x14ac:dyDescent="0.25">
      <c r="A529" s="293"/>
      <c r="B529" s="212"/>
      <c r="C529" s="212"/>
      <c r="D529" s="212"/>
      <c r="E529" s="212"/>
      <c r="F529" s="212"/>
      <c r="G529" s="212"/>
      <c r="H529" s="212"/>
      <c r="I529" s="212"/>
      <c r="J529" s="231"/>
      <c r="K529" s="195"/>
      <c r="L529" s="195"/>
      <c r="M529" s="240"/>
    </row>
    <row r="530" spans="1:13" s="168" customFormat="1" ht="28.5" customHeight="1" x14ac:dyDescent="0.25">
      <c r="A530" s="293"/>
      <c r="B530" s="212"/>
      <c r="C530" s="212"/>
      <c r="D530" s="212"/>
      <c r="E530" s="212"/>
      <c r="F530" s="212"/>
      <c r="G530" s="212"/>
      <c r="H530" s="212"/>
      <c r="I530" s="212"/>
      <c r="J530" s="231"/>
      <c r="K530" s="195"/>
      <c r="L530" s="195"/>
      <c r="M530" s="240"/>
    </row>
    <row r="531" spans="1:13" s="168" customFormat="1" x14ac:dyDescent="0.25">
      <c r="A531" s="293"/>
      <c r="B531" s="212"/>
      <c r="C531" s="212"/>
      <c r="D531" s="212"/>
      <c r="E531" s="212"/>
      <c r="F531" s="212"/>
      <c r="G531" s="212"/>
      <c r="H531" s="212"/>
      <c r="I531" s="212"/>
      <c r="J531" s="231"/>
      <c r="K531" s="195"/>
      <c r="L531" s="195"/>
      <c r="M531" s="240"/>
    </row>
    <row r="532" spans="1:13" s="168" customFormat="1" x14ac:dyDescent="0.25">
      <c r="A532" s="293"/>
      <c r="B532" s="212"/>
      <c r="C532" s="212"/>
      <c r="D532" s="212"/>
      <c r="E532" s="212"/>
      <c r="F532" s="212"/>
      <c r="G532" s="212"/>
      <c r="H532" s="212"/>
      <c r="I532" s="212"/>
      <c r="J532" s="231"/>
      <c r="K532" s="195"/>
      <c r="L532" s="195"/>
      <c r="M532" s="240"/>
    </row>
    <row r="533" spans="1:13" s="168" customFormat="1" x14ac:dyDescent="0.25">
      <c r="A533" s="293"/>
      <c r="B533" s="212"/>
      <c r="C533" s="212"/>
      <c r="D533" s="212"/>
      <c r="E533" s="212"/>
      <c r="F533" s="212"/>
      <c r="G533" s="212"/>
      <c r="H533" s="212"/>
      <c r="I533" s="212"/>
      <c r="J533" s="174"/>
      <c r="K533" s="174"/>
      <c r="L533" s="174"/>
      <c r="M533" s="240"/>
    </row>
    <row r="534" spans="1:13" s="168" customFormat="1" x14ac:dyDescent="0.25">
      <c r="A534" s="293"/>
      <c r="B534" s="212"/>
      <c r="C534" s="212"/>
      <c r="D534" s="212"/>
      <c r="E534" s="212"/>
      <c r="F534" s="212"/>
      <c r="G534" s="212"/>
      <c r="H534" s="212"/>
      <c r="I534" s="212"/>
      <c r="J534" s="174"/>
      <c r="K534" s="174"/>
      <c r="L534" s="174"/>
      <c r="M534" s="240"/>
    </row>
    <row r="535" spans="1:13" s="168" customFormat="1" x14ac:dyDescent="0.25">
      <c r="A535" s="293"/>
      <c r="B535" s="212"/>
      <c r="C535" s="212"/>
      <c r="D535" s="212"/>
      <c r="E535" s="212"/>
      <c r="F535" s="212"/>
      <c r="G535" s="212"/>
      <c r="H535" s="212"/>
      <c r="I535" s="212"/>
      <c r="J535" s="174"/>
      <c r="K535" s="174"/>
      <c r="L535" s="174"/>
      <c r="M535" s="240"/>
    </row>
    <row r="536" spans="1:13" s="168" customFormat="1" x14ac:dyDescent="0.25">
      <c r="A536" s="293"/>
      <c r="B536" s="212"/>
      <c r="C536" s="212"/>
      <c r="D536" s="212"/>
      <c r="E536" s="212"/>
      <c r="F536" s="212"/>
      <c r="G536" s="212"/>
      <c r="H536" s="212"/>
      <c r="I536" s="212"/>
      <c r="J536" s="175"/>
      <c r="K536" s="195"/>
      <c r="L536" s="195"/>
      <c r="M536" s="240"/>
    </row>
    <row r="537" spans="1:13" s="168" customFormat="1" x14ac:dyDescent="0.25">
      <c r="A537" s="293"/>
      <c r="B537" s="212"/>
      <c r="C537" s="212"/>
      <c r="D537" s="212"/>
      <c r="E537" s="212"/>
      <c r="F537" s="212"/>
      <c r="G537" s="212"/>
      <c r="H537" s="212"/>
      <c r="I537" s="212"/>
      <c r="J537" s="175"/>
      <c r="K537" s="195"/>
      <c r="L537" s="195"/>
      <c r="M537" s="240"/>
    </row>
    <row r="538" spans="1:13" s="168" customFormat="1" x14ac:dyDescent="0.25">
      <c r="A538" s="293"/>
      <c r="B538" s="212"/>
      <c r="C538" s="212"/>
      <c r="D538" s="212"/>
      <c r="E538" s="212"/>
      <c r="F538" s="212"/>
      <c r="G538" s="212"/>
      <c r="H538" s="212"/>
      <c r="I538" s="212"/>
      <c r="J538" s="174"/>
      <c r="K538" s="174"/>
      <c r="L538" s="174"/>
      <c r="M538" s="240"/>
    </row>
    <row r="539" spans="1:13" s="168" customFormat="1" x14ac:dyDescent="0.25">
      <c r="A539" s="293"/>
      <c r="B539" s="212"/>
      <c r="C539" s="212"/>
      <c r="D539" s="212"/>
      <c r="E539" s="212"/>
      <c r="F539" s="212"/>
      <c r="G539" s="212"/>
      <c r="H539" s="212"/>
      <c r="I539" s="212"/>
      <c r="J539" s="174"/>
      <c r="K539" s="174"/>
      <c r="L539" s="174"/>
      <c r="M539" s="240"/>
    </row>
    <row r="540" spans="1:13" s="168" customFormat="1" x14ac:dyDescent="0.25">
      <c r="A540" s="293"/>
      <c r="B540" s="212"/>
      <c r="C540" s="212"/>
      <c r="D540" s="212"/>
      <c r="E540" s="212"/>
      <c r="F540" s="212"/>
      <c r="G540" s="212"/>
      <c r="H540" s="212"/>
      <c r="I540" s="212"/>
      <c r="J540" s="174"/>
      <c r="K540" s="174"/>
      <c r="L540" s="174"/>
      <c r="M540" s="240"/>
    </row>
    <row r="541" spans="1:13" s="168" customFormat="1" ht="57.75" customHeight="1" x14ac:dyDescent="0.25">
      <c r="A541" s="293"/>
      <c r="B541" s="212"/>
      <c r="C541" s="212"/>
      <c r="D541" s="212"/>
      <c r="E541" s="212"/>
      <c r="F541" s="212"/>
      <c r="G541" s="212"/>
      <c r="H541" s="212"/>
      <c r="I541" s="212"/>
      <c r="J541" s="232"/>
      <c r="K541" s="232"/>
      <c r="L541" s="232"/>
      <c r="M541" s="240"/>
    </row>
    <row r="542" spans="1:13" s="168" customFormat="1" x14ac:dyDescent="0.25">
      <c r="A542" s="293"/>
      <c r="B542" s="212"/>
      <c r="C542" s="212"/>
      <c r="D542" s="212"/>
      <c r="E542" s="212"/>
      <c r="F542" s="212"/>
      <c r="G542" s="212"/>
      <c r="H542" s="212"/>
      <c r="I542" s="212"/>
      <c r="J542" s="232"/>
      <c r="K542" s="232"/>
      <c r="L542" s="232"/>
      <c r="M542" s="240"/>
    </row>
    <row r="543" spans="1:13" s="168" customFormat="1" x14ac:dyDescent="0.25">
      <c r="A543" s="293"/>
      <c r="B543" s="212"/>
      <c r="C543" s="212"/>
      <c r="D543" s="212"/>
      <c r="E543" s="212"/>
      <c r="F543" s="212"/>
      <c r="G543" s="212"/>
      <c r="H543" s="212"/>
      <c r="I543" s="212"/>
      <c r="J543" s="232"/>
      <c r="K543" s="232"/>
      <c r="L543" s="232"/>
      <c r="M543" s="240"/>
    </row>
    <row r="544" spans="1:13" s="168" customFormat="1" ht="18.75" customHeight="1" x14ac:dyDescent="0.25">
      <c r="A544" s="293"/>
      <c r="B544" s="212"/>
      <c r="C544" s="212"/>
      <c r="D544" s="212"/>
      <c r="E544" s="212"/>
      <c r="F544" s="212"/>
      <c r="G544" s="212"/>
      <c r="H544" s="212"/>
      <c r="I544" s="212"/>
      <c r="J544" s="231"/>
      <c r="K544" s="195"/>
      <c r="L544" s="233"/>
      <c r="M544" s="240"/>
    </row>
    <row r="545" spans="1:11" x14ac:dyDescent="0.25">
      <c r="A545" s="359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</row>
    <row r="546" spans="1:11" x14ac:dyDescent="0.25">
      <c r="A546" s="359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</row>
    <row r="547" spans="1:11" x14ac:dyDescent="0.25">
      <c r="A547" s="359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</row>
    <row r="548" spans="1:11" x14ac:dyDescent="0.25">
      <c r="A548" s="359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</row>
    <row r="549" spans="1:11" x14ac:dyDescent="0.25">
      <c r="A549" s="359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</row>
    <row r="550" spans="1:11" x14ac:dyDescent="0.25">
      <c r="A550" s="359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</row>
    <row r="551" spans="1:11" x14ac:dyDescent="0.25">
      <c r="A551" s="359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</row>
    <row r="552" spans="1:11" x14ac:dyDescent="0.25">
      <c r="A552" s="359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</row>
    <row r="553" spans="1:11" x14ac:dyDescent="0.25">
      <c r="A553" s="359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</row>
    <row r="554" spans="1:11" x14ac:dyDescent="0.25">
      <c r="A554" s="359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</row>
    <row r="555" spans="1:11" x14ac:dyDescent="0.25">
      <c r="A555" s="359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</row>
    <row r="556" spans="1:11" x14ac:dyDescent="0.25">
      <c r="A556" s="359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</row>
    <row r="557" spans="1:11" x14ac:dyDescent="0.25">
      <c r="A557" s="359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</row>
    <row r="558" spans="1:11" x14ac:dyDescent="0.25">
      <c r="A558" s="359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</row>
    <row r="559" spans="1:11" x14ac:dyDescent="0.25">
      <c r="A559" s="359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</row>
    <row r="560" spans="1:11" x14ac:dyDescent="0.25">
      <c r="A560" s="359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</row>
    <row r="561" spans="1:11" x14ac:dyDescent="0.25">
      <c r="A561" s="359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</row>
    <row r="562" spans="1:11" x14ac:dyDescent="0.25">
      <c r="A562" s="359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</row>
    <row r="563" spans="1:11" x14ac:dyDescent="0.25">
      <c r="A563" s="359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</row>
    <row r="564" spans="1:11" x14ac:dyDescent="0.25">
      <c r="A564" s="359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</row>
    <row r="565" spans="1:11" x14ac:dyDescent="0.25">
      <c r="A565" s="359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</row>
    <row r="566" spans="1:11" x14ac:dyDescent="0.25">
      <c r="A566" s="359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</row>
    <row r="567" spans="1:11" x14ac:dyDescent="0.25">
      <c r="A567" s="359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</row>
    <row r="568" spans="1:11" x14ac:dyDescent="0.25">
      <c r="A568" s="359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</row>
    <row r="569" spans="1:11" x14ac:dyDescent="0.25">
      <c r="A569" s="359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</row>
    <row r="570" spans="1:11" x14ac:dyDescent="0.25">
      <c r="A570" s="359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</row>
    <row r="571" spans="1:11" x14ac:dyDescent="0.25">
      <c r="A571" s="359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</row>
    <row r="572" spans="1:11" x14ac:dyDescent="0.25">
      <c r="A572" s="359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</row>
    <row r="573" spans="1:11" x14ac:dyDescent="0.25">
      <c r="A573" s="359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</row>
    <row r="574" spans="1:11" x14ac:dyDescent="0.25">
      <c r="A574" s="359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</row>
  </sheetData>
  <autoFilter ref="A13:IV13">
    <filterColumn colId="3" showButton="0"/>
    <filterColumn colId="4" showButton="0"/>
    <filterColumn colId="5" showButton="0"/>
  </autoFilter>
  <mergeCells count="496">
    <mergeCell ref="M491:M493"/>
    <mergeCell ref="D491:G491"/>
    <mergeCell ref="D238:G238"/>
    <mergeCell ref="D361:G361"/>
    <mergeCell ref="D230:G230"/>
    <mergeCell ref="D447:G447"/>
    <mergeCell ref="D483:G483"/>
    <mergeCell ref="D294:G294"/>
    <mergeCell ref="D296:G296"/>
    <mergeCell ref="D272:G272"/>
    <mergeCell ref="D269:G269"/>
    <mergeCell ref="D282:G282"/>
    <mergeCell ref="D283:G283"/>
    <mergeCell ref="D289:G289"/>
    <mergeCell ref="D339:G339"/>
    <mergeCell ref="M311:M312"/>
    <mergeCell ref="D327:G327"/>
    <mergeCell ref="D323:G323"/>
    <mergeCell ref="D324:G324"/>
    <mergeCell ref="D325:G325"/>
    <mergeCell ref="D459:G459"/>
    <mergeCell ref="D252:G252"/>
    <mergeCell ref="D251:G251"/>
    <mergeCell ref="D444:G444"/>
    <mergeCell ref="D253:G253"/>
    <mergeCell ref="D245:G245"/>
    <mergeCell ref="D425:G425"/>
    <mergeCell ref="D326:G326"/>
    <mergeCell ref="D292:G292"/>
    <mergeCell ref="D260:G260"/>
    <mergeCell ref="D254:G254"/>
    <mergeCell ref="D409:G409"/>
    <mergeCell ref="D405:G405"/>
    <mergeCell ref="D280:G280"/>
    <mergeCell ref="D319:G319"/>
    <mergeCell ref="D317:G317"/>
    <mergeCell ref="D266:G266"/>
    <mergeCell ref="D268:G268"/>
    <mergeCell ref="D291:G291"/>
    <mergeCell ref="D293:G293"/>
    <mergeCell ref="D247:G247"/>
    <mergeCell ref="D248:G248"/>
    <mergeCell ref="D249:G249"/>
    <mergeCell ref="D250:G250"/>
    <mergeCell ref="D264:G264"/>
    <mergeCell ref="D285:G285"/>
    <mergeCell ref="D286:G286"/>
    <mergeCell ref="D287:G287"/>
    <mergeCell ref="M11:M13"/>
    <mergeCell ref="M271:M272"/>
    <mergeCell ref="M420:M422"/>
    <mergeCell ref="D414:G414"/>
    <mergeCell ref="D488:G488"/>
    <mergeCell ref="D161:G161"/>
    <mergeCell ref="D173:G173"/>
    <mergeCell ref="M481:M486"/>
    <mergeCell ref="D482:G482"/>
    <mergeCell ref="D197:G197"/>
    <mergeCell ref="D199:G199"/>
    <mergeCell ref="D210:G210"/>
    <mergeCell ref="D214:G214"/>
    <mergeCell ref="D204:G204"/>
    <mergeCell ref="D207:G207"/>
    <mergeCell ref="D198:G198"/>
    <mergeCell ref="D237:G237"/>
    <mergeCell ref="D212:G212"/>
    <mergeCell ref="D178:G178"/>
    <mergeCell ref="D194:G194"/>
    <mergeCell ref="D476:G476"/>
    <mergeCell ref="D329:G329"/>
    <mergeCell ref="D232:G232"/>
    <mergeCell ref="M27:M30"/>
    <mergeCell ref="M94:M98"/>
    <mergeCell ref="M104:M107"/>
    <mergeCell ref="M127:M130"/>
    <mergeCell ref="M185:M187"/>
    <mergeCell ref="D500:G500"/>
    <mergeCell ref="D498:G498"/>
    <mergeCell ref="D489:G489"/>
    <mergeCell ref="D190:G190"/>
    <mergeCell ref="D496:G496"/>
    <mergeCell ref="D493:G493"/>
    <mergeCell ref="D490:G490"/>
    <mergeCell ref="D492:G492"/>
    <mergeCell ref="D417:G417"/>
    <mergeCell ref="D209:G209"/>
    <mergeCell ref="D177:G177"/>
    <mergeCell ref="D165:G165"/>
    <mergeCell ref="D118:G118"/>
    <mergeCell ref="D182:G182"/>
    <mergeCell ref="D188:G188"/>
    <mergeCell ref="D206:G206"/>
    <mergeCell ref="D187:G187"/>
    <mergeCell ref="D242:G242"/>
    <mergeCell ref="D236:G236"/>
    <mergeCell ref="D175:G175"/>
    <mergeCell ref="D517:G517"/>
    <mergeCell ref="D465:G465"/>
    <mergeCell ref="D183:G183"/>
    <mergeCell ref="D217:G217"/>
    <mergeCell ref="D216:G216"/>
    <mergeCell ref="D211:G211"/>
    <mergeCell ref="D193:G193"/>
    <mergeCell ref="D219:G219"/>
    <mergeCell ref="D185:G185"/>
    <mergeCell ref="D201:G201"/>
    <mergeCell ref="D196:G196"/>
    <mergeCell ref="D477:G477"/>
    <mergeCell ref="D474:G474"/>
    <mergeCell ref="D503:G503"/>
    <mergeCell ref="D486:G486"/>
    <mergeCell ref="D479:G479"/>
    <mergeCell ref="D261:G261"/>
    <mergeCell ref="D195:G195"/>
    <mergeCell ref="D391:G391"/>
    <mergeCell ref="D393:G393"/>
    <mergeCell ref="D392:G392"/>
    <mergeCell ref="D394:G394"/>
    <mergeCell ref="D379:G379"/>
    <mergeCell ref="D353:G353"/>
    <mergeCell ref="D524:G524"/>
    <mergeCell ref="D427:G427"/>
    <mergeCell ref="D429:G429"/>
    <mergeCell ref="D389:G389"/>
    <mergeCell ref="D265:G265"/>
    <mergeCell ref="D460:G460"/>
    <mergeCell ref="D472:G472"/>
    <mergeCell ref="D507:G507"/>
    <mergeCell ref="D385:G385"/>
    <mergeCell ref="D523:G523"/>
    <mergeCell ref="D480:G480"/>
    <mergeCell ref="D509:G509"/>
    <mergeCell ref="D499:G499"/>
    <mergeCell ref="D484:G484"/>
    <mergeCell ref="D506:G506"/>
    <mergeCell ref="D501:G501"/>
    <mergeCell ref="D504:G504"/>
    <mergeCell ref="D522:G522"/>
    <mergeCell ref="D521:G521"/>
    <mergeCell ref="D519:G519"/>
    <mergeCell ref="D520:G520"/>
    <mergeCell ref="D485:G485"/>
    <mergeCell ref="D516:G516"/>
    <mergeCell ref="D518:G518"/>
    <mergeCell ref="D180:G180"/>
    <mergeCell ref="D176:G176"/>
    <mergeCell ref="D189:G189"/>
    <mergeCell ref="D186:G186"/>
    <mergeCell ref="D226:G226"/>
    <mergeCell ref="D221:G221"/>
    <mergeCell ref="D179:G179"/>
    <mergeCell ref="D395:G395"/>
    <mergeCell ref="D97:G97"/>
    <mergeCell ref="D131:G131"/>
    <mergeCell ref="D146:G146"/>
    <mergeCell ref="D151:G151"/>
    <mergeCell ref="D113:G113"/>
    <mergeCell ref="D181:G181"/>
    <mergeCell ref="D154:G154"/>
    <mergeCell ref="D171:G171"/>
    <mergeCell ref="D331:G331"/>
    <mergeCell ref="D295:G295"/>
    <mergeCell ref="D284:G284"/>
    <mergeCell ref="D315:G315"/>
    <mergeCell ref="D298:G298"/>
    <mergeCell ref="D263:G263"/>
    <mergeCell ref="D243:G243"/>
    <mergeCell ref="D259:G259"/>
    <mergeCell ref="D107:G107"/>
    <mergeCell ref="D128:G128"/>
    <mergeCell ref="D115:G115"/>
    <mergeCell ref="D156:G156"/>
    <mergeCell ref="D106:G106"/>
    <mergeCell ref="D122:G122"/>
    <mergeCell ref="D132:G132"/>
    <mergeCell ref="D174:G174"/>
    <mergeCell ref="D172:G172"/>
    <mergeCell ref="D168:G168"/>
    <mergeCell ref="D162:G162"/>
    <mergeCell ref="D167:G167"/>
    <mergeCell ref="D159:G159"/>
    <mergeCell ref="D145:G145"/>
    <mergeCell ref="D153:G153"/>
    <mergeCell ref="D169:G169"/>
    <mergeCell ref="D163:G163"/>
    <mergeCell ref="D157:G157"/>
    <mergeCell ref="D133:G133"/>
    <mergeCell ref="D138:G138"/>
    <mergeCell ref="D166:G166"/>
    <mergeCell ref="D160:G160"/>
    <mergeCell ref="D164:G164"/>
    <mergeCell ref="P103:S103"/>
    <mergeCell ref="P99:S99"/>
    <mergeCell ref="P102:S102"/>
    <mergeCell ref="D140:G140"/>
    <mergeCell ref="D158:G158"/>
    <mergeCell ref="D135:G135"/>
    <mergeCell ref="D117:G117"/>
    <mergeCell ref="D108:G108"/>
    <mergeCell ref="D129:G129"/>
    <mergeCell ref="D139:G139"/>
    <mergeCell ref="D116:G116"/>
    <mergeCell ref="D130:G130"/>
    <mergeCell ref="D134:G134"/>
    <mergeCell ref="D155:G155"/>
    <mergeCell ref="D152:G152"/>
    <mergeCell ref="D121:G121"/>
    <mergeCell ref="D102:G102"/>
    <mergeCell ref="D101:G101"/>
    <mergeCell ref="D109:G109"/>
    <mergeCell ref="D150:G150"/>
    <mergeCell ref="D123:G123"/>
    <mergeCell ref="D143:G143"/>
    <mergeCell ref="D126:G126"/>
    <mergeCell ref="D141:G141"/>
    <mergeCell ref="D12:G12"/>
    <mergeCell ref="D13:G13"/>
    <mergeCell ref="D502:G502"/>
    <mergeCell ref="D43:G43"/>
    <mergeCell ref="D45:G45"/>
    <mergeCell ref="D75:G75"/>
    <mergeCell ref="D76:G76"/>
    <mergeCell ref="D497:G497"/>
    <mergeCell ref="D71:G71"/>
    <mergeCell ref="D225:G225"/>
    <mergeCell ref="D494:G494"/>
    <mergeCell ref="D228:G228"/>
    <mergeCell ref="D170:G170"/>
    <mergeCell ref="D192:G192"/>
    <mergeCell ref="D184:G184"/>
    <mergeCell ref="D220:G220"/>
    <mergeCell ref="D240:G240"/>
    <mergeCell ref="D244:G244"/>
    <mergeCell ref="D257:G257"/>
    <mergeCell ref="D218:G218"/>
    <mergeCell ref="D458:G458"/>
    <mergeCell ref="D241:G241"/>
    <mergeCell ref="D246:G246"/>
    <mergeCell ref="D224:G224"/>
    <mergeCell ref="D1:L1"/>
    <mergeCell ref="A11:K11"/>
    <mergeCell ref="D2:L2"/>
    <mergeCell ref="A8:J8"/>
    <mergeCell ref="A7:I7"/>
    <mergeCell ref="A10:L10"/>
    <mergeCell ref="C3:K3"/>
    <mergeCell ref="B4:K4"/>
    <mergeCell ref="D5:K5"/>
    <mergeCell ref="G9:L9"/>
    <mergeCell ref="D41:G41"/>
    <mergeCell ref="D34:G34"/>
    <mergeCell ref="D38:G38"/>
    <mergeCell ref="D37:G37"/>
    <mergeCell ref="D77:G77"/>
    <mergeCell ref="D42:G42"/>
    <mergeCell ref="D63:G63"/>
    <mergeCell ref="D64:G64"/>
    <mergeCell ref="D65:G65"/>
    <mergeCell ref="D57:G57"/>
    <mergeCell ref="D51:G51"/>
    <mergeCell ref="D49:G49"/>
    <mergeCell ref="D59:G59"/>
    <mergeCell ref="D58:G58"/>
    <mergeCell ref="D47:G47"/>
    <mergeCell ref="D55:G55"/>
    <mergeCell ref="D44:G44"/>
    <mergeCell ref="D50:G50"/>
    <mergeCell ref="D46:G46"/>
    <mergeCell ref="D53:G53"/>
    <mergeCell ref="D54:G54"/>
    <mergeCell ref="D74:G74"/>
    <mergeCell ref="D70:G70"/>
    <mergeCell ref="D67:G67"/>
    <mergeCell ref="D14:G14"/>
    <mergeCell ref="D27:G27"/>
    <mergeCell ref="D25:G25"/>
    <mergeCell ref="D26:G26"/>
    <mergeCell ref="D24:G24"/>
    <mergeCell ref="D40:G40"/>
    <mergeCell ref="D15:G15"/>
    <mergeCell ref="D28:G28"/>
    <mergeCell ref="D29:G29"/>
    <mergeCell ref="D35:G35"/>
    <mergeCell ref="D36:G36"/>
    <mergeCell ref="D39:G39"/>
    <mergeCell ref="D18:G18"/>
    <mergeCell ref="D19:G19"/>
    <mergeCell ref="D22:G22"/>
    <mergeCell ref="D23:G23"/>
    <mergeCell ref="D33:G33"/>
    <mergeCell ref="D32:G32"/>
    <mergeCell ref="D20:G20"/>
    <mergeCell ref="D21:G21"/>
    <mergeCell ref="D30:G30"/>
    <mergeCell ref="D31:G31"/>
    <mergeCell ref="D17:G17"/>
    <mergeCell ref="D56:G56"/>
    <mergeCell ref="D66:G66"/>
    <mergeCell ref="D69:G69"/>
    <mergeCell ref="D62:G62"/>
    <mergeCell ref="D72:G72"/>
    <mergeCell ref="D73:G73"/>
    <mergeCell ref="D358:G358"/>
    <mergeCell ref="D205:G205"/>
    <mergeCell ref="D234:G234"/>
    <mergeCell ref="D229:G229"/>
    <mergeCell ref="D203:G203"/>
    <mergeCell ref="D213:G213"/>
    <mergeCell ref="D343:G343"/>
    <mergeCell ref="D223:G223"/>
    <mergeCell ref="D231:G231"/>
    <mergeCell ref="D233:G233"/>
    <mergeCell ref="D346:G346"/>
    <mergeCell ref="D311:G311"/>
    <mergeCell ref="D328:G328"/>
    <mergeCell ref="D255:G255"/>
    <mergeCell ref="D267:G267"/>
    <mergeCell ref="D258:G258"/>
    <mergeCell ref="D271:G271"/>
    <mergeCell ref="D256:G256"/>
    <mergeCell ref="D330:G330"/>
    <mergeCell ref="M332:M337"/>
    <mergeCell ref="D332:G332"/>
    <mergeCell ref="D333:G333"/>
    <mergeCell ref="D334:G334"/>
    <mergeCell ref="D336:G336"/>
    <mergeCell ref="D335:G335"/>
    <mergeCell ref="D337:G337"/>
    <mergeCell ref="D338:G338"/>
    <mergeCell ref="D403:G403"/>
    <mergeCell ref="D421:G421"/>
    <mergeCell ref="D399:G399"/>
    <mergeCell ref="D420:G420"/>
    <mergeCell ref="O350:R350"/>
    <mergeCell ref="D348:G348"/>
    <mergeCell ref="D350:G350"/>
    <mergeCell ref="O348:R348"/>
    <mergeCell ref="D342:G342"/>
    <mergeCell ref="D345:G345"/>
    <mergeCell ref="D344:G344"/>
    <mergeCell ref="D347:G347"/>
    <mergeCell ref="D349:G349"/>
    <mergeCell ref="D351:G351"/>
    <mergeCell ref="D316:G316"/>
    <mergeCell ref="M321:M326"/>
    <mergeCell ref="D471:G471"/>
    <mergeCell ref="D473:G473"/>
    <mergeCell ref="D442:G442"/>
    <mergeCell ref="D457:G457"/>
    <mergeCell ref="D463:G463"/>
    <mergeCell ref="D470:G470"/>
    <mergeCell ref="D464:G464"/>
    <mergeCell ref="D443:G443"/>
    <mergeCell ref="D445:G445"/>
    <mergeCell ref="D450:G450"/>
    <mergeCell ref="D452:G452"/>
    <mergeCell ref="D446:G446"/>
    <mergeCell ref="D455:G455"/>
    <mergeCell ref="D411:G411"/>
    <mergeCell ref="D419:G419"/>
    <mergeCell ref="D424:G424"/>
    <mergeCell ref="D423:G423"/>
    <mergeCell ref="D396:G396"/>
    <mergeCell ref="D402:G402"/>
    <mergeCell ref="D462:G462"/>
    <mergeCell ref="D456:G456"/>
    <mergeCell ref="D448:G448"/>
    <mergeCell ref="D428:G428"/>
    <mergeCell ref="D449:G449"/>
    <mergeCell ref="D441:G441"/>
    <mergeCell ref="D202:G202"/>
    <mergeCell ref="D388:G388"/>
    <mergeCell ref="D359:G359"/>
    <mergeCell ref="D362:G362"/>
    <mergeCell ref="D363:G363"/>
    <mergeCell ref="D371:G371"/>
    <mergeCell ref="D381:G381"/>
    <mergeCell ref="D387:G387"/>
    <mergeCell ref="D384:G384"/>
    <mergeCell ref="D382:G382"/>
    <mergeCell ref="D373:G373"/>
    <mergeCell ref="D270:G270"/>
    <mergeCell ref="D281:G281"/>
    <mergeCell ref="D279:G279"/>
    <mergeCell ref="D222:G222"/>
    <mergeCell ref="D262:G262"/>
    <mergeCell ref="D235:G235"/>
    <mergeCell ref="D227:G227"/>
    <mergeCell ref="D84:G84"/>
    <mergeCell ref="D79:G79"/>
    <mergeCell ref="D80:G80"/>
    <mergeCell ref="D85:G85"/>
    <mergeCell ref="D90:G90"/>
    <mergeCell ref="D83:G83"/>
    <mergeCell ref="D81:G81"/>
    <mergeCell ref="D82:G82"/>
    <mergeCell ref="D88:G88"/>
    <mergeCell ref="D89:G89"/>
    <mergeCell ref="D87:G87"/>
    <mergeCell ref="D86:G86"/>
    <mergeCell ref="D508:G508"/>
    <mergeCell ref="D515:G515"/>
    <mergeCell ref="D301:G301"/>
    <mergeCell ref="D372:G372"/>
    <mergeCell ref="D386:G386"/>
    <mergeCell ref="D390:G390"/>
    <mergeCell ref="D397:G397"/>
    <mergeCell ref="D514:G514"/>
    <mergeCell ref="D469:G469"/>
    <mergeCell ref="D360:G360"/>
    <mergeCell ref="D481:G481"/>
    <mergeCell ref="D318:G318"/>
    <mergeCell ref="D340:G340"/>
    <mergeCell ref="D341:G341"/>
    <mergeCell ref="D357:G357"/>
    <mergeCell ref="D408:G408"/>
    <mergeCell ref="D398:G398"/>
    <mergeCell ref="D513:G513"/>
    <mergeCell ref="D512:G512"/>
    <mergeCell ref="D422:G422"/>
    <mergeCell ref="D454:G454"/>
    <mergeCell ref="D505:G505"/>
    <mergeCell ref="D468:G468"/>
    <mergeCell ref="D412:G412"/>
    <mergeCell ref="M59:M61"/>
    <mergeCell ref="D60:G60"/>
    <mergeCell ref="D61:G61"/>
    <mergeCell ref="D137:G137"/>
    <mergeCell ref="D136:G136"/>
    <mergeCell ref="D142:G142"/>
    <mergeCell ref="D114:G114"/>
    <mergeCell ref="D120:G120"/>
    <mergeCell ref="D119:G119"/>
    <mergeCell ref="D92:G92"/>
    <mergeCell ref="D125:G125"/>
    <mergeCell ref="D127:G127"/>
    <mergeCell ref="D95:G95"/>
    <mergeCell ref="D96:G96"/>
    <mergeCell ref="D103:G103"/>
    <mergeCell ref="D105:G105"/>
    <mergeCell ref="D111:G111"/>
    <mergeCell ref="D99:G99"/>
    <mergeCell ref="D98:G98"/>
    <mergeCell ref="D104:G104"/>
    <mergeCell ref="D100:G100"/>
    <mergeCell ref="D78:G78"/>
    <mergeCell ref="D93:G93"/>
    <mergeCell ref="D110:G110"/>
    <mergeCell ref="M441:M442"/>
    <mergeCell ref="D310:G310"/>
    <mergeCell ref="D312:G312"/>
    <mergeCell ref="D313:G313"/>
    <mergeCell ref="D314:G314"/>
    <mergeCell ref="D415:G415"/>
    <mergeCell ref="D355:G355"/>
    <mergeCell ref="D416:G416"/>
    <mergeCell ref="D418:G418"/>
    <mergeCell ref="D383:G383"/>
    <mergeCell ref="D404:G404"/>
    <mergeCell ref="D400:G400"/>
    <mergeCell ref="D413:G413"/>
    <mergeCell ref="D426:G426"/>
    <mergeCell ref="D439:G439"/>
    <mergeCell ref="D410:G410"/>
    <mergeCell ref="D401:G401"/>
    <mergeCell ref="D406:G406"/>
    <mergeCell ref="D364:G364"/>
    <mergeCell ref="D365:G365"/>
    <mergeCell ref="D366:G366"/>
    <mergeCell ref="D356:G356"/>
    <mergeCell ref="D354:G354"/>
    <mergeCell ref="D352:G352"/>
    <mergeCell ref="D91:G91"/>
    <mergeCell ref="D475:G475"/>
    <mergeCell ref="D377:G377"/>
    <mergeCell ref="D378:G378"/>
    <mergeCell ref="D380:G380"/>
    <mergeCell ref="D466:G466"/>
    <mergeCell ref="D461:G461"/>
    <mergeCell ref="D467:G467"/>
    <mergeCell ref="D451:G451"/>
    <mergeCell ref="D290:G290"/>
    <mergeCell ref="D239:G239"/>
    <mergeCell ref="D147:G147"/>
    <mergeCell ref="D148:G148"/>
    <mergeCell ref="D149:G149"/>
    <mergeCell ref="D309:G309"/>
    <mergeCell ref="D308:G308"/>
    <mergeCell ref="D288:G288"/>
    <mergeCell ref="D200:G200"/>
    <mergeCell ref="D208:G208"/>
    <mergeCell ref="D215:G215"/>
    <mergeCell ref="D407:G407"/>
    <mergeCell ref="D112:G112"/>
    <mergeCell ref="D94:G94"/>
    <mergeCell ref="D191:G191"/>
  </mergeCells>
  <phoneticPr fontId="0" type="noConversion"/>
  <conditionalFormatting sqref="H279:H281 D279">
    <cfRule type="expression" dxfId="4643" priority="813" stopIfTrue="1">
      <formula>$F224=""</formula>
    </cfRule>
    <cfRule type="expression" dxfId="4642" priority="814" stopIfTrue="1">
      <formula>#REF!&lt;&gt;""</formula>
    </cfRule>
    <cfRule type="expression" dxfId="4641" priority="815" stopIfTrue="1">
      <formula>AND($G224="",$F224&lt;&gt;"")</formula>
    </cfRule>
  </conditionalFormatting>
  <conditionalFormatting sqref="A282">
    <cfRule type="expression" dxfId="4640" priority="816" stopIfTrue="1">
      <formula>$F224=""</formula>
    </cfRule>
    <cfRule type="expression" dxfId="4639" priority="817" stopIfTrue="1">
      <formula>#REF!&lt;&gt;""</formula>
    </cfRule>
    <cfRule type="expression" dxfId="4638" priority="818" stopIfTrue="1">
      <formula>AND($G224="",$F224&lt;&gt;"")</formula>
    </cfRule>
  </conditionalFormatting>
  <conditionalFormatting sqref="H282">
    <cfRule type="expression" dxfId="4637" priority="864" stopIfTrue="1">
      <formula>$F225=""</formula>
    </cfRule>
    <cfRule type="expression" dxfId="4636" priority="865" stopIfTrue="1">
      <formula>#REF!&lt;&gt;""</formula>
    </cfRule>
    <cfRule type="expression" dxfId="4635" priority="866" stopIfTrue="1">
      <formula>AND($G225="",$F225&lt;&gt;"")</formula>
    </cfRule>
  </conditionalFormatting>
  <conditionalFormatting sqref="D392:F392">
    <cfRule type="expression" dxfId="4634" priority="879" stopIfTrue="1">
      <formula>$F7=""</formula>
    </cfRule>
    <cfRule type="expression" dxfId="4633" priority="880" stopIfTrue="1">
      <formula>#REF!&lt;&gt;""</formula>
    </cfRule>
    <cfRule type="expression" dxfId="4632" priority="881" stopIfTrue="1">
      <formula>AND($G7="",$F7&lt;&gt;"")</formula>
    </cfRule>
  </conditionalFormatting>
  <conditionalFormatting sqref="G392:H392">
    <cfRule type="expression" dxfId="4631" priority="882" stopIfTrue="1">
      <formula>$F6=""</formula>
    </cfRule>
    <cfRule type="expression" dxfId="4630" priority="883" stopIfTrue="1">
      <formula>#REF!&lt;&gt;""</formula>
    </cfRule>
    <cfRule type="expression" dxfId="4629" priority="884" stopIfTrue="1">
      <formula>AND($G6="",$F6&lt;&gt;"")</formula>
    </cfRule>
  </conditionalFormatting>
  <conditionalFormatting sqref="H489:H490">
    <cfRule type="expression" dxfId="4628" priority="984" stopIfTrue="1">
      <formula>#REF!=""</formula>
    </cfRule>
    <cfRule type="expression" dxfId="4627" priority="985" stopIfTrue="1">
      <formula>#REF!&lt;&gt;""</formula>
    </cfRule>
    <cfRule type="expression" dxfId="4626" priority="986" stopIfTrue="1">
      <formula>AND(#REF!="",#REF!&lt;&gt;"")</formula>
    </cfRule>
  </conditionalFormatting>
  <conditionalFormatting sqref="C291 C293">
    <cfRule type="expression" dxfId="4625" priority="1039" stopIfTrue="1">
      <formula>$F225=""</formula>
    </cfRule>
    <cfRule type="expression" dxfId="4624" priority="1040" stopIfTrue="1">
      <formula>#REF!&lt;&gt;""</formula>
    </cfRule>
    <cfRule type="expression" dxfId="4623" priority="1041" stopIfTrue="1">
      <formula>AND($G225="",$F225&lt;&gt;"")</formula>
    </cfRule>
  </conditionalFormatting>
  <conditionalFormatting sqref="I290">
    <cfRule type="expression" dxfId="4622" priority="1042" stopIfTrue="1">
      <formula>$F236=""</formula>
    </cfRule>
    <cfRule type="expression" dxfId="4621" priority="1043" stopIfTrue="1">
      <formula>#REF!&lt;&gt;""</formula>
    </cfRule>
    <cfRule type="expression" dxfId="4620" priority="1044" stopIfTrue="1">
      <formula>AND($G236="",$F236&lt;&gt;"")</formula>
    </cfRule>
  </conditionalFormatting>
  <conditionalFormatting sqref="H288:H289">
    <cfRule type="expression" dxfId="4619" priority="1054" stopIfTrue="1">
      <formula>$F225=""</formula>
    </cfRule>
    <cfRule type="expression" dxfId="4618" priority="1055" stopIfTrue="1">
      <formula>#REF!&lt;&gt;""</formula>
    </cfRule>
    <cfRule type="expression" dxfId="4617" priority="1056" stopIfTrue="1">
      <formula>AND($G225="",$F225&lt;&gt;"")</formula>
    </cfRule>
  </conditionalFormatting>
  <conditionalFormatting sqref="H283:H285">
    <cfRule type="expression" dxfId="4616" priority="1075" stopIfTrue="1">
      <formula>$F223=""</formula>
    </cfRule>
    <cfRule type="expression" dxfId="4615" priority="1076" stopIfTrue="1">
      <formula>#REF!&lt;&gt;""</formula>
    </cfRule>
    <cfRule type="expression" dxfId="4614" priority="1077" stopIfTrue="1">
      <formula>AND($G223="",$F223&lt;&gt;"")</formula>
    </cfRule>
  </conditionalFormatting>
  <conditionalFormatting sqref="C282">
    <cfRule type="expression" dxfId="4613" priority="1099" stopIfTrue="1">
      <formula>$F224=""</formula>
    </cfRule>
    <cfRule type="expression" dxfId="4612" priority="1100" stopIfTrue="1">
      <formula>#REF!&lt;&gt;""</formula>
    </cfRule>
    <cfRule type="expression" dxfId="4611" priority="1101" stopIfTrue="1">
      <formula>AND($G224="",$F224&lt;&gt;"")</formula>
    </cfRule>
  </conditionalFormatting>
  <conditionalFormatting sqref="H486:H487 C485:C487 C483">
    <cfRule type="expression" dxfId="4610" priority="1126" stopIfTrue="1">
      <formula>#REF!=""</formula>
    </cfRule>
    <cfRule type="expression" dxfId="4609" priority="1127" stopIfTrue="1">
      <formula>#REF!&lt;&gt;""</formula>
    </cfRule>
    <cfRule type="expression" dxfId="4608" priority="1128" stopIfTrue="1">
      <formula>AND(#REF!="",#REF!&lt;&gt;"")</formula>
    </cfRule>
  </conditionalFormatting>
  <conditionalFormatting sqref="H293:H294">
    <cfRule type="expression" dxfId="4607" priority="1444" stopIfTrue="1">
      <formula>$F226=""</formula>
    </cfRule>
    <cfRule type="expression" dxfId="4606" priority="1445" stopIfTrue="1">
      <formula>#REF!&lt;&gt;""</formula>
    </cfRule>
    <cfRule type="expression" dxfId="4605" priority="1446" stopIfTrue="1">
      <formula>AND($G226="",$F226&lt;&gt;"")</formula>
    </cfRule>
  </conditionalFormatting>
  <conditionalFormatting sqref="C288 C293">
    <cfRule type="expression" dxfId="4604" priority="1447" stopIfTrue="1">
      <formula>$F224=""</formula>
    </cfRule>
    <cfRule type="expression" dxfId="4603" priority="1448" stopIfTrue="1">
      <formula>#REF!&lt;&gt;""</formula>
    </cfRule>
    <cfRule type="expression" dxfId="4602" priority="1449" stopIfTrue="1">
      <formula>AND($G224="",$F224&lt;&gt;"")</formula>
    </cfRule>
  </conditionalFormatting>
  <conditionalFormatting sqref="H291:H292">
    <cfRule type="expression" dxfId="4601" priority="1462" stopIfTrue="1">
      <formula>$F226=""</formula>
    </cfRule>
    <cfRule type="expression" dxfId="4600" priority="1463" stopIfTrue="1">
      <formula>#REF!&lt;&gt;""</formula>
    </cfRule>
    <cfRule type="expression" dxfId="4599" priority="1464" stopIfTrue="1">
      <formula>AND($G226="",$F226&lt;&gt;"")</formula>
    </cfRule>
  </conditionalFormatting>
  <conditionalFormatting sqref="A499">
    <cfRule type="expression" dxfId="4598" priority="1638" stopIfTrue="1">
      <formula>$F443=""</formula>
    </cfRule>
    <cfRule type="expression" dxfId="4597" priority="1639" stopIfTrue="1">
      <formula>#REF!&lt;&gt;""</formula>
    </cfRule>
    <cfRule type="expression" dxfId="4596" priority="1640" stopIfTrue="1">
      <formula>AND($G443="",$F443&lt;&gt;"")</formula>
    </cfRule>
  </conditionalFormatting>
  <conditionalFormatting sqref="I282:L283 I279:L280">
    <cfRule type="expression" dxfId="4595" priority="867" stopIfTrue="1">
      <formula>#REF!=""</formula>
    </cfRule>
    <cfRule type="expression" dxfId="4594" priority="868" stopIfTrue="1">
      <formula>#REF!&lt;&gt;""</formula>
    </cfRule>
    <cfRule type="expression" dxfId="4593" priority="869" stopIfTrue="1">
      <formula>AND(#REF!="",#REF!&lt;&gt;"")</formula>
    </cfRule>
  </conditionalFormatting>
  <conditionalFormatting sqref="I284:I287 K296:L296 H265 D317">
    <cfRule type="expression" dxfId="4592" priority="1069" stopIfTrue="1">
      <formula>#REF!=""</formula>
    </cfRule>
    <cfRule type="expression" dxfId="4591" priority="1070" stopIfTrue="1">
      <formula>#REF!&lt;&gt;""</formula>
    </cfRule>
    <cfRule type="expression" dxfId="4590" priority="1071" stopIfTrue="1">
      <formula>AND(#REF!="",#REF!&lt;&gt;"")</formula>
    </cfRule>
  </conditionalFormatting>
  <conditionalFormatting sqref="I293:I294 J294:L294">
    <cfRule type="expression" dxfId="4589" priority="1432" stopIfTrue="1">
      <formula>$F236=""</formula>
    </cfRule>
    <cfRule type="expression" dxfId="4588" priority="1433" stopIfTrue="1">
      <formula>#REF!&lt;&gt;""</formula>
    </cfRule>
    <cfRule type="expression" dxfId="4587" priority="1434" stopIfTrue="1">
      <formula>AND($G236="",$F236&lt;&gt;"")</formula>
    </cfRule>
  </conditionalFormatting>
  <conditionalFormatting sqref="I291:L292">
    <cfRule type="expression" dxfId="4586" priority="1456" stopIfTrue="1">
      <formula>$F236=""</formula>
    </cfRule>
    <cfRule type="expression" dxfId="4585" priority="1457" stopIfTrue="1">
      <formula>#REF!&lt;&gt;""</formula>
    </cfRule>
    <cfRule type="expression" dxfId="4584" priority="1458" stopIfTrue="1">
      <formula>AND($G236="",$F236&lt;&gt;"")</formula>
    </cfRule>
  </conditionalFormatting>
  <conditionalFormatting sqref="I281:L281">
    <cfRule type="expression" dxfId="4583" priority="1671" stopIfTrue="1">
      <formula>$F236=""</formula>
    </cfRule>
    <cfRule type="expression" dxfId="4582" priority="1672" stopIfTrue="1">
      <formula>#REF!&lt;&gt;""</formula>
    </cfRule>
    <cfRule type="expression" dxfId="4581" priority="1673" stopIfTrue="1">
      <formula>AND($G236="",$F236&lt;&gt;"")</formula>
    </cfRule>
  </conditionalFormatting>
  <conditionalFormatting sqref="J373:J375">
    <cfRule type="expression" dxfId="4580" priority="1699" stopIfTrue="1">
      <formula>$F12=""</formula>
    </cfRule>
    <cfRule type="expression" dxfId="4579" priority="1700" stopIfTrue="1">
      <formula>#REF!&lt;&gt;""</formula>
    </cfRule>
    <cfRule type="expression" dxfId="4578" priority="1701" stopIfTrue="1">
      <formula>AND($G12="",$F12&lt;&gt;"")</formula>
    </cfRule>
  </conditionalFormatting>
  <conditionalFormatting sqref="D298 D302:D303">
    <cfRule type="expression" dxfId="4577" priority="2121" stopIfTrue="1">
      <formula>$F228=""</formula>
    </cfRule>
    <cfRule type="expression" dxfId="4576" priority="2122" stopIfTrue="1">
      <formula>#REF!&lt;&gt;""</formula>
    </cfRule>
    <cfRule type="expression" dxfId="4575" priority="2123" stopIfTrue="1">
      <formula>AND($G228="",$F228&lt;&gt;"")</formula>
    </cfRule>
  </conditionalFormatting>
  <conditionalFormatting sqref="H298:H299">
    <cfRule type="expression" dxfId="4574" priority="2124" stopIfTrue="1">
      <formula>$F226=""</formula>
    </cfRule>
    <cfRule type="expression" dxfId="4573" priority="2125" stopIfTrue="1">
      <formula>#REF!&lt;&gt;""</formula>
    </cfRule>
    <cfRule type="expression" dxfId="4572" priority="2126" stopIfTrue="1">
      <formula>AND($G226="",$F226&lt;&gt;"")</formula>
    </cfRule>
  </conditionalFormatting>
  <conditionalFormatting sqref="I298:L299">
    <cfRule type="expression" dxfId="4571" priority="2127" stopIfTrue="1">
      <formula>$F236=""</formula>
    </cfRule>
    <cfRule type="expression" dxfId="4570" priority="2128" stopIfTrue="1">
      <formula>#REF!&lt;&gt;""</formula>
    </cfRule>
    <cfRule type="expression" dxfId="4569" priority="2129" stopIfTrue="1">
      <formula>AND($G236="",$F236&lt;&gt;"")</formula>
    </cfRule>
  </conditionalFormatting>
  <conditionalFormatting sqref="H315">
    <cfRule type="expression" dxfId="4568" priority="4119" stopIfTrue="1">
      <formula>$F227=""</formula>
    </cfRule>
    <cfRule type="expression" dxfId="4567" priority="4120" stopIfTrue="1">
      <formula>#REF!&lt;&gt;""</formula>
    </cfRule>
    <cfRule type="expression" dxfId="4566" priority="4121" stopIfTrue="1">
      <formula>AND($G227="",$F227&lt;&gt;"")</formula>
    </cfRule>
  </conditionalFormatting>
  <conditionalFormatting sqref="I315:L315">
    <cfRule type="expression" dxfId="4565" priority="4125" stopIfTrue="1">
      <formula>$F237=""</formula>
    </cfRule>
    <cfRule type="expression" dxfId="4564" priority="4126" stopIfTrue="1">
      <formula>#REF!&lt;&gt;""</formula>
    </cfRule>
    <cfRule type="expression" dxfId="4563" priority="4127" stopIfTrue="1">
      <formula>AND($G237="",$F237&lt;&gt;"")</formula>
    </cfRule>
  </conditionalFormatting>
  <conditionalFormatting sqref="D304 D306:D307 H319:H322">
    <cfRule type="expression" dxfId="4562" priority="4128" stopIfTrue="1">
      <formula>$F213=""</formula>
    </cfRule>
    <cfRule type="expression" dxfId="4561" priority="4129" stopIfTrue="1">
      <formula>#REF!&lt;&gt;""</formula>
    </cfRule>
    <cfRule type="expression" dxfId="4560" priority="4130" stopIfTrue="1">
      <formula>AND($G213="",$F213&lt;&gt;"")</formula>
    </cfRule>
  </conditionalFormatting>
  <conditionalFormatting sqref="I319:I322">
    <cfRule type="expression" dxfId="4559" priority="4131" stopIfTrue="1">
      <formula>$F238=""</formula>
    </cfRule>
    <cfRule type="expression" dxfId="4558" priority="4132" stopIfTrue="1">
      <formula>#REF!&lt;&gt;""</formula>
    </cfRule>
    <cfRule type="expression" dxfId="4557" priority="4133" stopIfTrue="1">
      <formula>AND($G238="",$F238&lt;&gt;"")</formula>
    </cfRule>
  </conditionalFormatting>
  <conditionalFormatting sqref="H316">
    <cfRule type="expression" dxfId="4556" priority="4134" stopIfTrue="1">
      <formula>$F227=""</formula>
    </cfRule>
    <cfRule type="expression" dxfId="4555" priority="4135" stopIfTrue="1">
      <formula>#REF!&lt;&gt;""</formula>
    </cfRule>
    <cfRule type="expression" dxfId="4554" priority="4136" stopIfTrue="1">
      <formula>AND($G227="",$F227&lt;&gt;"")</formula>
    </cfRule>
  </conditionalFormatting>
  <conditionalFormatting sqref="H317:H318">
    <cfRule type="expression" dxfId="4553" priority="4137" stopIfTrue="1">
      <formula>$F228=""</formula>
    </cfRule>
    <cfRule type="expression" dxfId="4552" priority="4138" stopIfTrue="1">
      <formula>#REF!&lt;&gt;""</formula>
    </cfRule>
    <cfRule type="expression" dxfId="4551" priority="4139" stopIfTrue="1">
      <formula>AND($G228="",$F228&lt;&gt;"")</formula>
    </cfRule>
  </conditionalFormatting>
  <conditionalFormatting sqref="I316:L316">
    <cfRule type="expression" dxfId="4550" priority="4140" stopIfTrue="1">
      <formula>$F237=""</formula>
    </cfRule>
    <cfRule type="expression" dxfId="4549" priority="4141" stopIfTrue="1">
      <formula>#REF!&lt;&gt;""</formula>
    </cfRule>
    <cfRule type="expression" dxfId="4548" priority="4142" stopIfTrue="1">
      <formula>AND($G237="",$F237&lt;&gt;"")</formula>
    </cfRule>
  </conditionalFormatting>
  <conditionalFormatting sqref="I317:L318">
    <cfRule type="expression" dxfId="4547" priority="4143" stopIfTrue="1">
      <formula>$F238=""</formula>
    </cfRule>
    <cfRule type="expression" dxfId="4546" priority="4144" stopIfTrue="1">
      <formula>#REF!&lt;&gt;""</formula>
    </cfRule>
    <cfRule type="expression" dxfId="4545" priority="4145" stopIfTrue="1">
      <formula>AND($G238="",$F238&lt;&gt;"")</formula>
    </cfRule>
  </conditionalFormatting>
  <conditionalFormatting sqref="I360">
    <cfRule type="expression" dxfId="4544" priority="711" stopIfTrue="1">
      <formula>#REF!&lt;&gt;""</formula>
    </cfRule>
    <cfRule type="expression" dxfId="4543" priority="712" stopIfTrue="1">
      <formula>AND($G6="",$F6&lt;&gt;"")</formula>
    </cfRule>
  </conditionalFormatting>
  <conditionalFormatting sqref="H297">
    <cfRule type="expression" dxfId="4542" priority="2136" stopIfTrue="1">
      <formula>$F227=""</formula>
    </cfRule>
    <cfRule type="expression" dxfId="4541" priority="2137" stopIfTrue="1">
      <formula>#REF!&lt;&gt;""</formula>
    </cfRule>
    <cfRule type="expression" dxfId="4540" priority="2138" stopIfTrue="1">
      <formula>AND($G227="",$F227&lt;&gt;"")</formula>
    </cfRule>
  </conditionalFormatting>
  <conditionalFormatting sqref="I297:L297">
    <cfRule type="expression" dxfId="4539" priority="2142" stopIfTrue="1">
      <formula>$F237=""</formula>
    </cfRule>
    <cfRule type="expression" dxfId="4538" priority="2143" stopIfTrue="1">
      <formula>#REF!&lt;&gt;""</formula>
    </cfRule>
    <cfRule type="expression" dxfId="4537" priority="2144" stopIfTrue="1">
      <formula>AND($G237="",$F237&lt;&gt;"")</formula>
    </cfRule>
  </conditionalFormatting>
  <conditionalFormatting sqref="K290:L290">
    <cfRule type="expression" dxfId="4536" priority="5522" stopIfTrue="1">
      <formula>$F233=""</formula>
    </cfRule>
    <cfRule type="expression" dxfId="4535" priority="5523" stopIfTrue="1">
      <formula>#REF!&lt;&gt;""</formula>
    </cfRule>
    <cfRule type="expression" dxfId="4534" priority="5524" stopIfTrue="1">
      <formula>AND($G233="",$F233&lt;&gt;"")</formula>
    </cfRule>
  </conditionalFormatting>
  <conditionalFormatting sqref="A383">
    <cfRule type="expression" dxfId="4533" priority="5525" stopIfTrue="1">
      <formula>$E228=""</formula>
    </cfRule>
    <cfRule type="expression" dxfId="4532" priority="5526" stopIfTrue="1">
      <formula>#REF!&lt;&gt;""</formula>
    </cfRule>
    <cfRule type="expression" dxfId="4531" priority="5527" stopIfTrue="1">
      <formula>AND($F228="",$E228&lt;&gt;"")</formula>
    </cfRule>
  </conditionalFormatting>
  <conditionalFormatting sqref="H308:H309">
    <cfRule type="expression" dxfId="4530" priority="4116" stopIfTrue="1">
      <formula>$F227=""</formula>
    </cfRule>
    <cfRule type="expression" dxfId="4529" priority="4117" stopIfTrue="1">
      <formula>#REF!&lt;&gt;""</formula>
    </cfRule>
    <cfRule type="expression" dxfId="4528" priority="4118" stopIfTrue="1">
      <formula>AND($G227="",$F227&lt;&gt;"")</formula>
    </cfRule>
  </conditionalFormatting>
  <conditionalFormatting sqref="I308:L309 D300">
    <cfRule type="expression" dxfId="4527" priority="4122" stopIfTrue="1">
      <formula>$F229=""</formula>
    </cfRule>
    <cfRule type="expression" dxfId="4526" priority="4123" stopIfTrue="1">
      <formula>#REF!&lt;&gt;""</formula>
    </cfRule>
    <cfRule type="expression" dxfId="4525" priority="4124" stopIfTrue="1">
      <formula>AND($G229="",$F229&lt;&gt;"")</formula>
    </cfRule>
  </conditionalFormatting>
  <conditionalFormatting sqref="C298">
    <cfRule type="expression" dxfId="4524" priority="6334" stopIfTrue="1">
      <formula>$F227=""</formula>
    </cfRule>
    <cfRule type="expression" dxfId="4523" priority="6335" stopIfTrue="1">
      <formula>#REF!&lt;&gt;""</formula>
    </cfRule>
    <cfRule type="expression" dxfId="4522" priority="6336" stopIfTrue="1">
      <formula>AND($G227="",$F227&lt;&gt;"")</formula>
    </cfRule>
  </conditionalFormatting>
  <conditionalFormatting sqref="D319:D322">
    <cfRule type="expression" dxfId="4521" priority="6352" stopIfTrue="1">
      <formula>$F236=""</formula>
    </cfRule>
    <cfRule type="expression" dxfId="4520" priority="6353" stopIfTrue="1">
      <formula>#REF!&lt;&gt;""</formula>
    </cfRule>
    <cfRule type="expression" dxfId="4519" priority="6354" stopIfTrue="1">
      <formula>AND($G236="",$F236&lt;&gt;"")</formula>
    </cfRule>
  </conditionalFormatting>
  <conditionalFormatting sqref="J535:L535 H496:H498 C496:C497">
    <cfRule type="expression" dxfId="4518" priority="894" stopIfTrue="1">
      <formula>#REF!=""</formula>
    </cfRule>
    <cfRule type="expression" dxfId="4517" priority="895" stopIfTrue="1">
      <formula>#REF!&lt;&gt;""</formula>
    </cfRule>
    <cfRule type="expression" dxfId="4516" priority="896" stopIfTrue="1">
      <formula>AND(#REF!="",#REF!&lt;&gt;"")</formula>
    </cfRule>
  </conditionalFormatting>
  <conditionalFormatting sqref="J534:L534">
    <cfRule type="expression" dxfId="4515" priority="897" stopIfTrue="1">
      <formula>#REF!=""</formula>
    </cfRule>
    <cfRule type="expression" dxfId="4514" priority="898" stopIfTrue="1">
      <formula>#REF!&lt;&gt;""</formula>
    </cfRule>
    <cfRule type="expression" dxfId="4513" priority="899" stopIfTrue="1">
      <formula>AND(#REF!="",#REF!&lt;&gt;"")</formula>
    </cfRule>
  </conditionalFormatting>
  <conditionalFormatting sqref="J538:L539">
    <cfRule type="expression" dxfId="4512" priority="900" stopIfTrue="1">
      <formula>#REF!=""</formula>
    </cfRule>
    <cfRule type="expression" dxfId="4511" priority="901" stopIfTrue="1">
      <formula>#REF!&lt;&gt;""</formula>
    </cfRule>
    <cfRule type="expression" dxfId="4510" priority="902" stopIfTrue="1">
      <formula>AND(#REF!="",#REF!&lt;&gt;"")</formula>
    </cfRule>
  </conditionalFormatting>
  <conditionalFormatting sqref="J541:L543 K509:L509 K524:L525 K516:L516">
    <cfRule type="expression" dxfId="4509" priority="903" stopIfTrue="1">
      <formula>#REF!=""</formula>
    </cfRule>
    <cfRule type="expression" dxfId="4508" priority="904" stopIfTrue="1">
      <formula>#REF!&lt;&gt;""</formula>
    </cfRule>
    <cfRule type="expression" dxfId="4507" priority="905" stopIfTrue="1">
      <formula>AND(#REF!="",#REF!&lt;&gt;"")</formula>
    </cfRule>
  </conditionalFormatting>
  <conditionalFormatting sqref="J544 J527:J532">
    <cfRule type="expression" dxfId="4506" priority="906" stopIfTrue="1">
      <formula>#REF!=""</formula>
    </cfRule>
    <cfRule type="expression" dxfId="4505" priority="907" stopIfTrue="1">
      <formula>#REF!&lt;&gt;""</formula>
    </cfRule>
    <cfRule type="expression" dxfId="4504" priority="908" stopIfTrue="1">
      <formula>AND(#REF!="",#REF!&lt;&gt;"")</formula>
    </cfRule>
  </conditionalFormatting>
  <conditionalFormatting sqref="J536">
    <cfRule type="expression" dxfId="4503" priority="909" stopIfTrue="1">
      <formula>#REF!=""</formula>
    </cfRule>
    <cfRule type="expression" dxfId="4502" priority="910" stopIfTrue="1">
      <formula>#REF!&lt;&gt;""</formula>
    </cfRule>
    <cfRule type="expression" dxfId="4501" priority="911" stopIfTrue="1">
      <formula>AND(#REF!="",#REF!&lt;&gt;"")</formula>
    </cfRule>
  </conditionalFormatting>
  <conditionalFormatting sqref="J537 A126 D114:E115 A120 A122 N99:Q103 T99:T103 B68:C68 E68 B67:E67 K84:L86 H78:H80 A78:C78 H87:H112 B87:E103 B108:E112 B104:C107 H18 A25 C39:C55 H39:H68 B56:D66 J118:L118 I87:L89 I108:L110 I92:L93 J139 I103 K103:L103 J141 K65:L66 I56:I66 I59:L61 J56:L64 J130 J120:J125 J43 B298:B300 A240 J284:J287 J290 J293 J296:J300 J302:J327 J279:L283 J261 J258 J230 J264:J269 J244 J242 J246:J250 A228 I173:L173 I188:L202 B279:B296">
    <cfRule type="expression" dxfId="4500" priority="912" stopIfTrue="1">
      <formula>#REF!=""</formula>
    </cfRule>
    <cfRule type="expression" dxfId="4499" priority="913" stopIfTrue="1">
      <formula>#REF!&lt;&gt;""</formula>
    </cfRule>
    <cfRule type="expression" dxfId="4498" priority="914" stopIfTrue="1">
      <formula>AND(#REF!="",#REF!&lt;&gt;"")</formula>
    </cfRule>
  </conditionalFormatting>
  <conditionalFormatting sqref="J415:K415">
    <cfRule type="expression" dxfId="4497" priority="918" stopIfTrue="1">
      <formula>#REF!=""</formula>
    </cfRule>
    <cfRule type="expression" dxfId="4496" priority="919" stopIfTrue="1">
      <formula>#REF!&lt;&gt;""</formula>
    </cfRule>
    <cfRule type="expression" dxfId="4495" priority="920" stopIfTrue="1">
      <formula>AND(#REF!="",#REF!&lt;&gt;"")</formula>
    </cfRule>
  </conditionalFormatting>
  <conditionalFormatting sqref="J533:L533">
    <cfRule type="expression" dxfId="4494" priority="921" stopIfTrue="1">
      <formula>#REF!=""</formula>
    </cfRule>
    <cfRule type="expression" dxfId="4493" priority="922" stopIfTrue="1">
      <formula>#REF!&lt;&gt;""</formula>
    </cfRule>
    <cfRule type="expression" dxfId="4492" priority="923" stopIfTrue="1">
      <formula>AND(#REF!="",#REF!&lt;&gt;"")</formula>
    </cfRule>
  </conditionalFormatting>
  <conditionalFormatting sqref="J540:L540">
    <cfRule type="expression" dxfId="4491" priority="924" stopIfTrue="1">
      <formula>#REF!=""</formula>
    </cfRule>
    <cfRule type="expression" dxfId="4490" priority="925" stopIfTrue="1">
      <formula>#REF!&lt;&gt;""</formula>
    </cfRule>
    <cfRule type="expression" dxfId="4489" priority="926" stopIfTrue="1">
      <formula>AND(#REF!="",#REF!&lt;&gt;"")</formula>
    </cfRule>
  </conditionalFormatting>
  <conditionalFormatting sqref="J509 J524:J525 J516">
    <cfRule type="expression" dxfId="4488" priority="927" stopIfTrue="1">
      <formula>#REF!=""</formula>
    </cfRule>
    <cfRule type="expression" dxfId="4487" priority="928" stopIfTrue="1">
      <formula>#REF!&lt;&gt;""</formula>
    </cfRule>
    <cfRule type="expression" dxfId="4486" priority="929" stopIfTrue="1">
      <formula>AND(#REF!="",#REF!&lt;&gt;"")</formula>
    </cfRule>
  </conditionalFormatting>
  <conditionalFormatting sqref="J501">
    <cfRule type="expression" dxfId="4485" priority="930" stopIfTrue="1">
      <formula>#REF!=""</formula>
    </cfRule>
    <cfRule type="expression" dxfId="4484" priority="931" stopIfTrue="1">
      <formula>#REF!&lt;&gt;""</formula>
    </cfRule>
    <cfRule type="expression" dxfId="4483" priority="932" stopIfTrue="1">
      <formula>AND(#REF!="",#REF!&lt;&gt;"")</formula>
    </cfRule>
  </conditionalFormatting>
  <conditionalFormatting sqref="J493 J484 J486">
    <cfRule type="expression" dxfId="4482" priority="971" stopIfTrue="1">
      <formula>#REF!=""</formula>
    </cfRule>
    <cfRule type="expression" dxfId="4481" priority="972" stopIfTrue="1">
      <formula>#REF!&lt;&gt;""</formula>
    </cfRule>
    <cfRule type="expression" dxfId="4480" priority="973" stopIfTrue="1">
      <formula>AND(#REF!="",#REF!&lt;&gt;"")</formula>
    </cfRule>
  </conditionalFormatting>
  <conditionalFormatting sqref="M479:M481">
    <cfRule type="expression" dxfId="4479" priority="1002" stopIfTrue="1">
      <formula>#REF!=""</formula>
    </cfRule>
    <cfRule type="expression" dxfId="4478" priority="1003" stopIfTrue="1">
      <formula>#REF!&lt;&gt;""</formula>
    </cfRule>
    <cfRule type="expression" dxfId="4477" priority="1004" stopIfTrue="1">
      <formula>AND(#REF!="",#REF!&lt;&gt;"")</formula>
    </cfRule>
  </conditionalFormatting>
  <conditionalFormatting sqref="B496:B498 B493 B460:B463 B483 B485:B491 B392 B430:C438">
    <cfRule type="expression" dxfId="4476" priority="933" stopIfTrue="1">
      <formula>#REF!=""</formula>
    </cfRule>
    <cfRule type="expression" dxfId="4475" priority="934" stopIfTrue="1">
      <formula>#REF!&lt;&gt;""</formula>
    </cfRule>
    <cfRule type="expression" dxfId="4474" priority="935" stopIfTrue="1">
      <formula>AND(#REF!="",#REF!&lt;&gt;"")</formula>
    </cfRule>
  </conditionalFormatting>
  <conditionalFormatting sqref="A441:A442 H399 A400 A413 A418 H393:H397 A415 A422 A426 A429 D430:G438 A452 A203:A205 A211:A212 A218:A219 D253:G278 A280:A281">
    <cfRule type="expression" dxfId="4473" priority="974" stopIfTrue="1">
      <formula>#REF!&lt;&gt;""</formula>
    </cfRule>
  </conditionalFormatting>
  <conditionalFormatting sqref="C498">
    <cfRule type="expression" dxfId="4472" priority="975" stopIfTrue="1">
      <formula>#REF!=""</formula>
    </cfRule>
    <cfRule type="expression" dxfId="4471" priority="976" stopIfTrue="1">
      <formula>#REF!&lt;&gt;""</formula>
    </cfRule>
    <cfRule type="expression" dxfId="4470" priority="977" stopIfTrue="1">
      <formula>AND(#REF!="",#REF!&lt;&gt;"")</formula>
    </cfRule>
  </conditionalFormatting>
  <conditionalFormatting sqref="A371">
    <cfRule type="expression" dxfId="4469" priority="978" stopIfTrue="1">
      <formula>#REF!=""</formula>
    </cfRule>
    <cfRule type="expression" dxfId="4468" priority="979" stopIfTrue="1">
      <formula>#REF!&lt;&gt;""</formula>
    </cfRule>
    <cfRule type="expression" dxfId="4467" priority="980" stopIfTrue="1">
      <formula>AND(#REF!="",#REF!&lt;&gt;"")</formula>
    </cfRule>
  </conditionalFormatting>
  <conditionalFormatting sqref="A371 A239">
    <cfRule type="expression" dxfId="4466" priority="1008" stopIfTrue="1">
      <formula>#REF!=""</formula>
    </cfRule>
    <cfRule type="expression" dxfId="4465" priority="1009" stopIfTrue="1">
      <formula>#REF!&lt;&gt;""</formula>
    </cfRule>
    <cfRule type="expression" dxfId="4464" priority="1010" stopIfTrue="1">
      <formula>AND(#REF!="",#REF!&lt;&gt;"")</formula>
    </cfRule>
  </conditionalFormatting>
  <conditionalFormatting sqref="A491 A488">
    <cfRule type="expression" dxfId="4463" priority="1036" stopIfTrue="1">
      <formula>#REF!=""</formula>
    </cfRule>
    <cfRule type="expression" dxfId="4462" priority="1037" stopIfTrue="1">
      <formula>#REF!&lt;&gt;""</formula>
    </cfRule>
    <cfRule type="expression" dxfId="4461" priority="1038" stopIfTrue="1">
      <formula>AND(#REF!="",#REF!&lt;&gt;"")</formula>
    </cfRule>
  </conditionalFormatting>
  <conditionalFormatting sqref="D504:D505 D493 D499 D501 D488:D491">
    <cfRule type="expression" dxfId="4460" priority="1879" stopIfTrue="1">
      <formula>#REF!=""</formula>
    </cfRule>
    <cfRule type="expression" dxfId="4459" priority="1880" stopIfTrue="1">
      <formula>#REF!&lt;&gt;""</formula>
    </cfRule>
    <cfRule type="expression" dxfId="4458" priority="1881" stopIfTrue="1">
      <formula>AND(#REF!="",#REF!&lt;&gt;"")</formula>
    </cfRule>
  </conditionalFormatting>
  <conditionalFormatting sqref="J477">
    <cfRule type="expression" dxfId="4457" priority="936" stopIfTrue="1">
      <formula>#REF!=""</formula>
    </cfRule>
    <cfRule type="expression" dxfId="4456" priority="937" stopIfTrue="1">
      <formula>#REF!&lt;&gt;""</formula>
    </cfRule>
    <cfRule type="expression" dxfId="4455" priority="938" stopIfTrue="1">
      <formula>AND(#REF!="",#REF!&lt;&gt;"")</formula>
    </cfRule>
  </conditionalFormatting>
  <conditionalFormatting sqref="J476 A267 J232">
    <cfRule type="expression" dxfId="4454" priority="1005" stopIfTrue="1">
      <formula>#REF!=""</formula>
    </cfRule>
    <cfRule type="expression" dxfId="4453" priority="1006" stopIfTrue="1">
      <formula>#REF!&lt;&gt;""</formula>
    </cfRule>
    <cfRule type="expression" dxfId="4452" priority="1007" stopIfTrue="1">
      <formula>AND(#REF!="",#REF!&lt;&gt;"")</formula>
    </cfRule>
  </conditionalFormatting>
  <conditionalFormatting sqref="J469:L469 J436 J438">
    <cfRule type="expression" dxfId="4451" priority="1090" stopIfTrue="1">
      <formula>#REF!=""</formula>
    </cfRule>
    <cfRule type="expression" dxfId="4450" priority="1091" stopIfTrue="1">
      <formula>#REF!&lt;&gt;""</formula>
    </cfRule>
    <cfRule type="expression" dxfId="4449" priority="1092" stopIfTrue="1">
      <formula>AND(#REF!="",#REF!&lt;&gt;"")</formula>
    </cfRule>
  </conditionalFormatting>
  <conditionalFormatting sqref="J463 K347:L347">
    <cfRule type="expression" dxfId="4448" priority="1012" stopIfTrue="1">
      <formula>#REF!=""</formula>
    </cfRule>
    <cfRule type="expression" dxfId="4447" priority="1013" stopIfTrue="1">
      <formula>#REF!&lt;&gt;""</formula>
    </cfRule>
    <cfRule type="expression" dxfId="4446" priority="1014" stopIfTrue="1">
      <formula>AND(#REF!="",#REF!&lt;&gt;"")</formula>
    </cfRule>
  </conditionalFormatting>
  <conditionalFormatting sqref="J445">
    <cfRule type="expression" dxfId="4445" priority="1027" stopIfTrue="1">
      <formula>#REF!=""</formula>
    </cfRule>
    <cfRule type="expression" dxfId="4444" priority="1028" stopIfTrue="1">
      <formula>#REF!&lt;&gt;""</formula>
    </cfRule>
    <cfRule type="expression" dxfId="4443" priority="1029" stopIfTrue="1">
      <formula>AND(#REF!="",#REF!&lt;&gt;"")</formula>
    </cfRule>
  </conditionalFormatting>
  <conditionalFormatting sqref="M439:M440">
    <cfRule type="expression" dxfId="4442" priority="956" stopIfTrue="1">
      <formula>#REF!=""</formula>
    </cfRule>
    <cfRule type="expression" dxfId="4441" priority="957" stopIfTrue="1">
      <formula>#REF!&lt;&gt;""</formula>
    </cfRule>
    <cfRule type="expression" dxfId="4440" priority="958" stopIfTrue="1">
      <formula>AND(#REF!="",#REF!&lt;&gt;"")</formula>
    </cfRule>
  </conditionalFormatting>
  <conditionalFormatting sqref="A443">
    <cfRule type="expression" dxfId="4439" priority="1878" stopIfTrue="1">
      <formula>#REF!&lt;&gt;""</formula>
    </cfRule>
  </conditionalFormatting>
  <conditionalFormatting sqref="J422">
    <cfRule type="expression" dxfId="4438" priority="1132" stopIfTrue="1">
      <formula>#REF!=""</formula>
    </cfRule>
    <cfRule type="expression" dxfId="4437" priority="1133" stopIfTrue="1">
      <formula>#REF!&lt;&gt;""</formula>
    </cfRule>
    <cfRule type="expression" dxfId="4436" priority="1134" stopIfTrue="1">
      <formula>AND(#REF!="",#REF!&lt;&gt;"")</formula>
    </cfRule>
  </conditionalFormatting>
  <conditionalFormatting sqref="A420">
    <cfRule type="expression" dxfId="4435" priority="1381" stopIfTrue="1">
      <formula>#REF!=""</formula>
    </cfRule>
  </conditionalFormatting>
  <conditionalFormatting sqref="L415 J418">
    <cfRule type="expression" dxfId="4434" priority="1153" stopIfTrue="1">
      <formula>#REF!=""</formula>
    </cfRule>
    <cfRule type="expression" dxfId="4433" priority="1154" stopIfTrue="1">
      <formula>#REF!&lt;&gt;""</formula>
    </cfRule>
    <cfRule type="expression" dxfId="4432" priority="1155" stopIfTrue="1">
      <formula>AND(#REF!="",#REF!&lt;&gt;"")</formula>
    </cfRule>
  </conditionalFormatting>
  <conditionalFormatting sqref="D395:D399">
    <cfRule type="expression" dxfId="4431" priority="1147" stopIfTrue="1">
      <formula>#REF!=""</formula>
    </cfRule>
    <cfRule type="expression" dxfId="4430" priority="1148" stopIfTrue="1">
      <formula>#REF!&lt;&gt;""</formula>
    </cfRule>
    <cfRule type="expression" dxfId="4429" priority="1149" stopIfTrue="1">
      <formula>AND(#REF!="",#REF!&lt;&gt;"")</formula>
    </cfRule>
  </conditionalFormatting>
  <conditionalFormatting sqref="J407:L407">
    <cfRule type="expression" dxfId="4428" priority="1204" stopIfTrue="1">
      <formula>#REF!=""</formula>
    </cfRule>
    <cfRule type="expression" dxfId="4427" priority="1205" stopIfTrue="1">
      <formula>#REF!&lt;&gt;""</formula>
    </cfRule>
    <cfRule type="expression" dxfId="4426" priority="1206" stopIfTrue="1">
      <formula>AND(#REF!="",#REF!&lt;&gt;"")</formula>
    </cfRule>
  </conditionalFormatting>
  <conditionalFormatting sqref="J398 J403:L403 J405:L405">
    <cfRule type="expression" dxfId="4425" priority="1201" stopIfTrue="1">
      <formula>#REF!=""</formula>
    </cfRule>
    <cfRule type="expression" dxfId="4424" priority="1202" stopIfTrue="1">
      <formula>#REF!&lt;&gt;""</formula>
    </cfRule>
    <cfRule type="expression" dxfId="4423" priority="1203" stopIfTrue="1">
      <formula>AND(#REF!="",#REF!&lt;&gt;"")</formula>
    </cfRule>
  </conditionalFormatting>
  <conditionalFormatting sqref="A389">
    <cfRule type="expression" dxfId="4422" priority="669" stopIfTrue="1">
      <formula>#REF!=""</formula>
    </cfRule>
    <cfRule type="expression" dxfId="4421" priority="670" stopIfTrue="1">
      <formula>#REF!&lt;&gt;""</formula>
    </cfRule>
    <cfRule type="expression" dxfId="4420" priority="671" stopIfTrue="1">
      <formula>AND(#REF!="",#REF!&lt;&gt;"")</formula>
    </cfRule>
  </conditionalFormatting>
  <conditionalFormatting sqref="A520 A394 A353 A343 A369">
    <cfRule type="expression" dxfId="4419" priority="4410" stopIfTrue="1">
      <formula>#REF!=""</formula>
    </cfRule>
    <cfRule type="expression" dxfId="4418" priority="4411" stopIfTrue="1">
      <formula>#REF!&lt;&gt;""</formula>
    </cfRule>
    <cfRule type="expression" dxfId="4417" priority="4412" stopIfTrue="1">
      <formula>AND(#REF!="",#REF!&lt;&gt;"")</formula>
    </cfRule>
  </conditionalFormatting>
  <conditionalFormatting sqref="A410 A430:A436">
    <cfRule type="expression" dxfId="4416" priority="1306" stopIfTrue="1">
      <formula>#REF!=""</formula>
    </cfRule>
    <cfRule type="expression" dxfId="4415" priority="1307" stopIfTrue="1">
      <formula>#REF!&lt;&gt;""</formula>
    </cfRule>
    <cfRule type="expression" dxfId="4414" priority="1308" stopIfTrue="1">
      <formula>AND(#REF!="",#REF!&lt;&gt;"")</formula>
    </cfRule>
  </conditionalFormatting>
  <conditionalFormatting sqref="J391 J387">
    <cfRule type="expression" dxfId="4413" priority="1237" stopIfTrue="1">
      <formula>#REF!=""</formula>
    </cfRule>
    <cfRule type="expression" dxfId="4412" priority="1238" stopIfTrue="1">
      <formula>#REF!&lt;&gt;""</formula>
    </cfRule>
    <cfRule type="expression" dxfId="4411" priority="1239" stopIfTrue="1">
      <formula>AND(#REF!="",#REF!&lt;&gt;"")</formula>
    </cfRule>
  </conditionalFormatting>
  <conditionalFormatting sqref="A385">
    <cfRule type="expression" dxfId="4410" priority="1378" stopIfTrue="1">
      <formula>#REF!=""</formula>
    </cfRule>
    <cfRule type="expression" dxfId="4409" priority="1379" stopIfTrue="1">
      <formula>#REF!&lt;&gt;""</formula>
    </cfRule>
    <cfRule type="expression" dxfId="4408" priority="1380" stopIfTrue="1">
      <formula>AND(#REF!="",#REF!&lt;&gt;"")</formula>
    </cfRule>
  </conditionalFormatting>
  <conditionalFormatting sqref="A358">
    <cfRule type="expression" dxfId="4407" priority="1936" stopIfTrue="1">
      <formula>#REF!=""</formula>
    </cfRule>
    <cfRule type="expression" dxfId="4406" priority="1937" stopIfTrue="1">
      <formula>#REF!&lt;&gt;""</formula>
    </cfRule>
    <cfRule type="expression" dxfId="4405" priority="1938" stopIfTrue="1">
      <formula>AND(#REF!="",#REF!&lt;&gt;"")</formula>
    </cfRule>
  </conditionalFormatting>
  <conditionalFormatting sqref="J363:J366">
    <cfRule type="expression" dxfId="4404" priority="1252" stopIfTrue="1">
      <formula>#REF!=""</formula>
    </cfRule>
    <cfRule type="expression" dxfId="4403" priority="1253" stopIfTrue="1">
      <formula>#REF!&lt;&gt;""</formula>
    </cfRule>
    <cfRule type="expression" dxfId="4402" priority="1254" stopIfTrue="1">
      <formula>AND(#REF!="",#REF!&lt;&gt;"")</formula>
    </cfRule>
  </conditionalFormatting>
  <conditionalFormatting sqref="J360:L360">
    <cfRule type="expression" dxfId="4401" priority="4253" stopIfTrue="1">
      <formula>#REF!=""</formula>
    </cfRule>
    <cfRule type="expression" dxfId="4400" priority="4254" stopIfTrue="1">
      <formula>#REF!&lt;&gt;""</formula>
    </cfRule>
    <cfRule type="expression" dxfId="4399" priority="4255" stopIfTrue="1">
      <formula>AND(#REF!="",#REF!&lt;&gt;"")</formula>
    </cfRule>
  </conditionalFormatting>
  <conditionalFormatting sqref="J350 J347:L347">
    <cfRule type="expression" dxfId="4398" priority="1282" stopIfTrue="1">
      <formula>#REF!=""</formula>
    </cfRule>
    <cfRule type="expression" dxfId="4397" priority="1283" stopIfTrue="1">
      <formula>#REF!&lt;&gt;""</formula>
    </cfRule>
    <cfRule type="expression" dxfId="4396" priority="1284" stopIfTrue="1">
      <formula>AND(#REF!="",#REF!&lt;&gt;"")</formula>
    </cfRule>
  </conditionalFormatting>
  <conditionalFormatting sqref="C279:C281 C283:C296 D280:D297 C287:D287">
    <cfRule type="expression" dxfId="4395" priority="1324" stopIfTrue="1">
      <formula>#REF!=""</formula>
    </cfRule>
    <cfRule type="expression" dxfId="4394" priority="1325" stopIfTrue="1">
      <formula>#REF!&lt;&gt;""</formula>
    </cfRule>
    <cfRule type="expression" dxfId="4393" priority="1326" stopIfTrue="1">
      <formula>AND(#REF!="",#REF!&lt;&gt;"")</formula>
    </cfRule>
  </conditionalFormatting>
  <conditionalFormatting sqref="A345">
    <cfRule type="expression" dxfId="4392" priority="737" stopIfTrue="1">
      <formula>#REF!=""</formula>
    </cfRule>
    <cfRule type="expression" dxfId="4391" priority="738" stopIfTrue="1">
      <formula>#REF!&lt;&gt;""</formula>
    </cfRule>
    <cfRule type="expression" dxfId="4390" priority="739" stopIfTrue="1">
      <formula>AND(#REF!="",#REF!&lt;&gt;"")</formula>
    </cfRule>
  </conditionalFormatting>
  <conditionalFormatting sqref="A279">
    <cfRule type="expression" dxfId="4389" priority="1291" stopIfTrue="1">
      <formula>#REF!=""</formula>
    </cfRule>
    <cfRule type="expression" dxfId="4388" priority="1292" stopIfTrue="1">
      <formula>#REF!&lt;&gt;""</formula>
    </cfRule>
    <cfRule type="expression" dxfId="4387" priority="1293" stopIfTrue="1">
      <formula>AND(#REF!="",#REF!&lt;&gt;"")</formula>
    </cfRule>
  </conditionalFormatting>
  <conditionalFormatting sqref="A69">
    <cfRule type="expression" dxfId="4386" priority="791" stopIfTrue="1">
      <formula>#REF!=""</formula>
    </cfRule>
    <cfRule type="expression" dxfId="4385" priority="792" stopIfTrue="1">
      <formula>#REF!&lt;&gt;""</formula>
    </cfRule>
  </conditionalFormatting>
  <conditionalFormatting sqref="C392">
    <cfRule type="expression" dxfId="4384" priority="8177" stopIfTrue="1">
      <formula>$F118=""</formula>
    </cfRule>
    <cfRule type="expression" dxfId="4383" priority="8178" stopIfTrue="1">
      <formula>#REF!&lt;&gt;""</formula>
    </cfRule>
    <cfRule type="expression" dxfId="4382" priority="8179" stopIfTrue="1">
      <formula>AND($G118="",$F118&lt;&gt;"")</formula>
    </cfRule>
  </conditionalFormatting>
  <conditionalFormatting sqref="D304">
    <cfRule type="expression" dxfId="4381" priority="8573" stopIfTrue="1">
      <formula>$F211=""</formula>
    </cfRule>
    <cfRule type="expression" dxfId="4380" priority="8574" stopIfTrue="1">
      <formula>#REF!&lt;&gt;""</formula>
    </cfRule>
    <cfRule type="expression" dxfId="4379" priority="8575" stopIfTrue="1">
      <formula>AND($G211="",$F211&lt;&gt;"")</formula>
    </cfRule>
  </conditionalFormatting>
  <conditionalFormatting sqref="C493">
    <cfRule type="expression" dxfId="4378" priority="8591" stopIfTrue="1">
      <formula>$F422=""</formula>
    </cfRule>
    <cfRule type="expression" dxfId="4377" priority="8592" stopIfTrue="1">
      <formula>#REF!&lt;&gt;""</formula>
    </cfRule>
    <cfRule type="expression" dxfId="4376" priority="8593" stopIfTrue="1">
      <formula>AND($G422="",$F422&lt;&gt;"")</formula>
    </cfRule>
  </conditionalFormatting>
  <conditionalFormatting sqref="H493">
    <cfRule type="expression" dxfId="4375" priority="8600" stopIfTrue="1">
      <formula>#REF!=""</formula>
    </cfRule>
    <cfRule type="expression" dxfId="4374" priority="8601" stopIfTrue="1">
      <formula>#REF!&lt;&gt;""</formula>
    </cfRule>
    <cfRule type="expression" dxfId="4373" priority="8602" stopIfTrue="1">
      <formula>AND(#REF!="",#REF!&lt;&gt;"")</formula>
    </cfRule>
  </conditionalFormatting>
  <conditionalFormatting sqref="C490:C491">
    <cfRule type="expression" dxfId="4372" priority="8606" stopIfTrue="1">
      <formula>$F421=""</formula>
    </cfRule>
    <cfRule type="expression" dxfId="4371" priority="8607" stopIfTrue="1">
      <formula>#REF!&lt;&gt;""</formula>
    </cfRule>
    <cfRule type="expression" dxfId="4370" priority="8608" stopIfTrue="1">
      <formula>AND($G421="",$F421&lt;&gt;"")</formula>
    </cfRule>
  </conditionalFormatting>
  <conditionalFormatting sqref="H491:H492">
    <cfRule type="expression" dxfId="4369" priority="8615" stopIfTrue="1">
      <formula>#REF!=""</formula>
    </cfRule>
    <cfRule type="expression" dxfId="4368" priority="8616" stopIfTrue="1">
      <formula>#REF!&lt;&gt;""</formula>
    </cfRule>
    <cfRule type="expression" dxfId="4367" priority="8617" stopIfTrue="1">
      <formula>AND(#REF!="",#REF!&lt;&gt;"")</formula>
    </cfRule>
  </conditionalFormatting>
  <conditionalFormatting sqref="C489">
    <cfRule type="expression" dxfId="4366" priority="8636" stopIfTrue="1">
      <formula>$F422=""</formula>
    </cfRule>
    <cfRule type="expression" dxfId="4365" priority="8637" stopIfTrue="1">
      <formula>#REF!&lt;&gt;""</formula>
    </cfRule>
    <cfRule type="expression" dxfId="4364" priority="8638" stopIfTrue="1">
      <formula>AND($G422="",$F422&lt;&gt;"")</formula>
    </cfRule>
  </conditionalFormatting>
  <conditionalFormatting sqref="J493">
    <cfRule type="expression" dxfId="4363" priority="602" stopIfTrue="1">
      <formula>#REF!=""</formula>
    </cfRule>
    <cfRule type="expression" dxfId="4362" priority="603" stopIfTrue="1">
      <formula>#REF!&lt;&gt;""</formula>
    </cfRule>
    <cfRule type="expression" dxfId="4361" priority="604" stopIfTrue="1">
      <formula>AND(#REF!="",#REF!&lt;&gt;"")</formula>
    </cfRule>
  </conditionalFormatting>
  <conditionalFormatting sqref="H296">
    <cfRule type="expression" dxfId="4360" priority="8648" stopIfTrue="1">
      <formula>$F226=""</formula>
    </cfRule>
    <cfRule type="expression" dxfId="4359" priority="8649" stopIfTrue="1">
      <formula>#REF!&lt;&gt;""</formula>
    </cfRule>
    <cfRule type="expression" dxfId="4358" priority="8650" stopIfTrue="1">
      <formula>AND($G226="",$F226&lt;&gt;"")</formula>
    </cfRule>
  </conditionalFormatting>
  <conditionalFormatting sqref="I296">
    <cfRule type="expression" dxfId="4357" priority="8654" stopIfTrue="1">
      <formula>$F236=""</formula>
    </cfRule>
    <cfRule type="expression" dxfId="4356" priority="8655" stopIfTrue="1">
      <formula>#REF!&lt;&gt;""</formula>
    </cfRule>
    <cfRule type="expression" dxfId="4355" priority="8656" stopIfTrue="1">
      <formula>AND($G236="",$F236&lt;&gt;"")</formula>
    </cfRule>
  </conditionalFormatting>
  <conditionalFormatting sqref="D315 K293:L293 D265:D266 H266:H278 I288:L289 D332">
    <cfRule type="expression" dxfId="4354" priority="8657" stopIfTrue="1">
      <formula>#REF!=""</formula>
    </cfRule>
    <cfRule type="expression" dxfId="4353" priority="8658" stopIfTrue="1">
      <formula>#REF!&lt;&gt;""</formula>
    </cfRule>
    <cfRule type="expression" dxfId="4352" priority="8659" stopIfTrue="1">
      <formula>AND(#REF!="",#REF!&lt;&gt;"")</formula>
    </cfRule>
  </conditionalFormatting>
  <conditionalFormatting sqref="K284:L285">
    <cfRule type="expression" dxfId="4351" priority="543" stopIfTrue="1">
      <formula>$F231=""</formula>
    </cfRule>
    <cfRule type="expression" dxfId="4350" priority="544" stopIfTrue="1">
      <formula>#REF!&lt;&gt;""</formula>
    </cfRule>
    <cfRule type="expression" dxfId="4349" priority="545" stopIfTrue="1">
      <formula>AND($G231="",$F231&lt;&gt;"")</formula>
    </cfRule>
  </conditionalFormatting>
  <conditionalFormatting sqref="K319:L327">
    <cfRule type="expression" dxfId="4348" priority="522" stopIfTrue="1">
      <formula>#REF!=""</formula>
    </cfRule>
    <cfRule type="expression" dxfId="4347" priority="523" stopIfTrue="1">
      <formula>#REF!&lt;&gt;""</formula>
    </cfRule>
    <cfRule type="expression" dxfId="4346" priority="524" stopIfTrue="1">
      <formula>AND(#REF!="",#REF!&lt;&gt;"")</formula>
    </cfRule>
  </conditionalFormatting>
  <conditionalFormatting sqref="K360:L360">
    <cfRule type="expression" dxfId="4345" priority="508" stopIfTrue="1">
      <formula>#REF!&lt;&gt;""</formula>
    </cfRule>
    <cfRule type="expression" dxfId="4344" priority="509" stopIfTrue="1">
      <formula>AND($G6="",$F6&lt;&gt;"")</formula>
    </cfRule>
  </conditionalFormatting>
  <conditionalFormatting sqref="K403:L403 K405:L405">
    <cfRule type="expression" dxfId="4343" priority="503" stopIfTrue="1">
      <formula>#REF!=""</formula>
    </cfRule>
    <cfRule type="expression" dxfId="4342" priority="504" stopIfTrue="1">
      <formula>#REF!&lt;&gt;""</formula>
    </cfRule>
    <cfRule type="expression" dxfId="4341" priority="505" stopIfTrue="1">
      <formula>AND(#REF!="",#REF!&lt;&gt;"")</formula>
    </cfRule>
  </conditionalFormatting>
  <conditionalFormatting sqref="I493:K493">
    <cfRule type="expression" dxfId="4340" priority="494" stopIfTrue="1">
      <formula>#REF!=""</formula>
    </cfRule>
    <cfRule type="expression" dxfId="4339" priority="495" stopIfTrue="1">
      <formula>#REF!&lt;&gt;""</formula>
    </cfRule>
    <cfRule type="expression" dxfId="4338" priority="496" stopIfTrue="1">
      <formula>AND(#REF!="",#REF!&lt;&gt;"")</formula>
    </cfRule>
  </conditionalFormatting>
  <conditionalFormatting sqref="I306:L307">
    <cfRule type="expression" dxfId="4337" priority="8703" stopIfTrue="1">
      <formula>$F239=""</formula>
    </cfRule>
    <cfRule type="expression" dxfId="4336" priority="8704" stopIfTrue="1">
      <formula>#REF!&lt;&gt;""</formula>
    </cfRule>
    <cfRule type="expression" dxfId="4335" priority="8705" stopIfTrue="1">
      <formula>AND($G239="",$F239&lt;&gt;"")</formula>
    </cfRule>
  </conditionalFormatting>
  <conditionalFormatting sqref="D306:D307">
    <cfRule type="expression" dxfId="4334" priority="8715" stopIfTrue="1">
      <formula>$F232=""</formula>
    </cfRule>
    <cfRule type="expression" dxfId="4333" priority="8716" stopIfTrue="1">
      <formula>#REF!&lt;&gt;""</formula>
    </cfRule>
    <cfRule type="expression" dxfId="4332" priority="8717" stopIfTrue="1">
      <formula>AND($G232="",$F232&lt;&gt;"")</formula>
    </cfRule>
  </conditionalFormatting>
  <conditionalFormatting sqref="I304:L305">
    <cfRule type="expression" dxfId="4331" priority="8732" stopIfTrue="1">
      <formula>$F239=""</formula>
    </cfRule>
    <cfRule type="expression" dxfId="4330" priority="8733" stopIfTrue="1">
      <formula>#REF!&lt;&gt;""</formula>
    </cfRule>
    <cfRule type="expression" dxfId="4329" priority="8734" stopIfTrue="1">
      <formula>AND($G239="",$F239&lt;&gt;"")</formula>
    </cfRule>
  </conditionalFormatting>
  <conditionalFormatting sqref="D304">
    <cfRule type="expression" dxfId="4328" priority="8738" stopIfTrue="1">
      <formula>$F232=""</formula>
    </cfRule>
    <cfRule type="expression" dxfId="4327" priority="8739" stopIfTrue="1">
      <formula>#REF!&lt;&gt;""</formula>
    </cfRule>
    <cfRule type="expression" dxfId="4326" priority="8740" stopIfTrue="1">
      <formula>AND($G232="",$F232&lt;&gt;"")</formula>
    </cfRule>
  </conditionalFormatting>
  <conditionalFormatting sqref="I303:L303">
    <cfRule type="expression" dxfId="4325" priority="8755" stopIfTrue="1">
      <formula>$F239=""</formula>
    </cfRule>
    <cfRule type="expression" dxfId="4324" priority="8756" stopIfTrue="1">
      <formula>#REF!&lt;&gt;""</formula>
    </cfRule>
    <cfRule type="expression" dxfId="4323" priority="8757" stopIfTrue="1">
      <formula>AND($G239="",$F239&lt;&gt;"")</formula>
    </cfRule>
  </conditionalFormatting>
  <conditionalFormatting sqref="D303:D304">
    <cfRule type="expression" dxfId="4322" priority="8761" stopIfTrue="1">
      <formula>$F232=""</formula>
    </cfRule>
    <cfRule type="expression" dxfId="4321" priority="8762" stopIfTrue="1">
      <formula>#REF!&lt;&gt;""</formula>
    </cfRule>
    <cfRule type="expression" dxfId="4320" priority="8763" stopIfTrue="1">
      <formula>AND($G232="",$F232&lt;&gt;"")</formula>
    </cfRule>
  </conditionalFormatting>
  <conditionalFormatting sqref="I302:L302">
    <cfRule type="expression" dxfId="4319" priority="8778" stopIfTrue="1">
      <formula>$F239=""</formula>
    </cfRule>
    <cfRule type="expression" dxfId="4318" priority="8779" stopIfTrue="1">
      <formula>#REF!&lt;&gt;""</formula>
    </cfRule>
    <cfRule type="expression" dxfId="4317" priority="8780" stopIfTrue="1">
      <formula>AND($G239="",$F239&lt;&gt;"")</formula>
    </cfRule>
  </conditionalFormatting>
  <conditionalFormatting sqref="C300">
    <cfRule type="expression" dxfId="4316" priority="8784" stopIfTrue="1">
      <formula>$F228=""</formula>
    </cfRule>
    <cfRule type="expression" dxfId="4315" priority="8785" stopIfTrue="1">
      <formula>#REF!&lt;&gt;""</formula>
    </cfRule>
    <cfRule type="expression" dxfId="4314" priority="8786" stopIfTrue="1">
      <formula>AND($G228="",$F228&lt;&gt;"")</formula>
    </cfRule>
  </conditionalFormatting>
  <conditionalFormatting sqref="D302">
    <cfRule type="expression" dxfId="4313" priority="482" stopIfTrue="1">
      <formula>$F211=""</formula>
    </cfRule>
    <cfRule type="expression" dxfId="4312" priority="483" stopIfTrue="1">
      <formula>#REF!&lt;&gt;""</formula>
    </cfRule>
    <cfRule type="expression" dxfId="4311" priority="484" stopIfTrue="1">
      <formula>AND($G211="",$F211&lt;&gt;"")</formula>
    </cfRule>
  </conditionalFormatting>
  <conditionalFormatting sqref="D303">
    <cfRule type="expression" dxfId="4310" priority="479" stopIfTrue="1">
      <formula>$F213=""</formula>
    </cfRule>
    <cfRule type="expression" dxfId="4309" priority="480" stopIfTrue="1">
      <formula>#REF!&lt;&gt;""</formula>
    </cfRule>
    <cfRule type="expression" dxfId="4308" priority="481" stopIfTrue="1">
      <formula>AND($G213="",$F213&lt;&gt;"")</formula>
    </cfRule>
  </conditionalFormatting>
  <conditionalFormatting sqref="D270:D273">
    <cfRule type="expression" dxfId="4307" priority="463" stopIfTrue="1">
      <formula>$F161=""</formula>
    </cfRule>
    <cfRule type="expression" dxfId="4306" priority="464" stopIfTrue="1">
      <formula>#REF!&lt;&gt;""</formula>
    </cfRule>
    <cfRule type="expression" dxfId="4305" priority="465" stopIfTrue="1">
      <formula>AND($G161="",$F161&lt;&gt;"")</formula>
    </cfRule>
  </conditionalFormatting>
  <conditionalFormatting sqref="D302">
    <cfRule type="expression" dxfId="4304" priority="473" stopIfTrue="1">
      <formula>$F213=""</formula>
    </cfRule>
    <cfRule type="expression" dxfId="4303" priority="474" stopIfTrue="1">
      <formula>#REF!&lt;&gt;""</formula>
    </cfRule>
    <cfRule type="expression" dxfId="4302" priority="475" stopIfTrue="1">
      <formula>AND($G213="",$F213&lt;&gt;"")</formula>
    </cfRule>
  </conditionalFormatting>
  <conditionalFormatting sqref="D303">
    <cfRule type="expression" dxfId="4301" priority="470" stopIfTrue="1">
      <formula>$F211=""</formula>
    </cfRule>
    <cfRule type="expression" dxfId="4300" priority="471" stopIfTrue="1">
      <formula>#REF!&lt;&gt;""</formula>
    </cfRule>
    <cfRule type="expression" dxfId="4299" priority="472" stopIfTrue="1">
      <formula>AND($G211="",$F211&lt;&gt;"")</formula>
    </cfRule>
  </conditionalFormatting>
  <conditionalFormatting sqref="D265">
    <cfRule type="expression" dxfId="4298" priority="407" stopIfTrue="1">
      <formula>$F161=""</formula>
    </cfRule>
    <cfRule type="expression" dxfId="4297" priority="408" stopIfTrue="1">
      <formula>#REF!&lt;&gt;""</formula>
    </cfRule>
    <cfRule type="expression" dxfId="4296" priority="409" stopIfTrue="1">
      <formula>AND($G161="",$F161&lt;&gt;"")</formula>
    </cfRule>
  </conditionalFormatting>
  <conditionalFormatting sqref="H265:H267">
    <cfRule type="expression" dxfId="4295" priority="398" stopIfTrue="1">
      <formula>$F90=""</formula>
    </cfRule>
    <cfRule type="expression" dxfId="4294" priority="399" stopIfTrue="1">
      <formula>#REF!&lt;&gt;""</formula>
    </cfRule>
    <cfRule type="expression" dxfId="4293" priority="400" stopIfTrue="1">
      <formula>AND($G90="",$F90&lt;&gt;"")</formula>
    </cfRule>
  </conditionalFormatting>
  <conditionalFormatting sqref="D306:D307">
    <cfRule type="expression" dxfId="4292" priority="9740" stopIfTrue="1">
      <formula>$F212=""</formula>
    </cfRule>
    <cfRule type="expression" dxfId="4291" priority="9741" stopIfTrue="1">
      <formula>#REF!&lt;&gt;""</formula>
    </cfRule>
    <cfRule type="expression" dxfId="4290" priority="9742" stopIfTrue="1">
      <formula>AND($G212="",$F212&lt;&gt;"")</formula>
    </cfRule>
  </conditionalFormatting>
  <conditionalFormatting sqref="I300:L300">
    <cfRule type="expression" dxfId="4289" priority="376" stopIfTrue="1">
      <formula>$F222=""</formula>
    </cfRule>
    <cfRule type="expression" dxfId="4288" priority="377" stopIfTrue="1">
      <formula>#REF!&lt;&gt;""</formula>
    </cfRule>
    <cfRule type="expression" dxfId="4287" priority="378" stopIfTrue="1">
      <formula>AND($G222="",$F222&lt;&gt;"")</formula>
    </cfRule>
  </conditionalFormatting>
  <conditionalFormatting sqref="I298:L299 K320:L322">
    <cfRule type="expression" dxfId="4286" priority="373" stopIfTrue="1">
      <formula>$F222=""</formula>
    </cfRule>
    <cfRule type="expression" dxfId="4285" priority="374" stopIfTrue="1">
      <formula>#REF!&lt;&gt;""</formula>
    </cfRule>
    <cfRule type="expression" dxfId="4284" priority="375" stopIfTrue="1">
      <formula>AND($G222="",$F222&lt;&gt;"")</formula>
    </cfRule>
  </conditionalFormatting>
  <conditionalFormatting sqref="D298">
    <cfRule type="expression" dxfId="4283" priority="370" stopIfTrue="1">
      <formula>$F197=""</formula>
    </cfRule>
    <cfRule type="expression" dxfId="4282" priority="371" stopIfTrue="1">
      <formula>#REF!&lt;&gt;""</formula>
    </cfRule>
    <cfRule type="expression" dxfId="4281" priority="372" stopIfTrue="1">
      <formula>AND($G197="",$F197&lt;&gt;"")</formula>
    </cfRule>
  </conditionalFormatting>
  <conditionalFormatting sqref="D298">
    <cfRule type="expression" dxfId="4280" priority="367" stopIfTrue="1">
      <formula>$F192=""</formula>
    </cfRule>
    <cfRule type="expression" dxfId="4279" priority="368" stopIfTrue="1">
      <formula>#REF!&lt;&gt;""</formula>
    </cfRule>
    <cfRule type="expression" dxfId="4278" priority="369" stopIfTrue="1">
      <formula>AND($G192="",$F192&lt;&gt;"")</formula>
    </cfRule>
  </conditionalFormatting>
  <conditionalFormatting sqref="D298">
    <cfRule type="expression" dxfId="4277" priority="364" stopIfTrue="1">
      <formula>$F194=""</formula>
    </cfRule>
    <cfRule type="expression" dxfId="4276" priority="365" stopIfTrue="1">
      <formula>#REF!&lt;&gt;""</formula>
    </cfRule>
    <cfRule type="expression" dxfId="4275" priority="366" stopIfTrue="1">
      <formula>AND($G194="",$F194&lt;&gt;"")</formula>
    </cfRule>
  </conditionalFormatting>
  <conditionalFormatting sqref="D298">
    <cfRule type="expression" dxfId="4274" priority="361" stopIfTrue="1">
      <formula>$F195=""</formula>
    </cfRule>
    <cfRule type="expression" dxfId="4273" priority="362" stopIfTrue="1">
      <formula>#REF!&lt;&gt;""</formula>
    </cfRule>
    <cfRule type="expression" dxfId="4272" priority="363" stopIfTrue="1">
      <formula>AND($G195="",$F195&lt;&gt;"")</formula>
    </cfRule>
  </conditionalFormatting>
  <conditionalFormatting sqref="H488">
    <cfRule type="expression" dxfId="4271" priority="9878" stopIfTrue="1">
      <formula>#REF!=""</formula>
    </cfRule>
    <cfRule type="expression" dxfId="4270" priority="9879" stopIfTrue="1">
      <formula>#REF!&lt;&gt;""</formula>
    </cfRule>
    <cfRule type="expression" dxfId="4269" priority="9880" stopIfTrue="1">
      <formula>AND(#REF!="",#REF!&lt;&gt;"")</formula>
    </cfRule>
  </conditionalFormatting>
  <conditionalFormatting sqref="C488">
    <cfRule type="expression" dxfId="4268" priority="9884" stopIfTrue="1">
      <formula>$F422=""</formula>
    </cfRule>
    <cfRule type="expression" dxfId="4267" priority="9885" stopIfTrue="1">
      <formula>#REF!&lt;&gt;""</formula>
    </cfRule>
    <cfRule type="expression" dxfId="4266" priority="9886" stopIfTrue="1">
      <formula>AND($G422="",$F422&lt;&gt;"")</formula>
    </cfRule>
  </conditionalFormatting>
  <conditionalFormatting sqref="D266">
    <cfRule type="expression" dxfId="4265" priority="10391" stopIfTrue="1">
      <formula>$F161=""</formula>
    </cfRule>
    <cfRule type="expression" dxfId="4264" priority="10392" stopIfTrue="1">
      <formula>#REF!&lt;&gt;""</formula>
    </cfRule>
    <cfRule type="expression" dxfId="4263" priority="10393" stopIfTrue="1">
      <formula>AND($G161="",$F161&lt;&gt;"")</formula>
    </cfRule>
  </conditionalFormatting>
  <conditionalFormatting sqref="I266:L269">
    <cfRule type="expression" dxfId="4262" priority="10435" stopIfTrue="1">
      <formula>#REF!=""</formula>
    </cfRule>
    <cfRule type="expression" dxfId="4261" priority="10436" stopIfTrue="1">
      <formula>#REF!&lt;&gt;""</formula>
    </cfRule>
    <cfRule type="expression" dxfId="4260" priority="10437" stopIfTrue="1">
      <formula>AND(#REF!="",#REF!&lt;&gt;"")</formula>
    </cfRule>
  </conditionalFormatting>
  <conditionalFormatting sqref="D316 D333">
    <cfRule type="expression" dxfId="4259" priority="10449" stopIfTrue="1">
      <formula>#REF!=""</formula>
    </cfRule>
    <cfRule type="expression" dxfId="4258" priority="10450" stopIfTrue="1">
      <formula>#REF!&lt;&gt;""</formula>
    </cfRule>
    <cfRule type="expression" dxfId="4257" priority="10451" stopIfTrue="1">
      <formula>AND(#REF!="",#REF!&lt;&gt;"")</formula>
    </cfRule>
  </conditionalFormatting>
  <conditionalFormatting sqref="I265:L265 I270:L270">
    <cfRule type="expression" dxfId="4256" priority="10458" stopIfTrue="1">
      <formula>#REF!=""</formula>
    </cfRule>
    <cfRule type="expression" dxfId="4255" priority="10459" stopIfTrue="1">
      <formula>#REF!&lt;&gt;""</formula>
    </cfRule>
    <cfRule type="expression" dxfId="4254" priority="10460" stopIfTrue="1">
      <formula>AND(#REF!="",#REF!&lt;&gt;"")</formula>
    </cfRule>
  </conditionalFormatting>
  <conditionalFormatting sqref="C288">
    <cfRule type="expression" dxfId="4253" priority="299" stopIfTrue="1">
      <formula>$F226=""</formula>
    </cfRule>
    <cfRule type="expression" dxfId="4252" priority="300" stopIfTrue="1">
      <formula>#REF!&lt;&gt;""</formula>
    </cfRule>
    <cfRule type="expression" dxfId="4251" priority="301" stopIfTrue="1">
      <formula>AND($G226="",$F226&lt;&gt;"")</formula>
    </cfRule>
  </conditionalFormatting>
  <conditionalFormatting sqref="C290:C291">
    <cfRule type="expression" dxfId="4250" priority="287" stopIfTrue="1">
      <formula>$F227=""</formula>
    </cfRule>
    <cfRule type="expression" dxfId="4249" priority="288" stopIfTrue="1">
      <formula>#REF!&lt;&gt;""</formula>
    </cfRule>
    <cfRule type="expression" dxfId="4248" priority="289" stopIfTrue="1">
      <formula>AND($G227="",$F227&lt;&gt;"")</formula>
    </cfRule>
  </conditionalFormatting>
  <conditionalFormatting sqref="D276:D277">
    <cfRule type="expression" dxfId="4247" priority="16301" stopIfTrue="1">
      <formula>$F165=""</formula>
    </cfRule>
    <cfRule type="expression" dxfId="4246" priority="16302" stopIfTrue="1">
      <formula>#REF!&lt;&gt;""</formula>
    </cfRule>
    <cfRule type="expression" dxfId="4245" priority="16303" stopIfTrue="1">
      <formula>AND($G165="",$F165&lt;&gt;"")</formula>
    </cfRule>
  </conditionalFormatting>
  <conditionalFormatting sqref="H269 H272:H273">
    <cfRule type="expression" dxfId="4244" priority="16350" stopIfTrue="1">
      <formula>$F92=""</formula>
    </cfRule>
    <cfRule type="expression" dxfId="4243" priority="16351" stopIfTrue="1">
      <formula>#REF!&lt;&gt;""</formula>
    </cfRule>
    <cfRule type="expression" dxfId="4242" priority="16352" stopIfTrue="1">
      <formula>AND($G92="",$F92&lt;&gt;"")</formula>
    </cfRule>
  </conditionalFormatting>
  <conditionalFormatting sqref="H268">
    <cfRule type="expression" dxfId="4241" priority="16385" stopIfTrue="1">
      <formula>$F92=""</formula>
    </cfRule>
    <cfRule type="expression" dxfId="4240" priority="16386" stopIfTrue="1">
      <formula>#REF!&lt;&gt;""</formula>
    </cfRule>
    <cfRule type="expression" dxfId="4239" priority="16387" stopIfTrue="1">
      <formula>AND($G92="",$F92&lt;&gt;"")</formula>
    </cfRule>
  </conditionalFormatting>
  <conditionalFormatting sqref="D269">
    <cfRule type="expression" dxfId="4238" priority="226" stopIfTrue="1">
      <formula>$F160=""</formula>
    </cfRule>
    <cfRule type="expression" dxfId="4237" priority="227" stopIfTrue="1">
      <formula>#REF!&lt;&gt;""</formula>
    </cfRule>
    <cfRule type="expression" dxfId="4236" priority="228" stopIfTrue="1">
      <formula>AND($G160="",$F160&lt;&gt;"")</formula>
    </cfRule>
  </conditionalFormatting>
  <conditionalFormatting sqref="D269">
    <cfRule type="expression" dxfId="4235" priority="223" stopIfTrue="1">
      <formula>$F158=""</formula>
    </cfRule>
    <cfRule type="expression" dxfId="4234" priority="224" stopIfTrue="1">
      <formula>#REF!&lt;&gt;""</formula>
    </cfRule>
    <cfRule type="expression" dxfId="4233" priority="225" stopIfTrue="1">
      <formula>AND($G158="",$F158&lt;&gt;"")</formula>
    </cfRule>
  </conditionalFormatting>
  <conditionalFormatting sqref="D267:D268">
    <cfRule type="expression" dxfId="4232" priority="219" stopIfTrue="1">
      <formula>$F158=""</formula>
    </cfRule>
    <cfRule type="expression" dxfId="4231" priority="220" stopIfTrue="1">
      <formula>#REF!&lt;&gt;""</formula>
    </cfRule>
    <cfRule type="expression" dxfId="4230" priority="221" stopIfTrue="1">
      <formula>AND($G158="",$F158&lt;&gt;"")</formula>
    </cfRule>
  </conditionalFormatting>
  <conditionalFormatting sqref="D267:D268">
    <cfRule type="expression" dxfId="4229" priority="216" stopIfTrue="1">
      <formula>$F156=""</formula>
    </cfRule>
    <cfRule type="expression" dxfId="4228" priority="217" stopIfTrue="1">
      <formula>#REF!&lt;&gt;""</formula>
    </cfRule>
    <cfRule type="expression" dxfId="4227" priority="218" stopIfTrue="1">
      <formula>AND($G156="",$F156&lt;&gt;"")</formula>
    </cfRule>
  </conditionalFormatting>
  <conditionalFormatting sqref="H271">
    <cfRule type="expression" dxfId="4226" priority="209" stopIfTrue="1">
      <formula>$F95=""</formula>
    </cfRule>
    <cfRule type="expression" dxfId="4225" priority="210" stopIfTrue="1">
      <formula>#REF!&lt;&gt;""</formula>
    </cfRule>
    <cfRule type="expression" dxfId="4224" priority="211" stopIfTrue="1">
      <formula>AND($G95="",$F95&lt;&gt;"")</formula>
    </cfRule>
  </conditionalFormatting>
  <conditionalFormatting sqref="H295">
    <cfRule type="expression" dxfId="4223" priority="16434" stopIfTrue="1">
      <formula>$F226=""</formula>
    </cfRule>
    <cfRule type="expression" dxfId="4222" priority="16435" stopIfTrue="1">
      <formula>#REF!&lt;&gt;""</formula>
    </cfRule>
    <cfRule type="expression" dxfId="4221" priority="16436" stopIfTrue="1">
      <formula>AND($G226="",$F226&lt;&gt;"")</formula>
    </cfRule>
  </conditionalFormatting>
  <conditionalFormatting sqref="H290">
    <cfRule type="expression" dxfId="4220" priority="16481" stopIfTrue="1">
      <formula>$F226=""</formula>
    </cfRule>
    <cfRule type="expression" dxfId="4219" priority="16482" stopIfTrue="1">
      <formula>#REF!&lt;&gt;""</formula>
    </cfRule>
    <cfRule type="expression" dxfId="4218" priority="16483" stopIfTrue="1">
      <formula>AND($G226="",$F226&lt;&gt;"")</formula>
    </cfRule>
  </conditionalFormatting>
  <conditionalFormatting sqref="C290:C291">
    <cfRule type="expression" dxfId="4217" priority="16487" stopIfTrue="1">
      <formula>$F225=""</formula>
    </cfRule>
    <cfRule type="expression" dxfId="4216" priority="16488" stopIfTrue="1">
      <formula>#REF!&lt;&gt;""</formula>
    </cfRule>
    <cfRule type="expression" dxfId="4215" priority="16489" stopIfTrue="1">
      <formula>AND($G225="",$F225&lt;&gt;"")</formula>
    </cfRule>
  </conditionalFormatting>
  <conditionalFormatting sqref="D290:D291 D293">
    <cfRule type="expression" dxfId="4214" priority="16513" stopIfTrue="1">
      <formula>$F174=""</formula>
    </cfRule>
    <cfRule type="expression" dxfId="4213" priority="16514" stopIfTrue="1">
      <formula>#REF!&lt;&gt;""</formula>
    </cfRule>
    <cfRule type="expression" dxfId="4212" priority="16515" stopIfTrue="1">
      <formula>AND($G174="",$F174&lt;&gt;"")</formula>
    </cfRule>
  </conditionalFormatting>
  <conditionalFormatting sqref="C289">
    <cfRule type="expression" dxfId="4211" priority="191" stopIfTrue="1">
      <formula>$F225=""</formula>
    </cfRule>
    <cfRule type="expression" dxfId="4210" priority="192" stopIfTrue="1">
      <formula>#REF!&lt;&gt;""</formula>
    </cfRule>
    <cfRule type="expression" dxfId="4209" priority="193" stopIfTrue="1">
      <formula>AND($G225="",$F225&lt;&gt;"")</formula>
    </cfRule>
  </conditionalFormatting>
  <conditionalFormatting sqref="D288:D289">
    <cfRule type="expression" dxfId="4208" priority="182" stopIfTrue="1">
      <formula>$F173=""</formula>
    </cfRule>
    <cfRule type="expression" dxfId="4207" priority="183" stopIfTrue="1">
      <formula>#REF!&lt;&gt;""</formula>
    </cfRule>
    <cfRule type="expression" dxfId="4206" priority="184" stopIfTrue="1">
      <formula>AND($G173="",$F173&lt;&gt;"")</formula>
    </cfRule>
  </conditionalFormatting>
  <conditionalFormatting sqref="C289">
    <cfRule type="expression" dxfId="4205" priority="179" stopIfTrue="1">
      <formula>$F227=""</formula>
    </cfRule>
    <cfRule type="expression" dxfId="4204" priority="180" stopIfTrue="1">
      <formula>#REF!&lt;&gt;""</formula>
    </cfRule>
    <cfRule type="expression" dxfId="4203" priority="181" stopIfTrue="1">
      <formula>AND($G227="",$F227&lt;&gt;"")</formula>
    </cfRule>
  </conditionalFormatting>
  <conditionalFormatting sqref="C293">
    <cfRule type="expression" dxfId="4202" priority="16519" stopIfTrue="1">
      <formula>$F226=""</formula>
    </cfRule>
    <cfRule type="expression" dxfId="4201" priority="16520" stopIfTrue="1">
      <formula>#REF!&lt;&gt;""</formula>
    </cfRule>
    <cfRule type="expression" dxfId="4200" priority="16521" stopIfTrue="1">
      <formula>AND($G226="",$F226&lt;&gt;"")</formula>
    </cfRule>
  </conditionalFormatting>
  <conditionalFormatting sqref="I295:L295">
    <cfRule type="expression" dxfId="4199" priority="16524" stopIfTrue="1">
      <formula>$F236=""</formula>
    </cfRule>
    <cfRule type="expression" dxfId="4198" priority="16525" stopIfTrue="1">
      <formula>#REF!&lt;&gt;""</formula>
    </cfRule>
    <cfRule type="expression" dxfId="4197" priority="16526" stopIfTrue="1">
      <formula>AND($G236="",$F236&lt;&gt;"")</formula>
    </cfRule>
  </conditionalFormatting>
  <conditionalFormatting sqref="C292">
    <cfRule type="expression" dxfId="4196" priority="161" stopIfTrue="1">
      <formula>$F226=""</formula>
    </cfRule>
    <cfRule type="expression" dxfId="4195" priority="162" stopIfTrue="1">
      <formula>#REF!&lt;&gt;""</formula>
    </cfRule>
    <cfRule type="expression" dxfId="4194" priority="163" stopIfTrue="1">
      <formula>AND($G226="",$F226&lt;&gt;"")</formula>
    </cfRule>
  </conditionalFormatting>
  <conditionalFormatting sqref="C292">
    <cfRule type="expression" dxfId="4193" priority="155" stopIfTrue="1">
      <formula>$F229=""</formula>
    </cfRule>
    <cfRule type="expression" dxfId="4192" priority="156" stopIfTrue="1">
      <formula>#REF!&lt;&gt;""</formula>
    </cfRule>
    <cfRule type="expression" dxfId="4191" priority="157" stopIfTrue="1">
      <formula>AND($G229="",$F229&lt;&gt;"")</formula>
    </cfRule>
  </conditionalFormatting>
  <conditionalFormatting sqref="C292">
    <cfRule type="expression" dxfId="4190" priority="167" stopIfTrue="1">
      <formula>$F227=""</formula>
    </cfRule>
    <cfRule type="expression" dxfId="4189" priority="168" stopIfTrue="1">
      <formula>#REF!&lt;&gt;""</formula>
    </cfRule>
    <cfRule type="expression" dxfId="4188" priority="169" stopIfTrue="1">
      <formula>AND($G227="",$F227&lt;&gt;"")</formula>
    </cfRule>
  </conditionalFormatting>
  <conditionalFormatting sqref="D292">
    <cfRule type="expression" dxfId="4187" priority="170" stopIfTrue="1">
      <formula>$F176=""</formula>
    </cfRule>
    <cfRule type="expression" dxfId="4186" priority="171" stopIfTrue="1">
      <formula>#REF!&lt;&gt;""</formula>
    </cfRule>
    <cfRule type="expression" dxfId="4185" priority="172" stopIfTrue="1">
      <formula>AND($G176="",$F176&lt;&gt;"")</formula>
    </cfRule>
  </conditionalFormatting>
  <conditionalFormatting sqref="H300">
    <cfRule type="expression" dxfId="4184" priority="16536" stopIfTrue="1">
      <formula>$F227=""</formula>
    </cfRule>
    <cfRule type="expression" dxfId="4183" priority="16537" stopIfTrue="1">
      <formula>#REF!&lt;&gt;""</formula>
    </cfRule>
    <cfRule type="expression" dxfId="4182" priority="16538" stopIfTrue="1">
      <formula>AND($G227="",$F227&lt;&gt;"")</formula>
    </cfRule>
  </conditionalFormatting>
  <conditionalFormatting sqref="I300">
    <cfRule type="expression" dxfId="4181" priority="16542" stopIfTrue="1">
      <formula>$F237=""</formula>
    </cfRule>
    <cfRule type="expression" dxfId="4180" priority="16543" stopIfTrue="1">
      <formula>#REF!&lt;&gt;""</formula>
    </cfRule>
    <cfRule type="expression" dxfId="4179" priority="16544" stopIfTrue="1">
      <formula>AND($G237="",$F237&lt;&gt;"")</formula>
    </cfRule>
  </conditionalFormatting>
  <conditionalFormatting sqref="D299">
    <cfRule type="expression" dxfId="4178" priority="125" stopIfTrue="1">
      <formula>$F228=""</formula>
    </cfRule>
    <cfRule type="expression" dxfId="4177" priority="126" stopIfTrue="1">
      <formula>#REF!&lt;&gt;""</formula>
    </cfRule>
    <cfRule type="expression" dxfId="4176" priority="127" stopIfTrue="1">
      <formula>AND($G228="",$F228&lt;&gt;"")</formula>
    </cfRule>
  </conditionalFormatting>
  <conditionalFormatting sqref="C299">
    <cfRule type="expression" dxfId="4175" priority="128" stopIfTrue="1">
      <formula>$F227=""</formula>
    </cfRule>
    <cfRule type="expression" dxfId="4174" priority="129" stopIfTrue="1">
      <formula>#REF!&lt;&gt;""</formula>
    </cfRule>
    <cfRule type="expression" dxfId="4173" priority="130" stopIfTrue="1">
      <formula>AND($G227="",$F227&lt;&gt;"")</formula>
    </cfRule>
  </conditionalFormatting>
  <conditionalFormatting sqref="D302">
    <cfRule type="expression" dxfId="4172" priority="16550" stopIfTrue="1">
      <formula>$F233=""</formula>
    </cfRule>
    <cfRule type="expression" dxfId="4171" priority="16551" stopIfTrue="1">
      <formula>#REF!&lt;&gt;""</formula>
    </cfRule>
    <cfRule type="expression" dxfId="4170" priority="16552" stopIfTrue="1">
      <formula>AND($G233="",$F233&lt;&gt;"")</formula>
    </cfRule>
  </conditionalFormatting>
  <conditionalFormatting sqref="D306:D307">
    <cfRule type="expression" dxfId="4169" priority="16558" stopIfTrue="1">
      <formula>$F233=""</formula>
    </cfRule>
    <cfRule type="expression" dxfId="4168" priority="16559" stopIfTrue="1">
      <formula>#REF!&lt;&gt;""</formula>
    </cfRule>
    <cfRule type="expression" dxfId="4167" priority="16560" stopIfTrue="1">
      <formula>AND($G233="",$F233&lt;&gt;"")</formula>
    </cfRule>
  </conditionalFormatting>
  <conditionalFormatting sqref="D305">
    <cfRule type="expression" dxfId="4166" priority="113" stopIfTrue="1">
      <formula>$F231=""</formula>
    </cfRule>
    <cfRule type="expression" dxfId="4165" priority="114" stopIfTrue="1">
      <formula>#REF!&lt;&gt;""</formula>
    </cfRule>
    <cfRule type="expression" dxfId="4164" priority="115" stopIfTrue="1">
      <formula>AND($G231="",$F231&lt;&gt;"")</formula>
    </cfRule>
  </conditionalFormatting>
  <conditionalFormatting sqref="D305">
    <cfRule type="expression" dxfId="4163" priority="110" stopIfTrue="1">
      <formula>$F214=""</formula>
    </cfRule>
    <cfRule type="expression" dxfId="4162" priority="111" stopIfTrue="1">
      <formula>#REF!&lt;&gt;""</formula>
    </cfRule>
    <cfRule type="expression" dxfId="4161" priority="112" stopIfTrue="1">
      <formula>AND($G214="",$F214&lt;&gt;"")</formula>
    </cfRule>
  </conditionalFormatting>
  <conditionalFormatting sqref="D305">
    <cfRule type="expression" dxfId="4160" priority="116" stopIfTrue="1">
      <formula>$F211=""</formula>
    </cfRule>
    <cfRule type="expression" dxfId="4159" priority="117" stopIfTrue="1">
      <formula>#REF!&lt;&gt;""</formula>
    </cfRule>
    <cfRule type="expression" dxfId="4158" priority="118" stopIfTrue="1">
      <formula>AND($G211="",$F211&lt;&gt;"")</formula>
    </cfRule>
  </conditionalFormatting>
  <conditionalFormatting sqref="D305">
    <cfRule type="expression" dxfId="4157" priority="119" stopIfTrue="1">
      <formula>$F232=""</formula>
    </cfRule>
    <cfRule type="expression" dxfId="4156" priority="120" stopIfTrue="1">
      <formula>#REF!&lt;&gt;""</formula>
    </cfRule>
    <cfRule type="expression" dxfId="4155" priority="121" stopIfTrue="1">
      <formula>AND($G232="",$F232&lt;&gt;"")</formula>
    </cfRule>
  </conditionalFormatting>
  <conditionalFormatting sqref="D318">
    <cfRule type="expression" dxfId="4154" priority="107" stopIfTrue="1">
      <formula>$F235=""</formula>
    </cfRule>
    <cfRule type="expression" dxfId="4153" priority="108" stopIfTrue="1">
      <formula>#REF!&lt;&gt;""</formula>
    </cfRule>
    <cfRule type="expression" dxfId="4152" priority="109" stopIfTrue="1">
      <formula>AND($G235="",$F235&lt;&gt;"")</formula>
    </cfRule>
  </conditionalFormatting>
  <conditionalFormatting sqref="A371">
    <cfRule type="expression" dxfId="4151" priority="16583" stopIfTrue="1">
      <formula>$F227=""</formula>
    </cfRule>
    <cfRule type="expression" dxfId="4150" priority="16584" stopIfTrue="1">
      <formula>#REF!&lt;&gt;""</formula>
    </cfRule>
    <cfRule type="expression" dxfId="4149" priority="16585" stopIfTrue="1">
      <formula>AND($G227="",$F227&lt;&gt;"")</formula>
    </cfRule>
  </conditionalFormatting>
  <conditionalFormatting sqref="B492">
    <cfRule type="expression" dxfId="4148" priority="50" stopIfTrue="1">
      <formula>#REF!=""</formula>
    </cfRule>
    <cfRule type="expression" dxfId="4147" priority="51" stopIfTrue="1">
      <formula>#REF!&lt;&gt;""</formula>
    </cfRule>
    <cfRule type="expression" dxfId="4146" priority="52" stopIfTrue="1">
      <formula>AND(#REF!="",#REF!&lt;&gt;"")</formula>
    </cfRule>
  </conditionalFormatting>
  <conditionalFormatting sqref="D492">
    <cfRule type="expression" dxfId="4145" priority="53" stopIfTrue="1">
      <formula>#REF!=""</formula>
    </cfRule>
    <cfRule type="expression" dxfId="4144" priority="54" stopIfTrue="1">
      <formula>#REF!&lt;&gt;""</formula>
    </cfRule>
    <cfRule type="expression" dxfId="4143" priority="55" stopIfTrue="1">
      <formula>AND(#REF!="",#REF!&lt;&gt;"")</formula>
    </cfRule>
  </conditionalFormatting>
  <conditionalFormatting sqref="C492">
    <cfRule type="expression" dxfId="4142" priority="56" stopIfTrue="1">
      <formula>$F421=""</formula>
    </cfRule>
    <cfRule type="expression" dxfId="4141" priority="57" stopIfTrue="1">
      <formula>#REF!&lt;&gt;""</formula>
    </cfRule>
    <cfRule type="expression" dxfId="4140" priority="58" stopIfTrue="1">
      <formula>AND($G421="",$F421&lt;&gt;"")</formula>
    </cfRule>
  </conditionalFormatting>
  <conditionalFormatting sqref="C495">
    <cfRule type="expression" dxfId="4139" priority="44" stopIfTrue="1">
      <formula>#REF!=""</formula>
    </cfRule>
    <cfRule type="expression" dxfId="4138" priority="45" stopIfTrue="1">
      <formula>#REF!&lt;&gt;""</formula>
    </cfRule>
    <cfRule type="expression" dxfId="4137" priority="46" stopIfTrue="1">
      <formula>AND(#REF!="",#REF!&lt;&gt;"")</formula>
    </cfRule>
  </conditionalFormatting>
  <conditionalFormatting sqref="B495">
    <cfRule type="expression" dxfId="4136" priority="47" stopIfTrue="1">
      <formula>#REF!=""</formula>
    </cfRule>
    <cfRule type="expression" dxfId="4135" priority="48" stopIfTrue="1">
      <formula>#REF!&lt;&gt;""</formula>
    </cfRule>
    <cfRule type="expression" dxfId="4134" priority="49" stopIfTrue="1">
      <formula>AND(#REF!="",#REF!&lt;&gt;"")</formula>
    </cfRule>
  </conditionalFormatting>
  <conditionalFormatting sqref="D500">
    <cfRule type="expression" dxfId="4133" priority="41" stopIfTrue="1">
      <formula>#REF!=""</formula>
    </cfRule>
    <cfRule type="expression" dxfId="4132" priority="42" stopIfTrue="1">
      <formula>#REF!&lt;&gt;""</formula>
    </cfRule>
    <cfRule type="expression" dxfId="4131" priority="43" stopIfTrue="1">
      <formula>AND(#REF!="",#REF!&lt;&gt;"")</formula>
    </cfRule>
  </conditionalFormatting>
  <conditionalFormatting sqref="H314">
    <cfRule type="expression" dxfId="4130" priority="16894" stopIfTrue="1">
      <formula>$F228=""</formula>
    </cfRule>
    <cfRule type="expression" dxfId="4129" priority="16895" stopIfTrue="1">
      <formula>#REF!&lt;&gt;""</formula>
    </cfRule>
    <cfRule type="expression" dxfId="4128" priority="16896" stopIfTrue="1">
      <formula>AND($G228="",$F228&lt;&gt;"")</formula>
    </cfRule>
  </conditionalFormatting>
  <conditionalFormatting sqref="I314:L314">
    <cfRule type="expression" dxfId="4127" priority="16900" stopIfTrue="1">
      <formula>$F238=""</formula>
    </cfRule>
    <cfRule type="expression" dxfId="4126" priority="16901" stopIfTrue="1">
      <formula>#REF!&lt;&gt;""</formula>
    </cfRule>
    <cfRule type="expression" dxfId="4125" priority="16902" stopIfTrue="1">
      <formula>AND($G238="",$F238&lt;&gt;"")</formula>
    </cfRule>
  </conditionalFormatting>
  <conditionalFormatting sqref="H313">
    <cfRule type="expression" dxfId="4124" priority="16906" stopIfTrue="1">
      <formula>$F228=""</formula>
    </cfRule>
    <cfRule type="expression" dxfId="4123" priority="16907" stopIfTrue="1">
      <formula>#REF!&lt;&gt;""</formula>
    </cfRule>
    <cfRule type="expression" dxfId="4122" priority="16908" stopIfTrue="1">
      <formula>AND($G228="",$F228&lt;&gt;"")</formula>
    </cfRule>
  </conditionalFormatting>
  <conditionalFormatting sqref="I313:L313">
    <cfRule type="expression" dxfId="4121" priority="16912" stopIfTrue="1">
      <formula>$F238=""</formula>
    </cfRule>
    <cfRule type="expression" dxfId="4120" priority="16913" stopIfTrue="1">
      <formula>#REF!&lt;&gt;""</formula>
    </cfRule>
    <cfRule type="expression" dxfId="4119" priority="16914" stopIfTrue="1">
      <formula>AND($G238="",$F238&lt;&gt;"")</formula>
    </cfRule>
  </conditionalFormatting>
  <conditionalFormatting sqref="H312">
    <cfRule type="expression" dxfId="4118" priority="16918" stopIfTrue="1">
      <formula>$F228=""</formula>
    </cfRule>
    <cfRule type="expression" dxfId="4117" priority="16919" stopIfTrue="1">
      <formula>#REF!&lt;&gt;""</formula>
    </cfRule>
    <cfRule type="expression" dxfId="4116" priority="16920" stopIfTrue="1">
      <formula>AND($G228="",$F228&lt;&gt;"")</formula>
    </cfRule>
  </conditionalFormatting>
  <conditionalFormatting sqref="I312:L312">
    <cfRule type="expression" dxfId="4115" priority="16924" stopIfTrue="1">
      <formula>$F238=""</formula>
    </cfRule>
    <cfRule type="expression" dxfId="4114" priority="16925" stopIfTrue="1">
      <formula>#REF!&lt;&gt;""</formula>
    </cfRule>
    <cfRule type="expression" dxfId="4113" priority="16926" stopIfTrue="1">
      <formula>AND($G238="",$F238&lt;&gt;"")</formula>
    </cfRule>
  </conditionalFormatting>
  <conditionalFormatting sqref="H310:H311 K328:L328">
    <cfRule type="expression" dxfId="4112" priority="16930" stopIfTrue="1">
      <formula>$F228=""</formula>
    </cfRule>
    <cfRule type="expression" dxfId="4111" priority="16931" stopIfTrue="1">
      <formula>#REF!&lt;&gt;""</formula>
    </cfRule>
    <cfRule type="expression" dxfId="4110" priority="16932" stopIfTrue="1">
      <formula>AND($G228="",$F228&lt;&gt;"")</formula>
    </cfRule>
  </conditionalFormatting>
  <conditionalFormatting sqref="I310:L311">
    <cfRule type="expression" dxfId="4109" priority="16936" stopIfTrue="1">
      <formula>$F238=""</formula>
    </cfRule>
    <cfRule type="expression" dxfId="4108" priority="16937" stopIfTrue="1">
      <formula>#REF!&lt;&gt;""</formula>
    </cfRule>
    <cfRule type="expression" dxfId="4107" priority="16938" stopIfTrue="1">
      <formula>AND($G238="",$F238&lt;&gt;"")</formula>
    </cfRule>
  </conditionalFormatting>
  <conditionalFormatting sqref="D278">
    <cfRule type="expression" dxfId="4106" priority="16966" stopIfTrue="1">
      <formula>$F164=""</formula>
    </cfRule>
    <cfRule type="expression" dxfId="4105" priority="16967" stopIfTrue="1">
      <formula>#REF!&lt;&gt;""</formula>
    </cfRule>
    <cfRule type="expression" dxfId="4104" priority="16968" stopIfTrue="1">
      <formula>AND($G164="",$F164&lt;&gt;"")</formula>
    </cfRule>
  </conditionalFormatting>
  <conditionalFormatting sqref="H278">
    <cfRule type="expression" dxfId="4103" priority="16972" stopIfTrue="1">
      <formula>$F96=""</formula>
    </cfRule>
    <cfRule type="expression" dxfId="4102" priority="16973" stopIfTrue="1">
      <formula>#REF!&lt;&gt;""</formula>
    </cfRule>
    <cfRule type="expression" dxfId="4101" priority="16974" stopIfTrue="1">
      <formula>AND($G96="",$F96&lt;&gt;"")</formula>
    </cfRule>
  </conditionalFormatting>
  <conditionalFormatting sqref="H274:H275">
    <cfRule type="expression" dxfId="4100" priority="17008" stopIfTrue="1">
      <formula>$F96=""</formula>
    </cfRule>
    <cfRule type="expression" dxfId="4099" priority="17009" stopIfTrue="1">
      <formula>#REF!&lt;&gt;""</formula>
    </cfRule>
    <cfRule type="expression" dxfId="4098" priority="17010" stopIfTrue="1">
      <formula>AND($G96="",$F96&lt;&gt;"")</formula>
    </cfRule>
  </conditionalFormatting>
  <conditionalFormatting sqref="A273">
    <cfRule type="expression" dxfId="4097" priority="38" stopIfTrue="1">
      <formula>#REF!=""</formula>
    </cfRule>
    <cfRule type="expression" dxfId="4096" priority="39" stopIfTrue="1">
      <formula>#REF!&lt;&gt;""</formula>
    </cfRule>
    <cfRule type="expression" dxfId="4095" priority="40" stopIfTrue="1">
      <formula>AND(#REF!="",#REF!&lt;&gt;"")</formula>
    </cfRule>
  </conditionalFormatting>
  <conditionalFormatting sqref="D274:D275">
    <cfRule type="expression" dxfId="4094" priority="17035" stopIfTrue="1">
      <formula>$F164=""</formula>
    </cfRule>
    <cfRule type="expression" dxfId="4093" priority="17036" stopIfTrue="1">
      <formula>#REF!&lt;&gt;""</formula>
    </cfRule>
    <cfRule type="expression" dxfId="4092" priority="17037" stopIfTrue="1">
      <formula>AND($G164="",$F164&lt;&gt;"")</formula>
    </cfRule>
  </conditionalFormatting>
  <conditionalFormatting sqref="H276:H277">
    <cfRule type="expression" dxfId="4091" priority="17047" stopIfTrue="1">
      <formula>$F97=""</formula>
    </cfRule>
    <cfRule type="expression" dxfId="4090" priority="17048" stopIfTrue="1">
      <formula>#REF!&lt;&gt;""</formula>
    </cfRule>
    <cfRule type="expression" dxfId="4089" priority="17049" stopIfTrue="1">
      <formula>AND($G97="",$F97&lt;&gt;"")</formula>
    </cfRule>
  </conditionalFormatting>
  <conditionalFormatting sqref="D273:G278">
    <cfRule type="expression" dxfId="4088" priority="37" stopIfTrue="1">
      <formula>#REF!&lt;&gt;""</formula>
    </cfRule>
  </conditionalFormatting>
  <conditionalFormatting sqref="J376:J379">
    <cfRule type="expression" dxfId="4087" priority="17053" stopIfTrue="1">
      <formula>$F13=""</formula>
    </cfRule>
    <cfRule type="expression" dxfId="4086" priority="17054" stopIfTrue="1">
      <formula>#REF!&lt;&gt;""</formula>
    </cfRule>
    <cfRule type="expression" dxfId="4085" priority="17055" stopIfTrue="1">
      <formula>AND($G13="",$F13&lt;&gt;"")</formula>
    </cfRule>
  </conditionalFormatting>
  <conditionalFormatting sqref="H326:H327">
    <cfRule type="expression" dxfId="4084" priority="17077" stopIfTrue="1">
      <formula>$F229=""</formula>
    </cfRule>
    <cfRule type="expression" dxfId="4083" priority="17078" stopIfTrue="1">
      <formula>#REF!&lt;&gt;""</formula>
    </cfRule>
    <cfRule type="expression" dxfId="4082" priority="17079" stopIfTrue="1">
      <formula>AND($G229="",$F229&lt;&gt;"")</formula>
    </cfRule>
  </conditionalFormatting>
  <conditionalFormatting sqref="I326:I327 K332:L333">
    <cfRule type="expression" dxfId="4081" priority="17083" stopIfTrue="1">
      <formula>$F239=""</formula>
    </cfRule>
    <cfRule type="expression" dxfId="4080" priority="17084" stopIfTrue="1">
      <formula>#REF!&lt;&gt;""</formula>
    </cfRule>
    <cfRule type="expression" dxfId="4079" priority="17085" stopIfTrue="1">
      <formula>AND($G239="",$F239&lt;&gt;"")</formula>
    </cfRule>
  </conditionalFormatting>
  <conditionalFormatting sqref="K329:L330">
    <cfRule type="expression" dxfId="4078" priority="17089" stopIfTrue="1">
      <formula>$F251=""</formula>
    </cfRule>
    <cfRule type="expression" dxfId="4077" priority="17090" stopIfTrue="1">
      <formula>#REF!&lt;&gt;""</formula>
    </cfRule>
    <cfRule type="expression" dxfId="4076" priority="17091" stopIfTrue="1">
      <formula>AND($G251="",$F251&lt;&gt;"")</formula>
    </cfRule>
  </conditionalFormatting>
  <conditionalFormatting sqref="J380">
    <cfRule type="expression" dxfId="4075" priority="17095" stopIfTrue="1">
      <formula>$F14=""</formula>
    </cfRule>
    <cfRule type="expression" dxfId="4074" priority="17096" stopIfTrue="1">
      <formula>#REF!&lt;&gt;""</formula>
    </cfRule>
    <cfRule type="expression" dxfId="4073" priority="17097" stopIfTrue="1">
      <formula>AND($G14="",$F14&lt;&gt;"")</formula>
    </cfRule>
  </conditionalFormatting>
  <conditionalFormatting sqref="J380">
    <cfRule type="expression" dxfId="4072" priority="28" stopIfTrue="1">
      <formula>$F15=""</formula>
    </cfRule>
    <cfRule type="expression" dxfId="4071" priority="29" stopIfTrue="1">
      <formula>#REF!&lt;&gt;""</formula>
    </cfRule>
    <cfRule type="expression" dxfId="4070" priority="30" stopIfTrue="1">
      <formula>AND($G15="",$F15&lt;&gt;"")</formula>
    </cfRule>
  </conditionalFormatting>
  <conditionalFormatting sqref="K339:L339">
    <cfRule type="expression" dxfId="4069" priority="17125" stopIfTrue="1">
      <formula>$F254=""</formula>
    </cfRule>
    <cfRule type="expression" dxfId="4068" priority="17126" stopIfTrue="1">
      <formula>#REF!&lt;&gt;""</formula>
    </cfRule>
    <cfRule type="expression" dxfId="4067" priority="17127" stopIfTrue="1">
      <formula>AND($G254="",$F254&lt;&gt;"")</formula>
    </cfRule>
  </conditionalFormatting>
  <conditionalFormatting sqref="K338:L338">
    <cfRule type="expression" dxfId="4066" priority="17131" stopIfTrue="1">
      <formula>$F254=""</formula>
    </cfRule>
    <cfRule type="expression" dxfId="4065" priority="17132" stopIfTrue="1">
      <formula>#REF!&lt;&gt;""</formula>
    </cfRule>
    <cfRule type="expression" dxfId="4064" priority="17133" stopIfTrue="1">
      <formula>AND($G254="",$F254&lt;&gt;"")</formula>
    </cfRule>
  </conditionalFormatting>
  <conditionalFormatting sqref="K334:L335">
    <cfRule type="expression" dxfId="4063" priority="17137" stopIfTrue="1">
      <formula>$F253=""</formula>
    </cfRule>
    <cfRule type="expression" dxfId="4062" priority="17138" stopIfTrue="1">
      <formula>#REF!&lt;&gt;""</formula>
    </cfRule>
    <cfRule type="expression" dxfId="4061" priority="17139" stopIfTrue="1">
      <formula>AND($G253="",$F253&lt;&gt;"")</formula>
    </cfRule>
  </conditionalFormatting>
  <conditionalFormatting sqref="K334:L339">
    <cfRule type="expression" dxfId="4060" priority="17140" stopIfTrue="1">
      <formula>$F251=""</formula>
    </cfRule>
    <cfRule type="expression" dxfId="4059" priority="17141" stopIfTrue="1">
      <formula>#REF!&lt;&gt;""</formula>
    </cfRule>
    <cfRule type="expression" dxfId="4058" priority="17142" stopIfTrue="1">
      <formula>AND($G251="",$F251&lt;&gt;"")</formula>
    </cfRule>
  </conditionalFormatting>
  <conditionalFormatting sqref="K333:L333">
    <cfRule type="expression" dxfId="4057" priority="17146" stopIfTrue="1">
      <formula>$F253=""</formula>
    </cfRule>
    <cfRule type="expression" dxfId="4056" priority="17147" stopIfTrue="1">
      <formula>#REF!&lt;&gt;""</formula>
    </cfRule>
    <cfRule type="expression" dxfId="4055" priority="17148" stopIfTrue="1">
      <formula>AND($G253="",$F253&lt;&gt;"")</formula>
    </cfRule>
  </conditionalFormatting>
  <conditionalFormatting sqref="K331:L332">
    <cfRule type="expression" dxfId="4054" priority="17149" stopIfTrue="1">
      <formula>$F252=""</formula>
    </cfRule>
    <cfRule type="expression" dxfId="4053" priority="17150" stopIfTrue="1">
      <formula>#REF!&lt;&gt;""</formula>
    </cfRule>
    <cfRule type="expression" dxfId="4052" priority="17151" stopIfTrue="1">
      <formula>AND($G252="",$F252&lt;&gt;"")</formula>
    </cfRule>
  </conditionalFormatting>
  <conditionalFormatting sqref="K326:L327">
    <cfRule type="expression" dxfId="4051" priority="17152" stopIfTrue="1">
      <formula>$F245=""</formula>
    </cfRule>
    <cfRule type="expression" dxfId="4050" priority="17153" stopIfTrue="1">
      <formula>#REF!&lt;&gt;""</formula>
    </cfRule>
    <cfRule type="expression" dxfId="4049" priority="17154" stopIfTrue="1">
      <formula>AND($G245="",$F245&lt;&gt;"")</formula>
    </cfRule>
  </conditionalFormatting>
  <conditionalFormatting sqref="H325">
    <cfRule type="expression" dxfId="4048" priority="17158" stopIfTrue="1">
      <formula>$F230=""</formula>
    </cfRule>
    <cfRule type="expression" dxfId="4047" priority="17159" stopIfTrue="1">
      <formula>#REF!&lt;&gt;""</formula>
    </cfRule>
    <cfRule type="expression" dxfId="4046" priority="17160" stopIfTrue="1">
      <formula>AND($G230="",$F230&lt;&gt;"")</formula>
    </cfRule>
  </conditionalFormatting>
  <conditionalFormatting sqref="I325">
    <cfRule type="expression" dxfId="4045" priority="17164" stopIfTrue="1">
      <formula>$F240=""</formula>
    </cfRule>
    <cfRule type="expression" dxfId="4044" priority="17165" stopIfTrue="1">
      <formula>#REF!&lt;&gt;""</formula>
    </cfRule>
    <cfRule type="expression" dxfId="4043" priority="17166" stopIfTrue="1">
      <formula>AND($G240="",$F240&lt;&gt;"")</formula>
    </cfRule>
  </conditionalFormatting>
  <conditionalFormatting sqref="K325:L325">
    <cfRule type="expression" dxfId="4042" priority="17176" stopIfTrue="1">
      <formula>$F245=""</formula>
    </cfRule>
    <cfRule type="expression" dxfId="4041" priority="17177" stopIfTrue="1">
      <formula>#REF!&lt;&gt;""</formula>
    </cfRule>
    <cfRule type="expression" dxfId="4040" priority="17178" stopIfTrue="1">
      <formula>AND($G245="",$F245&lt;&gt;"")</formula>
    </cfRule>
  </conditionalFormatting>
  <conditionalFormatting sqref="H324">
    <cfRule type="expression" dxfId="4039" priority="17182" stopIfTrue="1">
      <formula>$F231=""</formula>
    </cfRule>
    <cfRule type="expression" dxfId="4038" priority="17183" stopIfTrue="1">
      <formula>#REF!&lt;&gt;""</formula>
    </cfRule>
    <cfRule type="expression" dxfId="4037" priority="17184" stopIfTrue="1">
      <formula>AND($G231="",$F231&lt;&gt;"")</formula>
    </cfRule>
  </conditionalFormatting>
  <conditionalFormatting sqref="I324">
    <cfRule type="expression" dxfId="4036" priority="17188" stopIfTrue="1">
      <formula>$F241=""</formula>
    </cfRule>
    <cfRule type="expression" dxfId="4035" priority="17189" stopIfTrue="1">
      <formula>#REF!&lt;&gt;""</formula>
    </cfRule>
    <cfRule type="expression" dxfId="4034" priority="17190" stopIfTrue="1">
      <formula>AND($G241="",$F241&lt;&gt;"")</formula>
    </cfRule>
  </conditionalFormatting>
  <conditionalFormatting sqref="K324:L324">
    <cfRule type="expression" dxfId="4033" priority="17200" stopIfTrue="1">
      <formula>$F246=""</formula>
    </cfRule>
    <cfRule type="expression" dxfId="4032" priority="17201" stopIfTrue="1">
      <formula>#REF!&lt;&gt;""</formula>
    </cfRule>
    <cfRule type="expression" dxfId="4031" priority="17202" stopIfTrue="1">
      <formula>AND($G246="",$F246&lt;&gt;"")</formula>
    </cfRule>
  </conditionalFormatting>
  <conditionalFormatting sqref="H323">
    <cfRule type="expression" dxfId="4030" priority="17206" stopIfTrue="1">
      <formula>$F231=""</formula>
    </cfRule>
    <cfRule type="expression" dxfId="4029" priority="17207" stopIfTrue="1">
      <formula>#REF!&lt;&gt;""</formula>
    </cfRule>
    <cfRule type="expression" dxfId="4028" priority="17208" stopIfTrue="1">
      <formula>AND($G231="",$F231&lt;&gt;"")</formula>
    </cfRule>
  </conditionalFormatting>
  <conditionalFormatting sqref="I323">
    <cfRule type="expression" dxfId="4027" priority="17212" stopIfTrue="1">
      <formula>$F241=""</formula>
    </cfRule>
    <cfRule type="expression" dxfId="4026" priority="17213" stopIfTrue="1">
      <formula>#REF!&lt;&gt;""</formula>
    </cfRule>
    <cfRule type="expression" dxfId="4025" priority="17214" stopIfTrue="1">
      <formula>AND($G241="",$F241&lt;&gt;"")</formula>
    </cfRule>
  </conditionalFormatting>
  <conditionalFormatting sqref="K323:L323">
    <cfRule type="expression" dxfId="4024" priority="17224" stopIfTrue="1">
      <formula>$F246=""</formula>
    </cfRule>
    <cfRule type="expression" dxfId="4023" priority="17225" stopIfTrue="1">
      <formula>#REF!&lt;&gt;""</formula>
    </cfRule>
    <cfRule type="expression" dxfId="4022" priority="17226" stopIfTrue="1">
      <formula>AND($G246="",$F246&lt;&gt;"")</formula>
    </cfRule>
  </conditionalFormatting>
  <conditionalFormatting sqref="K321:L324">
    <cfRule type="expression" dxfId="4021" priority="7" stopIfTrue="1">
      <formula>$F241=""</formula>
    </cfRule>
    <cfRule type="expression" dxfId="4020" priority="8" stopIfTrue="1">
      <formula>#REF!&lt;&gt;""</formula>
    </cfRule>
    <cfRule type="expression" dxfId="4019" priority="9" stopIfTrue="1">
      <formula>AND($G241="",$F241&lt;&gt;"")</formula>
    </cfRule>
  </conditionalFormatting>
  <conditionalFormatting sqref="A248">
    <cfRule type="expression" dxfId="4018" priority="4" stopIfTrue="1">
      <formula>#REF!=""</formula>
    </cfRule>
    <cfRule type="expression" dxfId="4017" priority="5" stopIfTrue="1">
      <formula>#REF!&lt;&gt;""</formula>
    </cfRule>
    <cfRule type="expression" dxfId="4016" priority="6" stopIfTrue="1">
      <formula>AND(#REF!="",#REF!&lt;&gt;"")</formula>
    </cfRule>
  </conditionalFormatting>
  <conditionalFormatting sqref="H287">
    <cfRule type="expression" dxfId="4015" priority="17233" stopIfTrue="1">
      <formula>$F225=""</formula>
    </cfRule>
    <cfRule type="expression" dxfId="4014" priority="17234" stopIfTrue="1">
      <formula>#REF!&lt;&gt;""</formula>
    </cfRule>
    <cfRule type="expression" dxfId="4013" priority="17235" stopIfTrue="1">
      <formula>AND($G225="",$F225&lt;&gt;"")</formula>
    </cfRule>
  </conditionalFormatting>
  <conditionalFormatting sqref="K287:L287">
    <cfRule type="expression" dxfId="4012" priority="17257" stopIfTrue="1">
      <formula>$F232=""</formula>
    </cfRule>
    <cfRule type="expression" dxfId="4011" priority="17258" stopIfTrue="1">
      <formula>#REF!&lt;&gt;""</formula>
    </cfRule>
    <cfRule type="expression" dxfId="4010" priority="17259" stopIfTrue="1">
      <formula>AND($G232="",$F232&lt;&gt;"")</formula>
    </cfRule>
  </conditionalFormatting>
  <conditionalFormatting sqref="H286">
    <cfRule type="expression" dxfId="4009" priority="17266" stopIfTrue="1">
      <formula>$F225=""</formula>
    </cfRule>
    <cfRule type="expression" dxfId="4008" priority="17267" stopIfTrue="1">
      <formula>#REF!&lt;&gt;""</formula>
    </cfRule>
    <cfRule type="expression" dxfId="4007" priority="17268" stopIfTrue="1">
      <formula>AND($G225="",$F225&lt;&gt;"")</formula>
    </cfRule>
  </conditionalFormatting>
  <conditionalFormatting sqref="K286:L286">
    <cfRule type="expression" dxfId="4006" priority="17290" stopIfTrue="1">
      <formula>$F232=""</formula>
    </cfRule>
    <cfRule type="expression" dxfId="4005" priority="17291" stopIfTrue="1">
      <formula>#REF!&lt;&gt;""</formula>
    </cfRule>
    <cfRule type="expression" dxfId="4004" priority="17292" stopIfTrue="1">
      <formula>AND($G232="",$F232&lt;&gt;"")</formula>
    </cfRule>
  </conditionalFormatting>
  <conditionalFormatting sqref="K285:L287">
    <cfRule type="expression" dxfId="4003" priority="1" stopIfTrue="1">
      <formula>#REF!=""</formula>
    </cfRule>
    <cfRule type="expression" dxfId="4002" priority="2" stopIfTrue="1">
      <formula>#REF!&lt;&gt;""</formula>
    </cfRule>
    <cfRule type="expression" dxfId="4001" priority="3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39" fitToHeight="9" orientation="portrait" r:id="rId1"/>
  <headerFooter alignWithMargins="0"/>
  <rowBreaks count="3" manualBreakCount="3">
    <brk id="56" max="11" man="1"/>
    <brk id="390" max="11" man="1"/>
    <brk id="425" max="11" man="1"/>
  </rowBreaks>
  <colBreaks count="2" manualBreakCount="2">
    <brk id="12" max="1048575" man="1"/>
    <brk id="32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</sheetPr>
  <dimension ref="A1:IV690"/>
  <sheetViews>
    <sheetView view="pageBreakPreview" zoomScaleSheetLayoutView="100" workbookViewId="0">
      <selection activeCell="F7" sqref="F7:L7"/>
    </sheetView>
  </sheetViews>
  <sheetFormatPr defaultRowHeight="20.25" x14ac:dyDescent="0.3"/>
  <cols>
    <col min="1" max="1" width="55.140625" style="415" customWidth="1"/>
    <col min="2" max="2" width="7.7109375" style="416" customWidth="1"/>
    <col min="3" max="3" width="6.85546875" style="417" customWidth="1"/>
    <col min="4" max="4" width="7.42578125" style="417" customWidth="1"/>
    <col min="5" max="5" width="5" style="417" customWidth="1"/>
    <col min="6" max="6" width="5.5703125" style="417" customWidth="1"/>
    <col min="7" max="7" width="6.5703125" style="417" customWidth="1"/>
    <col min="8" max="8" width="7.140625" style="417" hidden="1" customWidth="1"/>
    <col min="9" max="9" width="7.28515625" style="417" customWidth="1"/>
    <col min="10" max="10" width="3.140625" style="417" hidden="1" customWidth="1"/>
    <col min="11" max="11" width="0.42578125" style="440" hidden="1" customWidth="1"/>
    <col min="12" max="12" width="17.7109375" style="440" customWidth="1"/>
    <col min="13" max="13" width="16.7109375" style="418" customWidth="1"/>
    <col min="14" max="14" width="17.28515625" style="419" customWidth="1"/>
    <col min="15" max="15" width="10.7109375" style="420" customWidth="1"/>
    <col min="16" max="16" width="10.140625" style="418" bestFit="1" customWidth="1"/>
    <col min="17" max="16384" width="9.140625" style="418"/>
  </cols>
  <sheetData>
    <row r="1" spans="1:15" s="190" customFormat="1" ht="18.75" x14ac:dyDescent="0.3">
      <c r="A1" s="360"/>
      <c r="B1" s="441"/>
      <c r="C1" s="365"/>
      <c r="D1" s="851" t="s">
        <v>188</v>
      </c>
      <c r="E1" s="851"/>
      <c r="F1" s="851"/>
      <c r="G1" s="851"/>
      <c r="H1" s="851"/>
      <c r="I1" s="851"/>
      <c r="J1" s="851"/>
      <c r="K1" s="851"/>
      <c r="L1" s="851"/>
      <c r="N1" s="191"/>
      <c r="O1" s="246"/>
    </row>
    <row r="2" spans="1:15" s="190" customFormat="1" ht="14.25" customHeight="1" x14ac:dyDescent="0.3">
      <c r="A2" s="361"/>
      <c r="B2" s="442" t="s">
        <v>329</v>
      </c>
      <c r="C2" s="443"/>
      <c r="D2" s="856" t="s">
        <v>517</v>
      </c>
      <c r="E2" s="856"/>
      <c r="F2" s="856"/>
      <c r="G2" s="856"/>
      <c r="H2" s="856"/>
      <c r="I2" s="856"/>
      <c r="J2" s="856"/>
      <c r="K2" s="856"/>
      <c r="L2" s="856"/>
      <c r="N2" s="191"/>
      <c r="O2" s="246"/>
    </row>
    <row r="3" spans="1:15" s="190" customFormat="1" ht="18.75" x14ac:dyDescent="0.3">
      <c r="A3" s="361"/>
      <c r="B3" s="856" t="s">
        <v>330</v>
      </c>
      <c r="C3" s="856"/>
      <c r="D3" s="856"/>
      <c r="E3" s="856"/>
      <c r="F3" s="856"/>
      <c r="G3" s="856"/>
      <c r="H3" s="856"/>
      <c r="I3" s="856"/>
      <c r="J3" s="856"/>
      <c r="K3" s="856"/>
      <c r="L3" s="856"/>
      <c r="N3" s="191"/>
      <c r="O3" s="246"/>
    </row>
    <row r="4" spans="1:15" s="190" customFormat="1" ht="18.75" x14ac:dyDescent="0.3">
      <c r="A4" s="850" t="s">
        <v>260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N4" s="191"/>
      <c r="O4" s="246"/>
    </row>
    <row r="5" spans="1:15" s="190" customFormat="1" ht="18.75" customHeight="1" x14ac:dyDescent="0.3">
      <c r="A5" s="361"/>
      <c r="B5" s="444"/>
      <c r="C5" s="192" t="s">
        <v>442</v>
      </c>
      <c r="D5" s="192"/>
      <c r="E5" s="362"/>
      <c r="F5" s="362"/>
      <c r="G5" s="362"/>
      <c r="H5" s="362"/>
      <c r="I5" s="192"/>
      <c r="J5" s="192"/>
      <c r="K5" s="192"/>
      <c r="L5" s="192"/>
      <c r="N5" s="191"/>
      <c r="O5" s="246"/>
    </row>
    <row r="6" spans="1:15" s="190" customFormat="1" ht="18.75" x14ac:dyDescent="0.3">
      <c r="A6" s="850"/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193"/>
      <c r="N6" s="191"/>
      <c r="O6" s="246"/>
    </row>
    <row r="7" spans="1:15" s="190" customFormat="1" ht="18.75" x14ac:dyDescent="0.3">
      <c r="A7" s="192"/>
      <c r="B7" s="445"/>
      <c r="C7" s="192"/>
      <c r="D7" s="192"/>
      <c r="E7" s="362"/>
      <c r="F7" s="851" t="s">
        <v>772</v>
      </c>
      <c r="G7" s="851"/>
      <c r="H7" s="851"/>
      <c r="I7" s="851"/>
      <c r="J7" s="851"/>
      <c r="K7" s="851"/>
      <c r="L7" s="851"/>
      <c r="N7" s="191"/>
      <c r="O7" s="246"/>
    </row>
    <row r="8" spans="1:15" x14ac:dyDescent="0.3">
      <c r="A8" s="854"/>
      <c r="B8" s="854"/>
      <c r="C8" s="854"/>
      <c r="D8" s="854"/>
      <c r="E8" s="854"/>
      <c r="F8" s="854"/>
      <c r="G8" s="854"/>
      <c r="H8" s="854"/>
      <c r="K8" s="421"/>
      <c r="L8" s="421"/>
      <c r="N8" s="422"/>
    </row>
    <row r="9" spans="1:15" ht="20.25" customHeight="1" x14ac:dyDescent="0.3">
      <c r="A9" s="852" t="s">
        <v>159</v>
      </c>
      <c r="B9" s="852"/>
      <c r="C9" s="852"/>
      <c r="D9" s="852"/>
      <c r="E9" s="852"/>
      <c r="F9" s="852"/>
      <c r="G9" s="852"/>
      <c r="H9" s="852"/>
      <c r="I9" s="852"/>
      <c r="J9" s="852"/>
      <c r="K9" s="852"/>
      <c r="L9" s="852"/>
      <c r="O9" s="820"/>
    </row>
    <row r="10" spans="1:15" ht="21" customHeight="1" x14ac:dyDescent="0.3">
      <c r="A10" s="855" t="s">
        <v>444</v>
      </c>
      <c r="B10" s="855"/>
      <c r="C10" s="855"/>
      <c r="D10" s="855"/>
      <c r="E10" s="855"/>
      <c r="F10" s="855"/>
      <c r="G10" s="855"/>
      <c r="H10" s="855"/>
      <c r="I10" s="855"/>
      <c r="J10" s="855"/>
      <c r="K10" s="855"/>
      <c r="L10" s="855"/>
      <c r="O10" s="820"/>
    </row>
    <row r="11" spans="1:15" ht="6.75" customHeight="1" x14ac:dyDescent="0.3">
      <c r="A11" s="423"/>
      <c r="B11" s="423"/>
      <c r="C11" s="423"/>
      <c r="D11" s="423"/>
      <c r="E11" s="424"/>
      <c r="F11" s="424"/>
      <c r="G11" s="424"/>
      <c r="H11" s="424"/>
      <c r="I11" s="423"/>
      <c r="J11" s="423"/>
      <c r="K11" s="423"/>
      <c r="L11" s="425"/>
      <c r="O11" s="820"/>
    </row>
    <row r="12" spans="1:15" ht="21" customHeight="1" x14ac:dyDescent="0.3">
      <c r="A12" s="423"/>
      <c r="B12" s="423"/>
      <c r="C12" s="423"/>
      <c r="D12" s="423"/>
      <c r="E12" s="424"/>
      <c r="F12" s="424"/>
      <c r="G12" s="424"/>
      <c r="H12" s="424"/>
      <c r="I12" s="423"/>
      <c r="J12" s="423"/>
      <c r="K12" s="423"/>
      <c r="L12" s="425"/>
      <c r="O12" s="820"/>
    </row>
    <row r="13" spans="1:15" ht="18.75" customHeight="1" x14ac:dyDescent="0.3">
      <c r="A13" s="857" t="s">
        <v>79</v>
      </c>
      <c r="B13" s="553" t="s">
        <v>80</v>
      </c>
      <c r="C13" s="554" t="s">
        <v>81</v>
      </c>
      <c r="D13" s="554" t="s">
        <v>82</v>
      </c>
      <c r="E13" s="853" t="s">
        <v>83</v>
      </c>
      <c r="F13" s="853"/>
      <c r="G13" s="853"/>
      <c r="H13" s="853"/>
      <c r="I13" s="554" t="s">
        <v>84</v>
      </c>
      <c r="J13" s="849" t="s">
        <v>85</v>
      </c>
      <c r="K13" s="555" t="s">
        <v>86</v>
      </c>
      <c r="L13" s="556" t="s">
        <v>340</v>
      </c>
      <c r="M13" s="556" t="s">
        <v>384</v>
      </c>
      <c r="N13" s="556" t="s">
        <v>443</v>
      </c>
    </row>
    <row r="14" spans="1:15" x14ac:dyDescent="0.3">
      <c r="A14" s="857"/>
      <c r="B14" s="363"/>
      <c r="C14" s="171"/>
      <c r="D14" s="171"/>
      <c r="E14" s="853"/>
      <c r="F14" s="853"/>
      <c r="G14" s="853"/>
      <c r="H14" s="853"/>
      <c r="I14" s="171"/>
      <c r="J14" s="849"/>
      <c r="K14" s="555" t="s">
        <v>85</v>
      </c>
      <c r="L14" s="551"/>
      <c r="M14" s="557"/>
      <c r="N14" s="557"/>
      <c r="O14" s="867"/>
    </row>
    <row r="15" spans="1:15" ht="15.75" customHeight="1" x14ac:dyDescent="0.3">
      <c r="A15" s="553">
        <v>1</v>
      </c>
      <c r="B15" s="553">
        <v>2</v>
      </c>
      <c r="C15" s="554">
        <v>3</v>
      </c>
      <c r="D15" s="554">
        <v>4</v>
      </c>
      <c r="E15" s="853">
        <v>5</v>
      </c>
      <c r="F15" s="853"/>
      <c r="G15" s="853"/>
      <c r="H15" s="853"/>
      <c r="I15" s="554">
        <v>6</v>
      </c>
      <c r="J15" s="849"/>
      <c r="K15" s="555"/>
      <c r="L15" s="292">
        <v>7</v>
      </c>
      <c r="M15" s="555">
        <v>8</v>
      </c>
      <c r="N15" s="555">
        <v>9</v>
      </c>
      <c r="O15" s="867"/>
    </row>
    <row r="16" spans="1:15" x14ac:dyDescent="0.3">
      <c r="A16" s="553" t="s">
        <v>161</v>
      </c>
      <c r="B16" s="553"/>
      <c r="C16" s="554"/>
      <c r="D16" s="554"/>
      <c r="E16" s="853"/>
      <c r="F16" s="853"/>
      <c r="G16" s="853"/>
      <c r="H16" s="853"/>
      <c r="I16" s="554"/>
      <c r="J16" s="849"/>
      <c r="K16" s="558" t="e">
        <f>K17+K349</f>
        <v>#REF!</v>
      </c>
      <c r="L16" s="223">
        <f>L17+L349+L467-197.4</f>
        <v>133763.342</v>
      </c>
      <c r="M16" s="223">
        <f>M17+M349+M467</f>
        <v>92232.5</v>
      </c>
      <c r="N16" s="223">
        <f>N17+N349+N467</f>
        <v>91684.5</v>
      </c>
      <c r="O16" s="867"/>
    </row>
    <row r="17" spans="1:17" s="428" customFormat="1" ht="31.5" x14ac:dyDescent="0.25">
      <c r="A17" s="554" t="s">
        <v>160</v>
      </c>
      <c r="B17" s="292">
        <v>900</v>
      </c>
      <c r="C17" s="554"/>
      <c r="D17" s="554"/>
      <c r="E17" s="853" t="s">
        <v>87</v>
      </c>
      <c r="F17" s="853"/>
      <c r="G17" s="853"/>
      <c r="H17" s="853"/>
      <c r="I17" s="554"/>
      <c r="J17" s="849"/>
      <c r="K17" s="559" t="e">
        <f>K18+K192+K211+K282+K308+K342</f>
        <v>#REF!</v>
      </c>
      <c r="L17" s="159">
        <f>L18+L192+L211+L281+L295+L308+L341</f>
        <v>42191.842000000004</v>
      </c>
      <c r="M17" s="159">
        <f>M18+M192+M211+M281+M295+M308+M341</f>
        <v>33984.199999999997</v>
      </c>
      <c r="N17" s="159">
        <f>N18+N192+N211+N281+N295+N308+N341</f>
        <v>34097.800000000003</v>
      </c>
      <c r="O17" s="426"/>
      <c r="P17" s="427"/>
    </row>
    <row r="18" spans="1:17" s="425" customFormat="1" x14ac:dyDescent="0.25">
      <c r="A18" s="252" t="s">
        <v>88</v>
      </c>
      <c r="B18" s="560">
        <v>900</v>
      </c>
      <c r="C18" s="186" t="s">
        <v>89</v>
      </c>
      <c r="D18" s="186"/>
      <c r="E18" s="725"/>
      <c r="F18" s="726"/>
      <c r="G18" s="726"/>
      <c r="H18" s="727"/>
      <c r="I18" s="186"/>
      <c r="J18" s="169"/>
      <c r="K18" s="158" t="e">
        <f>K26+K113+K123</f>
        <v>#REF!</v>
      </c>
      <c r="L18" s="158">
        <f>L19+L27+L107+L123+L129+L114</f>
        <v>18824.780000000002</v>
      </c>
      <c r="M18" s="158">
        <f>M19+M27+M107+M123+M129</f>
        <v>13068.3</v>
      </c>
      <c r="N18" s="158">
        <f>N19+N27+N107+N123+N129</f>
        <v>13755.699999999999</v>
      </c>
      <c r="O18" s="426"/>
      <c r="P18" s="429"/>
    </row>
    <row r="19" spans="1:17" s="425" customFormat="1" ht="42.75" customHeight="1" x14ac:dyDescent="0.25">
      <c r="A19" s="157" t="s">
        <v>543</v>
      </c>
      <c r="B19" s="560">
        <v>900</v>
      </c>
      <c r="C19" s="186" t="s">
        <v>89</v>
      </c>
      <c r="D19" s="186" t="s">
        <v>90</v>
      </c>
      <c r="E19" s="534"/>
      <c r="F19" s="535"/>
      <c r="G19" s="535"/>
      <c r="H19" s="536"/>
      <c r="I19" s="149"/>
      <c r="J19" s="169"/>
      <c r="K19" s="158"/>
      <c r="L19" s="364">
        <f t="shared" ref="L19:N21" si="0">L20</f>
        <v>1315</v>
      </c>
      <c r="M19" s="364">
        <f t="shared" si="0"/>
        <v>1203.8</v>
      </c>
      <c r="N19" s="364">
        <f t="shared" si="0"/>
        <v>1203.8</v>
      </c>
      <c r="O19" s="426"/>
    </row>
    <row r="20" spans="1:17" s="425" customFormat="1" ht="46.5" customHeight="1" x14ac:dyDescent="0.25">
      <c r="A20" s="157" t="s">
        <v>685</v>
      </c>
      <c r="B20" s="354">
        <v>900</v>
      </c>
      <c r="C20" s="194" t="s">
        <v>89</v>
      </c>
      <c r="D20" s="194" t="s">
        <v>90</v>
      </c>
      <c r="E20" s="708" t="s">
        <v>21</v>
      </c>
      <c r="F20" s="720"/>
      <c r="G20" s="720"/>
      <c r="H20" s="721"/>
      <c r="I20" s="186"/>
      <c r="J20" s="169"/>
      <c r="K20" s="158" t="e">
        <f>#REF!</f>
        <v>#REF!</v>
      </c>
      <c r="L20" s="159">
        <f t="shared" si="0"/>
        <v>1315</v>
      </c>
      <c r="M20" s="159">
        <f t="shared" si="0"/>
        <v>1203.8</v>
      </c>
      <c r="N20" s="159">
        <f t="shared" si="0"/>
        <v>1203.8</v>
      </c>
      <c r="O20" s="420"/>
    </row>
    <row r="21" spans="1:17" s="425" customFormat="1" ht="31.5" customHeight="1" x14ac:dyDescent="0.25">
      <c r="A21" s="157" t="s">
        <v>684</v>
      </c>
      <c r="B21" s="354">
        <v>900</v>
      </c>
      <c r="C21" s="149" t="s">
        <v>89</v>
      </c>
      <c r="D21" s="149" t="s">
        <v>90</v>
      </c>
      <c r="E21" s="547" t="s">
        <v>121</v>
      </c>
      <c r="F21" s="548"/>
      <c r="G21" s="548"/>
      <c r="H21" s="549"/>
      <c r="I21" s="537"/>
      <c r="J21" s="169"/>
      <c r="K21" s="158"/>
      <c r="L21" s="159">
        <f t="shared" si="0"/>
        <v>1315</v>
      </c>
      <c r="M21" s="159">
        <f t="shared" si="0"/>
        <v>1203.8</v>
      </c>
      <c r="N21" s="159">
        <f t="shared" si="0"/>
        <v>1203.8</v>
      </c>
      <c r="O21" s="420"/>
    </row>
    <row r="22" spans="1:17" s="425" customFormat="1" ht="40.5" customHeight="1" x14ac:dyDescent="0.25">
      <c r="A22" s="157" t="s">
        <v>481</v>
      </c>
      <c r="B22" s="354">
        <v>900</v>
      </c>
      <c r="C22" s="149" t="s">
        <v>89</v>
      </c>
      <c r="D22" s="149" t="s">
        <v>90</v>
      </c>
      <c r="E22" s="802" t="s">
        <v>345</v>
      </c>
      <c r="F22" s="803"/>
      <c r="G22" s="803"/>
      <c r="H22" s="804"/>
      <c r="I22" s="534"/>
      <c r="J22" s="169"/>
      <c r="K22" s="158"/>
      <c r="L22" s="159">
        <f>L25+L26</f>
        <v>1315</v>
      </c>
      <c r="M22" s="159">
        <f>M25+M26</f>
        <v>1203.8</v>
      </c>
      <c r="N22" s="159">
        <f>N25+N26</f>
        <v>1203.8</v>
      </c>
      <c r="O22" s="420"/>
      <c r="P22" s="431"/>
      <c r="Q22" s="429"/>
    </row>
    <row r="23" spans="1:17" s="425" customFormat="1" ht="75.75" customHeight="1" x14ac:dyDescent="0.25">
      <c r="A23" s="157" t="s">
        <v>545</v>
      </c>
      <c r="B23" s="354">
        <v>900</v>
      </c>
      <c r="C23" s="149" t="s">
        <v>89</v>
      </c>
      <c r="D23" s="149" t="s">
        <v>90</v>
      </c>
      <c r="E23" s="802" t="s">
        <v>345</v>
      </c>
      <c r="F23" s="803"/>
      <c r="G23" s="803"/>
      <c r="H23" s="804"/>
      <c r="I23" s="534" t="s">
        <v>546</v>
      </c>
      <c r="J23" s="169"/>
      <c r="K23" s="158"/>
      <c r="L23" s="158">
        <f>L24</f>
        <v>1315</v>
      </c>
      <c r="M23" s="158">
        <f>M24</f>
        <v>1203.8</v>
      </c>
      <c r="N23" s="158">
        <f>N24</f>
        <v>1203.8</v>
      </c>
      <c r="O23" s="420"/>
      <c r="P23" s="431"/>
      <c r="Q23" s="429"/>
    </row>
    <row r="24" spans="1:17" s="425" customFormat="1" ht="36.75" customHeight="1" x14ac:dyDescent="0.25">
      <c r="A24" s="157" t="s">
        <v>547</v>
      </c>
      <c r="B24" s="354">
        <v>900</v>
      </c>
      <c r="C24" s="149" t="s">
        <v>89</v>
      </c>
      <c r="D24" s="149" t="s">
        <v>90</v>
      </c>
      <c r="E24" s="802" t="s">
        <v>345</v>
      </c>
      <c r="F24" s="803"/>
      <c r="G24" s="803"/>
      <c r="H24" s="804"/>
      <c r="I24" s="534" t="s">
        <v>544</v>
      </c>
      <c r="J24" s="169"/>
      <c r="K24" s="158"/>
      <c r="L24" s="158">
        <f>L25+L26</f>
        <v>1315</v>
      </c>
      <c r="M24" s="158">
        <f>M25+M26</f>
        <v>1203.8</v>
      </c>
      <c r="N24" s="158">
        <f>N25+N26</f>
        <v>1203.8</v>
      </c>
      <c r="O24" s="420"/>
      <c r="P24" s="431"/>
      <c r="Q24" s="429"/>
    </row>
    <row r="25" spans="1:17" s="425" customFormat="1" ht="28.5" hidden="1" customHeight="1" x14ac:dyDescent="0.25">
      <c r="A25" s="636" t="s">
        <v>31</v>
      </c>
      <c r="B25" s="637">
        <v>900</v>
      </c>
      <c r="C25" s="580" t="s">
        <v>89</v>
      </c>
      <c r="D25" s="580" t="s">
        <v>90</v>
      </c>
      <c r="E25" s="846" t="s">
        <v>345</v>
      </c>
      <c r="F25" s="847"/>
      <c r="G25" s="847"/>
      <c r="H25" s="848"/>
      <c r="I25" s="638" t="s">
        <v>164</v>
      </c>
      <c r="J25" s="639"/>
      <c r="K25" s="640"/>
      <c r="L25" s="640">
        <v>924.6</v>
      </c>
      <c r="M25" s="641">
        <v>924.6</v>
      </c>
      <c r="N25" s="583">
        <v>924.6</v>
      </c>
      <c r="O25" s="820"/>
    </row>
    <row r="26" spans="1:17" s="425" customFormat="1" ht="69.75" hidden="1" customHeight="1" x14ac:dyDescent="0.25">
      <c r="A26" s="636" t="s">
        <v>271</v>
      </c>
      <c r="B26" s="637">
        <v>900</v>
      </c>
      <c r="C26" s="580" t="s">
        <v>89</v>
      </c>
      <c r="D26" s="580" t="s">
        <v>90</v>
      </c>
      <c r="E26" s="846" t="s">
        <v>345</v>
      </c>
      <c r="F26" s="847"/>
      <c r="G26" s="847"/>
      <c r="H26" s="848"/>
      <c r="I26" s="638" t="s">
        <v>270</v>
      </c>
      <c r="J26" s="639"/>
      <c r="K26" s="640"/>
      <c r="L26" s="640">
        <f>279.2+111.2</f>
        <v>390.4</v>
      </c>
      <c r="M26" s="641">
        <v>279.2</v>
      </c>
      <c r="N26" s="583">
        <v>279.2</v>
      </c>
      <c r="O26" s="820"/>
    </row>
    <row r="27" spans="1:17" s="425" customFormat="1" ht="64.5" customHeight="1" x14ac:dyDescent="0.25">
      <c r="A27" s="152" t="s">
        <v>548</v>
      </c>
      <c r="B27" s="292">
        <v>900</v>
      </c>
      <c r="C27" s="186" t="s">
        <v>89</v>
      </c>
      <c r="D27" s="186" t="s">
        <v>93</v>
      </c>
      <c r="E27" s="561"/>
      <c r="F27" s="562"/>
      <c r="G27" s="562"/>
      <c r="H27" s="563"/>
      <c r="I27" s="534"/>
      <c r="J27" s="564"/>
      <c r="K27" s="158"/>
      <c r="L27" s="159">
        <f>L28+L33+L50+L61+L86</f>
        <v>11179.5</v>
      </c>
      <c r="M27" s="159">
        <f>M28+M33+M50+M61+M86</f>
        <v>8316</v>
      </c>
      <c r="N27" s="159">
        <f>N28+N33+N50+N61+N86</f>
        <v>8797.1999999999989</v>
      </c>
      <c r="O27" s="420"/>
    </row>
    <row r="28" spans="1:17" s="425" customFormat="1" ht="45.75" customHeight="1" x14ac:dyDescent="0.25">
      <c r="A28" s="252" t="s">
        <v>457</v>
      </c>
      <c r="B28" s="196">
        <v>900</v>
      </c>
      <c r="C28" s="149" t="s">
        <v>89</v>
      </c>
      <c r="D28" s="149" t="s">
        <v>93</v>
      </c>
      <c r="E28" s="708" t="s">
        <v>23</v>
      </c>
      <c r="F28" s="720"/>
      <c r="G28" s="720"/>
      <c r="H28" s="721"/>
      <c r="I28" s="149"/>
      <c r="J28" s="565"/>
      <c r="K28" s="150"/>
      <c r="L28" s="148">
        <f t="shared" ref="L28:N31" si="1">L29</f>
        <v>25</v>
      </c>
      <c r="M28" s="148">
        <f t="shared" si="1"/>
        <v>25</v>
      </c>
      <c r="N28" s="148">
        <f t="shared" si="1"/>
        <v>25</v>
      </c>
      <c r="O28" s="420"/>
    </row>
    <row r="29" spans="1:17" s="425" customFormat="1" ht="41.25" customHeight="1" x14ac:dyDescent="0.25">
      <c r="A29" s="157" t="s">
        <v>332</v>
      </c>
      <c r="B29" s="196">
        <v>900</v>
      </c>
      <c r="C29" s="149" t="s">
        <v>89</v>
      </c>
      <c r="D29" s="149" t="s">
        <v>93</v>
      </c>
      <c r="E29" s="708" t="s">
        <v>549</v>
      </c>
      <c r="F29" s="720"/>
      <c r="G29" s="720"/>
      <c r="H29" s="721"/>
      <c r="I29" s="149"/>
      <c r="J29" s="565"/>
      <c r="K29" s="150"/>
      <c r="L29" s="148">
        <f t="shared" si="1"/>
        <v>25</v>
      </c>
      <c r="M29" s="148">
        <f t="shared" si="1"/>
        <v>25</v>
      </c>
      <c r="N29" s="148">
        <f t="shared" si="1"/>
        <v>25</v>
      </c>
      <c r="O29" s="821"/>
    </row>
    <row r="30" spans="1:17" s="425" customFormat="1" ht="31.5" customHeight="1" x14ac:dyDescent="0.25">
      <c r="A30" s="305" t="s">
        <v>339</v>
      </c>
      <c r="B30" s="196">
        <v>900</v>
      </c>
      <c r="C30" s="149" t="s">
        <v>89</v>
      </c>
      <c r="D30" s="149" t="s">
        <v>93</v>
      </c>
      <c r="E30" s="708" t="s">
        <v>550</v>
      </c>
      <c r="F30" s="720"/>
      <c r="G30" s="720"/>
      <c r="H30" s="721"/>
      <c r="I30" s="149"/>
      <c r="J30" s="565"/>
      <c r="K30" s="150"/>
      <c r="L30" s="148">
        <f t="shared" si="1"/>
        <v>25</v>
      </c>
      <c r="M30" s="148">
        <f t="shared" si="1"/>
        <v>25</v>
      </c>
      <c r="N30" s="148">
        <f t="shared" si="1"/>
        <v>25</v>
      </c>
      <c r="O30" s="821"/>
    </row>
    <row r="31" spans="1:17" s="425" customFormat="1" ht="70.5" customHeight="1" x14ac:dyDescent="0.25">
      <c r="A31" s="157" t="s">
        <v>545</v>
      </c>
      <c r="B31" s="196">
        <v>900</v>
      </c>
      <c r="C31" s="149" t="s">
        <v>89</v>
      </c>
      <c r="D31" s="149" t="s">
        <v>93</v>
      </c>
      <c r="E31" s="708" t="s">
        <v>550</v>
      </c>
      <c r="F31" s="720"/>
      <c r="G31" s="720"/>
      <c r="H31" s="721"/>
      <c r="I31" s="149" t="s">
        <v>546</v>
      </c>
      <c r="J31" s="565"/>
      <c r="K31" s="150"/>
      <c r="L31" s="148">
        <f t="shared" si="1"/>
        <v>25</v>
      </c>
      <c r="M31" s="148">
        <f t="shared" si="1"/>
        <v>25</v>
      </c>
      <c r="N31" s="148">
        <f t="shared" si="1"/>
        <v>25</v>
      </c>
      <c r="O31" s="821"/>
    </row>
    <row r="32" spans="1:17" s="425" customFormat="1" ht="47.25" customHeight="1" x14ac:dyDescent="0.25">
      <c r="A32" s="157" t="s">
        <v>547</v>
      </c>
      <c r="B32" s="196">
        <v>900</v>
      </c>
      <c r="C32" s="149" t="s">
        <v>89</v>
      </c>
      <c r="D32" s="149" t="s">
        <v>93</v>
      </c>
      <c r="E32" s="708" t="s">
        <v>550</v>
      </c>
      <c r="F32" s="720"/>
      <c r="G32" s="720"/>
      <c r="H32" s="721"/>
      <c r="I32" s="149" t="s">
        <v>544</v>
      </c>
      <c r="J32" s="565"/>
      <c r="K32" s="150"/>
      <c r="L32" s="148">
        <v>25</v>
      </c>
      <c r="M32" s="148">
        <v>25</v>
      </c>
      <c r="N32" s="148">
        <v>25</v>
      </c>
      <c r="O32" s="821"/>
      <c r="P32" s="432"/>
    </row>
    <row r="33" spans="1:15" s="425" customFormat="1" ht="60.75" customHeight="1" x14ac:dyDescent="0.25">
      <c r="A33" s="566" t="s">
        <v>449</v>
      </c>
      <c r="B33" s="550">
        <v>900</v>
      </c>
      <c r="C33" s="149" t="s">
        <v>89</v>
      </c>
      <c r="D33" s="307" t="s">
        <v>93</v>
      </c>
      <c r="E33" s="708" t="s">
        <v>228</v>
      </c>
      <c r="F33" s="720"/>
      <c r="G33" s="720"/>
      <c r="H33" s="721"/>
      <c r="I33" s="149"/>
      <c r="J33" s="169"/>
      <c r="K33" s="567"/>
      <c r="L33" s="148">
        <f>L36+L40+L44+L48</f>
        <v>216</v>
      </c>
      <c r="M33" s="148">
        <f>M36+M40+M44+M48</f>
        <v>216</v>
      </c>
      <c r="N33" s="148">
        <f>N36+N40+N44+N48</f>
        <v>216</v>
      </c>
      <c r="O33" s="420"/>
    </row>
    <row r="34" spans="1:15" s="425" customFormat="1" ht="50.25" customHeight="1" x14ac:dyDescent="0.25">
      <c r="A34" s="308" t="s">
        <v>226</v>
      </c>
      <c r="B34" s="550">
        <v>900</v>
      </c>
      <c r="C34" s="149" t="s">
        <v>89</v>
      </c>
      <c r="D34" s="307" t="s">
        <v>93</v>
      </c>
      <c r="E34" s="708" t="s">
        <v>229</v>
      </c>
      <c r="F34" s="720"/>
      <c r="G34" s="720"/>
      <c r="H34" s="721"/>
      <c r="I34" s="149"/>
      <c r="J34" s="169"/>
      <c r="K34" s="567"/>
      <c r="L34" s="148">
        <f t="shared" ref="L34:N36" si="2">L35</f>
        <v>103</v>
      </c>
      <c r="M34" s="148">
        <f t="shared" si="2"/>
        <v>103</v>
      </c>
      <c r="N34" s="148">
        <f t="shared" si="2"/>
        <v>103</v>
      </c>
      <c r="O34" s="433"/>
    </row>
    <row r="35" spans="1:15" s="425" customFormat="1" ht="35.25" customHeight="1" x14ac:dyDescent="0.25">
      <c r="A35" s="241" t="s">
        <v>227</v>
      </c>
      <c r="B35" s="550">
        <v>900</v>
      </c>
      <c r="C35" s="149" t="s">
        <v>89</v>
      </c>
      <c r="D35" s="307" t="s">
        <v>93</v>
      </c>
      <c r="E35" s="708" t="s">
        <v>230</v>
      </c>
      <c r="F35" s="720"/>
      <c r="G35" s="720"/>
      <c r="H35" s="721"/>
      <c r="I35" s="149"/>
      <c r="J35" s="169"/>
      <c r="K35" s="567"/>
      <c r="L35" s="148">
        <f t="shared" si="2"/>
        <v>103</v>
      </c>
      <c r="M35" s="148">
        <f t="shared" si="2"/>
        <v>103</v>
      </c>
      <c r="N35" s="148">
        <f t="shared" si="2"/>
        <v>103</v>
      </c>
      <c r="O35" s="420"/>
    </row>
    <row r="36" spans="1:15" s="425" customFormat="1" ht="39.75" customHeight="1" x14ac:dyDescent="0.25">
      <c r="A36" s="241" t="s">
        <v>553</v>
      </c>
      <c r="B36" s="550">
        <v>900</v>
      </c>
      <c r="C36" s="149" t="s">
        <v>89</v>
      </c>
      <c r="D36" s="307" t="s">
        <v>93</v>
      </c>
      <c r="E36" s="708" t="s">
        <v>230</v>
      </c>
      <c r="F36" s="720"/>
      <c r="G36" s="720"/>
      <c r="H36" s="721"/>
      <c r="I36" s="149" t="s">
        <v>551</v>
      </c>
      <c r="J36" s="169"/>
      <c r="K36" s="567"/>
      <c r="L36" s="148">
        <f t="shared" si="2"/>
        <v>103</v>
      </c>
      <c r="M36" s="148">
        <f t="shared" si="2"/>
        <v>103</v>
      </c>
      <c r="N36" s="148">
        <f t="shared" si="2"/>
        <v>103</v>
      </c>
      <c r="O36" s="420"/>
    </row>
    <row r="37" spans="1:15" s="425" customFormat="1" ht="48" customHeight="1" x14ac:dyDescent="0.25">
      <c r="A37" s="241" t="s">
        <v>554</v>
      </c>
      <c r="B37" s="550">
        <v>900</v>
      </c>
      <c r="C37" s="149" t="s">
        <v>89</v>
      </c>
      <c r="D37" s="307" t="s">
        <v>93</v>
      </c>
      <c r="E37" s="708" t="s">
        <v>230</v>
      </c>
      <c r="F37" s="720"/>
      <c r="G37" s="720"/>
      <c r="H37" s="721"/>
      <c r="I37" s="149" t="s">
        <v>552</v>
      </c>
      <c r="J37" s="169"/>
      <c r="K37" s="567"/>
      <c r="L37" s="148">
        <v>103</v>
      </c>
      <c r="M37" s="148">
        <v>103</v>
      </c>
      <c r="N37" s="148">
        <v>103</v>
      </c>
      <c r="O37" s="420"/>
    </row>
    <row r="38" spans="1:15" s="425" customFormat="1" ht="62.25" customHeight="1" x14ac:dyDescent="0.25">
      <c r="A38" s="241" t="s">
        <v>403</v>
      </c>
      <c r="B38" s="550">
        <v>900</v>
      </c>
      <c r="C38" s="149" t="s">
        <v>89</v>
      </c>
      <c r="D38" s="307" t="s">
        <v>93</v>
      </c>
      <c r="E38" s="533" t="s">
        <v>388</v>
      </c>
      <c r="F38" s="538"/>
      <c r="G38" s="538"/>
      <c r="H38" s="539"/>
      <c r="I38" s="149"/>
      <c r="J38" s="169"/>
      <c r="K38" s="567"/>
      <c r="L38" s="148">
        <f t="shared" ref="L38:N40" si="3">L39</f>
        <v>93</v>
      </c>
      <c r="M38" s="148">
        <f t="shared" si="3"/>
        <v>93</v>
      </c>
      <c r="N38" s="148">
        <f t="shared" si="3"/>
        <v>93</v>
      </c>
      <c r="O38" s="433"/>
    </row>
    <row r="39" spans="1:15" s="425" customFormat="1" ht="34.5" customHeight="1" x14ac:dyDescent="0.25">
      <c r="A39" s="241" t="s">
        <v>227</v>
      </c>
      <c r="B39" s="550">
        <v>900</v>
      </c>
      <c r="C39" s="149" t="s">
        <v>89</v>
      </c>
      <c r="D39" s="307" t="s">
        <v>93</v>
      </c>
      <c r="E39" s="708" t="s">
        <v>389</v>
      </c>
      <c r="F39" s="720"/>
      <c r="G39" s="720"/>
      <c r="H39" s="721"/>
      <c r="I39" s="149"/>
      <c r="J39" s="169"/>
      <c r="K39" s="567"/>
      <c r="L39" s="148">
        <f t="shared" si="3"/>
        <v>93</v>
      </c>
      <c r="M39" s="148">
        <f t="shared" si="3"/>
        <v>93</v>
      </c>
      <c r="N39" s="148">
        <f t="shared" si="3"/>
        <v>93</v>
      </c>
      <c r="O39" s="420"/>
    </row>
    <row r="40" spans="1:15" s="425" customFormat="1" ht="31.5" x14ac:dyDescent="0.25">
      <c r="A40" s="241" t="s">
        <v>553</v>
      </c>
      <c r="B40" s="550">
        <v>900</v>
      </c>
      <c r="C40" s="149" t="s">
        <v>89</v>
      </c>
      <c r="D40" s="307" t="s">
        <v>93</v>
      </c>
      <c r="E40" s="708" t="s">
        <v>389</v>
      </c>
      <c r="F40" s="720"/>
      <c r="G40" s="720"/>
      <c r="H40" s="721"/>
      <c r="I40" s="149" t="s">
        <v>551</v>
      </c>
      <c r="J40" s="169"/>
      <c r="K40" s="567"/>
      <c r="L40" s="148">
        <f t="shared" si="3"/>
        <v>93</v>
      </c>
      <c r="M40" s="148">
        <f t="shared" si="3"/>
        <v>93</v>
      </c>
      <c r="N40" s="148">
        <f t="shared" si="3"/>
        <v>93</v>
      </c>
      <c r="O40" s="420"/>
    </row>
    <row r="41" spans="1:15" s="425" customFormat="1" ht="46.5" customHeight="1" x14ac:dyDescent="0.25">
      <c r="A41" s="241" t="s">
        <v>554</v>
      </c>
      <c r="B41" s="550">
        <v>900</v>
      </c>
      <c r="C41" s="149" t="s">
        <v>89</v>
      </c>
      <c r="D41" s="307" t="s">
        <v>93</v>
      </c>
      <c r="E41" s="708" t="s">
        <v>389</v>
      </c>
      <c r="F41" s="720"/>
      <c r="G41" s="720"/>
      <c r="H41" s="721"/>
      <c r="I41" s="149" t="s">
        <v>552</v>
      </c>
      <c r="J41" s="169"/>
      <c r="K41" s="567"/>
      <c r="L41" s="148">
        <v>93</v>
      </c>
      <c r="M41" s="148">
        <v>93</v>
      </c>
      <c r="N41" s="148">
        <v>93</v>
      </c>
      <c r="O41" s="420"/>
    </row>
    <row r="42" spans="1:15" s="425" customFormat="1" ht="48" customHeight="1" x14ac:dyDescent="0.25">
      <c r="A42" s="241" t="s">
        <v>392</v>
      </c>
      <c r="B42" s="550">
        <v>900</v>
      </c>
      <c r="C42" s="149" t="s">
        <v>89</v>
      </c>
      <c r="D42" s="307" t="s">
        <v>93</v>
      </c>
      <c r="E42" s="533" t="s">
        <v>390</v>
      </c>
      <c r="F42" s="538"/>
      <c r="G42" s="538"/>
      <c r="H42" s="539"/>
      <c r="I42" s="149"/>
      <c r="J42" s="169"/>
      <c r="K42" s="567"/>
      <c r="L42" s="148">
        <f t="shared" ref="L42:N44" si="4">L43</f>
        <v>10</v>
      </c>
      <c r="M42" s="148">
        <f t="shared" si="4"/>
        <v>10</v>
      </c>
      <c r="N42" s="148">
        <f t="shared" si="4"/>
        <v>10</v>
      </c>
      <c r="O42" s="433"/>
    </row>
    <row r="43" spans="1:15" s="425" customFormat="1" ht="36" customHeight="1" x14ac:dyDescent="0.25">
      <c r="A43" s="241" t="s">
        <v>227</v>
      </c>
      <c r="B43" s="550">
        <v>900</v>
      </c>
      <c r="C43" s="149" t="s">
        <v>89</v>
      </c>
      <c r="D43" s="307" t="s">
        <v>93</v>
      </c>
      <c r="E43" s="708" t="s">
        <v>391</v>
      </c>
      <c r="F43" s="720"/>
      <c r="G43" s="720"/>
      <c r="H43" s="721"/>
      <c r="I43" s="149"/>
      <c r="J43" s="169"/>
      <c r="K43" s="567"/>
      <c r="L43" s="148">
        <f t="shared" si="4"/>
        <v>10</v>
      </c>
      <c r="M43" s="148">
        <f t="shared" si="4"/>
        <v>10</v>
      </c>
      <c r="N43" s="148">
        <f t="shared" si="4"/>
        <v>10</v>
      </c>
      <c r="O43" s="420"/>
    </row>
    <row r="44" spans="1:15" s="425" customFormat="1" ht="43.5" customHeight="1" x14ac:dyDescent="0.25">
      <c r="A44" s="241" t="s">
        <v>553</v>
      </c>
      <c r="B44" s="550">
        <v>900</v>
      </c>
      <c r="C44" s="149" t="s">
        <v>89</v>
      </c>
      <c r="D44" s="307" t="s">
        <v>93</v>
      </c>
      <c r="E44" s="708" t="s">
        <v>391</v>
      </c>
      <c r="F44" s="720"/>
      <c r="G44" s="720"/>
      <c r="H44" s="721"/>
      <c r="I44" s="149" t="s">
        <v>551</v>
      </c>
      <c r="J44" s="169"/>
      <c r="K44" s="567"/>
      <c r="L44" s="148">
        <f t="shared" si="4"/>
        <v>10</v>
      </c>
      <c r="M44" s="148">
        <f t="shared" si="4"/>
        <v>10</v>
      </c>
      <c r="N44" s="148">
        <f t="shared" si="4"/>
        <v>10</v>
      </c>
      <c r="O44" s="420"/>
    </row>
    <row r="45" spans="1:15" s="425" customFormat="1" ht="44.25" customHeight="1" x14ac:dyDescent="0.25">
      <c r="A45" s="241" t="s">
        <v>554</v>
      </c>
      <c r="B45" s="550">
        <v>900</v>
      </c>
      <c r="C45" s="149" t="s">
        <v>89</v>
      </c>
      <c r="D45" s="307" t="s">
        <v>93</v>
      </c>
      <c r="E45" s="708" t="s">
        <v>391</v>
      </c>
      <c r="F45" s="720"/>
      <c r="G45" s="720"/>
      <c r="H45" s="721"/>
      <c r="I45" s="149" t="s">
        <v>552</v>
      </c>
      <c r="J45" s="169"/>
      <c r="K45" s="567"/>
      <c r="L45" s="148">
        <v>10</v>
      </c>
      <c r="M45" s="148">
        <v>10</v>
      </c>
      <c r="N45" s="148">
        <v>10</v>
      </c>
      <c r="O45" s="420"/>
    </row>
    <row r="46" spans="1:15" s="425" customFormat="1" ht="26.25" customHeight="1" x14ac:dyDescent="0.25">
      <c r="A46" s="241" t="s">
        <v>393</v>
      </c>
      <c r="B46" s="550">
        <v>900</v>
      </c>
      <c r="C46" s="149" t="s">
        <v>89</v>
      </c>
      <c r="D46" s="307" t="s">
        <v>93</v>
      </c>
      <c r="E46" s="533" t="s">
        <v>394</v>
      </c>
      <c r="F46" s="538"/>
      <c r="G46" s="538"/>
      <c r="H46" s="539"/>
      <c r="I46" s="149"/>
      <c r="J46" s="169"/>
      <c r="K46" s="567"/>
      <c r="L46" s="148">
        <f t="shared" ref="L46:N48" si="5">L47</f>
        <v>10</v>
      </c>
      <c r="M46" s="148">
        <f t="shared" si="5"/>
        <v>10</v>
      </c>
      <c r="N46" s="148">
        <f t="shared" si="5"/>
        <v>10</v>
      </c>
      <c r="O46" s="420"/>
    </row>
    <row r="47" spans="1:15" s="425" customFormat="1" ht="32.25" customHeight="1" x14ac:dyDescent="0.25">
      <c r="A47" s="241" t="s">
        <v>227</v>
      </c>
      <c r="B47" s="550">
        <v>900</v>
      </c>
      <c r="C47" s="149" t="s">
        <v>89</v>
      </c>
      <c r="D47" s="307" t="s">
        <v>93</v>
      </c>
      <c r="E47" s="708" t="s">
        <v>395</v>
      </c>
      <c r="F47" s="720"/>
      <c r="G47" s="720"/>
      <c r="H47" s="721"/>
      <c r="I47" s="149"/>
      <c r="J47" s="169"/>
      <c r="K47" s="567"/>
      <c r="L47" s="148">
        <f t="shared" si="5"/>
        <v>10</v>
      </c>
      <c r="M47" s="148">
        <f t="shared" si="5"/>
        <v>10</v>
      </c>
      <c r="N47" s="148">
        <f t="shared" si="5"/>
        <v>10</v>
      </c>
      <c r="O47" s="420"/>
    </row>
    <row r="48" spans="1:15" s="425" customFormat="1" ht="42.75" customHeight="1" x14ac:dyDescent="0.25">
      <c r="A48" s="241" t="s">
        <v>553</v>
      </c>
      <c r="B48" s="550">
        <v>900</v>
      </c>
      <c r="C48" s="149" t="s">
        <v>89</v>
      </c>
      <c r="D48" s="307" t="s">
        <v>93</v>
      </c>
      <c r="E48" s="708" t="s">
        <v>395</v>
      </c>
      <c r="F48" s="720"/>
      <c r="G48" s="720"/>
      <c r="H48" s="721"/>
      <c r="I48" s="149" t="s">
        <v>551</v>
      </c>
      <c r="J48" s="169"/>
      <c r="K48" s="567"/>
      <c r="L48" s="148">
        <f t="shared" si="5"/>
        <v>10</v>
      </c>
      <c r="M48" s="148">
        <f t="shared" si="5"/>
        <v>10</v>
      </c>
      <c r="N48" s="148">
        <f t="shared" si="5"/>
        <v>10</v>
      </c>
      <c r="O48" s="420"/>
    </row>
    <row r="49" spans="1:15" s="425" customFormat="1" ht="47.25" x14ac:dyDescent="0.25">
      <c r="A49" s="241" t="s">
        <v>554</v>
      </c>
      <c r="B49" s="550">
        <v>900</v>
      </c>
      <c r="C49" s="149" t="s">
        <v>89</v>
      </c>
      <c r="D49" s="307" t="s">
        <v>93</v>
      </c>
      <c r="E49" s="708" t="s">
        <v>395</v>
      </c>
      <c r="F49" s="720"/>
      <c r="G49" s="720"/>
      <c r="H49" s="721"/>
      <c r="I49" s="149" t="s">
        <v>552</v>
      </c>
      <c r="J49" s="169"/>
      <c r="K49" s="567"/>
      <c r="L49" s="148">
        <v>10</v>
      </c>
      <c r="M49" s="148">
        <v>10</v>
      </c>
      <c r="N49" s="200">
        <v>10</v>
      </c>
      <c r="O49" s="420"/>
    </row>
    <row r="50" spans="1:15" s="425" customFormat="1" ht="63" customHeight="1" x14ac:dyDescent="0.25">
      <c r="A50" s="275" t="s">
        <v>665</v>
      </c>
      <c r="B50" s="196">
        <v>900</v>
      </c>
      <c r="C50" s="217" t="s">
        <v>89</v>
      </c>
      <c r="D50" s="307" t="s">
        <v>93</v>
      </c>
      <c r="E50" s="752" t="s">
        <v>482</v>
      </c>
      <c r="F50" s="753"/>
      <c r="G50" s="753"/>
      <c r="H50" s="754"/>
      <c r="I50" s="149"/>
      <c r="J50" s="169"/>
      <c r="K50" s="219"/>
      <c r="L50" s="159">
        <f t="shared" ref="L50:N51" si="6">L51</f>
        <v>84.7</v>
      </c>
      <c r="M50" s="159">
        <f t="shared" si="6"/>
        <v>84.8</v>
      </c>
      <c r="N50" s="159">
        <f t="shared" si="6"/>
        <v>85</v>
      </c>
      <c r="O50" s="420"/>
    </row>
    <row r="51" spans="1:15" s="425" customFormat="1" ht="78.75" x14ac:dyDescent="0.25">
      <c r="A51" s="275" t="s">
        <v>683</v>
      </c>
      <c r="B51" s="196">
        <v>900</v>
      </c>
      <c r="C51" s="217" t="s">
        <v>89</v>
      </c>
      <c r="D51" s="307" t="s">
        <v>93</v>
      </c>
      <c r="E51" s="752" t="s">
        <v>194</v>
      </c>
      <c r="F51" s="753"/>
      <c r="G51" s="753"/>
      <c r="H51" s="754"/>
      <c r="I51" s="149"/>
      <c r="J51" s="169"/>
      <c r="K51" s="219"/>
      <c r="L51" s="158">
        <f t="shared" si="6"/>
        <v>84.7</v>
      </c>
      <c r="M51" s="158">
        <f t="shared" si="6"/>
        <v>84.8</v>
      </c>
      <c r="N51" s="158">
        <f t="shared" si="6"/>
        <v>85</v>
      </c>
      <c r="O51" s="420"/>
    </row>
    <row r="52" spans="1:15" s="425" customFormat="1" ht="45" customHeight="1" x14ac:dyDescent="0.25">
      <c r="A52" s="275" t="s">
        <v>666</v>
      </c>
      <c r="B52" s="196">
        <v>900</v>
      </c>
      <c r="C52" s="217" t="s">
        <v>89</v>
      </c>
      <c r="D52" s="307" t="s">
        <v>93</v>
      </c>
      <c r="E52" s="752" t="s">
        <v>634</v>
      </c>
      <c r="F52" s="753"/>
      <c r="G52" s="753"/>
      <c r="H52" s="754"/>
      <c r="I52" s="149"/>
      <c r="J52" s="169"/>
      <c r="K52" s="219"/>
      <c r="L52" s="158">
        <f>L53+L56</f>
        <v>84.7</v>
      </c>
      <c r="M52" s="158">
        <f>M53+M56</f>
        <v>84.8</v>
      </c>
      <c r="N52" s="158">
        <f>N53+N56</f>
        <v>85</v>
      </c>
      <c r="O52" s="420"/>
    </row>
    <row r="53" spans="1:15" s="425" customFormat="1" ht="105.75" customHeight="1" x14ac:dyDescent="0.25">
      <c r="A53" s="310" t="s">
        <v>484</v>
      </c>
      <c r="B53" s="550">
        <v>900</v>
      </c>
      <c r="C53" s="217" t="s">
        <v>89</v>
      </c>
      <c r="D53" s="217" t="s">
        <v>93</v>
      </c>
      <c r="E53" s="752" t="s">
        <v>563</v>
      </c>
      <c r="F53" s="753"/>
      <c r="G53" s="753"/>
      <c r="H53" s="754"/>
      <c r="I53" s="149"/>
      <c r="J53" s="169"/>
      <c r="K53" s="158" t="e">
        <f>#REF!</f>
        <v>#REF!</v>
      </c>
      <c r="L53" s="158">
        <f t="shared" ref="L53:N54" si="7">L54</f>
        <v>1.8</v>
      </c>
      <c r="M53" s="158">
        <f t="shared" si="7"/>
        <v>1.8</v>
      </c>
      <c r="N53" s="158">
        <f t="shared" si="7"/>
        <v>1.8</v>
      </c>
      <c r="O53" s="869"/>
    </row>
    <row r="54" spans="1:15" s="425" customFormat="1" ht="48.75" customHeight="1" x14ac:dyDescent="0.25">
      <c r="A54" s="241" t="s">
        <v>553</v>
      </c>
      <c r="B54" s="550">
        <v>900</v>
      </c>
      <c r="C54" s="217" t="s">
        <v>89</v>
      </c>
      <c r="D54" s="217" t="s">
        <v>93</v>
      </c>
      <c r="E54" s="752" t="s">
        <v>563</v>
      </c>
      <c r="F54" s="753"/>
      <c r="G54" s="753"/>
      <c r="H54" s="754"/>
      <c r="I54" s="149" t="s">
        <v>551</v>
      </c>
      <c r="J54" s="169"/>
      <c r="K54" s="158"/>
      <c r="L54" s="158">
        <f t="shared" si="7"/>
        <v>1.8</v>
      </c>
      <c r="M54" s="158">
        <f t="shared" si="7"/>
        <v>1.8</v>
      </c>
      <c r="N54" s="158">
        <f t="shared" si="7"/>
        <v>1.8</v>
      </c>
      <c r="O54" s="869"/>
    </row>
    <row r="55" spans="1:15" s="425" customFormat="1" ht="54" customHeight="1" x14ac:dyDescent="0.25">
      <c r="A55" s="241" t="s">
        <v>554</v>
      </c>
      <c r="B55" s="550">
        <v>900</v>
      </c>
      <c r="C55" s="217" t="s">
        <v>89</v>
      </c>
      <c r="D55" s="217" t="s">
        <v>93</v>
      </c>
      <c r="E55" s="752" t="s">
        <v>563</v>
      </c>
      <c r="F55" s="753"/>
      <c r="G55" s="753"/>
      <c r="H55" s="754"/>
      <c r="I55" s="149" t="s">
        <v>552</v>
      </c>
      <c r="J55" s="169"/>
      <c r="K55" s="158"/>
      <c r="L55" s="158">
        <v>1.8</v>
      </c>
      <c r="M55" s="158">
        <v>1.8</v>
      </c>
      <c r="N55" s="158">
        <v>1.8</v>
      </c>
      <c r="O55" s="869"/>
    </row>
    <row r="56" spans="1:15" s="425" customFormat="1" ht="132.75" customHeight="1" x14ac:dyDescent="0.25">
      <c r="A56" s="310" t="s">
        <v>483</v>
      </c>
      <c r="B56" s="550">
        <v>900</v>
      </c>
      <c r="C56" s="217" t="s">
        <v>89</v>
      </c>
      <c r="D56" s="217" t="s">
        <v>93</v>
      </c>
      <c r="E56" s="752" t="s">
        <v>555</v>
      </c>
      <c r="F56" s="753"/>
      <c r="G56" s="753"/>
      <c r="H56" s="754"/>
      <c r="I56" s="149"/>
      <c r="J56" s="149"/>
      <c r="K56" s="158">
        <f>K59</f>
        <v>71.900000000000006</v>
      </c>
      <c r="L56" s="158">
        <f t="shared" ref="L56:N57" si="8">L57</f>
        <v>82.9</v>
      </c>
      <c r="M56" s="158">
        <f t="shared" si="8"/>
        <v>83</v>
      </c>
      <c r="N56" s="158">
        <f t="shared" si="8"/>
        <v>83.2</v>
      </c>
      <c r="O56" s="434"/>
    </row>
    <row r="57" spans="1:15" s="425" customFormat="1" ht="81.75" customHeight="1" x14ac:dyDescent="0.25">
      <c r="A57" s="157" t="s">
        <v>545</v>
      </c>
      <c r="B57" s="550">
        <v>900</v>
      </c>
      <c r="C57" s="217" t="s">
        <v>89</v>
      </c>
      <c r="D57" s="217" t="s">
        <v>93</v>
      </c>
      <c r="E57" s="752" t="s">
        <v>555</v>
      </c>
      <c r="F57" s="753"/>
      <c r="G57" s="753"/>
      <c r="H57" s="754"/>
      <c r="I57" s="149" t="s">
        <v>546</v>
      </c>
      <c r="J57" s="149"/>
      <c r="K57" s="158"/>
      <c r="L57" s="158">
        <f t="shared" si="8"/>
        <v>82.9</v>
      </c>
      <c r="M57" s="158">
        <f t="shared" si="8"/>
        <v>83</v>
      </c>
      <c r="N57" s="158">
        <f t="shared" si="8"/>
        <v>83.2</v>
      </c>
      <c r="O57" s="435"/>
    </row>
    <row r="58" spans="1:15" s="425" customFormat="1" ht="39.75" customHeight="1" x14ac:dyDescent="0.25">
      <c r="A58" s="157" t="s">
        <v>547</v>
      </c>
      <c r="B58" s="550">
        <v>900</v>
      </c>
      <c r="C58" s="217" t="s">
        <v>89</v>
      </c>
      <c r="D58" s="217" t="s">
        <v>93</v>
      </c>
      <c r="E58" s="752" t="s">
        <v>555</v>
      </c>
      <c r="F58" s="753"/>
      <c r="G58" s="753"/>
      <c r="H58" s="754"/>
      <c r="I58" s="149" t="s">
        <v>544</v>
      </c>
      <c r="J58" s="149"/>
      <c r="K58" s="158"/>
      <c r="L58" s="158">
        <f>L59+L60</f>
        <v>82.9</v>
      </c>
      <c r="M58" s="158">
        <f>M59+M60</f>
        <v>83</v>
      </c>
      <c r="N58" s="158">
        <f>N59+N60</f>
        <v>83.2</v>
      </c>
      <c r="O58" s="435"/>
    </row>
    <row r="59" spans="1:15" s="425" customFormat="1" ht="36.75" hidden="1" customHeight="1" x14ac:dyDescent="0.25">
      <c r="A59" s="157" t="s">
        <v>31</v>
      </c>
      <c r="B59" s="550">
        <v>900</v>
      </c>
      <c r="C59" s="217" t="s">
        <v>89</v>
      </c>
      <c r="D59" s="217" t="s">
        <v>93</v>
      </c>
      <c r="E59" s="752" t="s">
        <v>469</v>
      </c>
      <c r="F59" s="753"/>
      <c r="G59" s="753"/>
      <c r="H59" s="754"/>
      <c r="I59" s="149" t="s">
        <v>164</v>
      </c>
      <c r="J59" s="149" t="s">
        <v>164</v>
      </c>
      <c r="K59" s="219">
        <v>71.900000000000006</v>
      </c>
      <c r="L59" s="196">
        <v>63.7</v>
      </c>
      <c r="M59" s="148">
        <v>63.8</v>
      </c>
      <c r="N59" s="148">
        <v>63.9</v>
      </c>
      <c r="O59" s="435"/>
    </row>
    <row r="60" spans="1:15" s="425" customFormat="1" ht="63.75" hidden="1" customHeight="1" x14ac:dyDescent="0.25">
      <c r="A60" s="157" t="s">
        <v>271</v>
      </c>
      <c r="B60" s="550">
        <v>900</v>
      </c>
      <c r="C60" s="217" t="s">
        <v>89</v>
      </c>
      <c r="D60" s="217" t="s">
        <v>93</v>
      </c>
      <c r="E60" s="752" t="s">
        <v>469</v>
      </c>
      <c r="F60" s="753"/>
      <c r="G60" s="753"/>
      <c r="H60" s="754"/>
      <c r="I60" s="149" t="s">
        <v>270</v>
      </c>
      <c r="J60" s="149"/>
      <c r="K60" s="219"/>
      <c r="L60" s="196">
        <v>19.2</v>
      </c>
      <c r="M60" s="196">
        <v>19.2</v>
      </c>
      <c r="N60" s="196">
        <v>19.3</v>
      </c>
      <c r="O60" s="435"/>
    </row>
    <row r="61" spans="1:15" s="425" customFormat="1" ht="47.25" x14ac:dyDescent="0.25">
      <c r="A61" s="157" t="s">
        <v>685</v>
      </c>
      <c r="B61" s="354">
        <v>900</v>
      </c>
      <c r="C61" s="194" t="s">
        <v>89</v>
      </c>
      <c r="D61" s="194" t="s">
        <v>93</v>
      </c>
      <c r="E61" s="708" t="s">
        <v>21</v>
      </c>
      <c r="F61" s="720"/>
      <c r="G61" s="720"/>
      <c r="H61" s="721"/>
      <c r="I61" s="186"/>
      <c r="J61" s="169"/>
      <c r="K61" s="158" t="e">
        <f>#REF!</f>
        <v>#REF!</v>
      </c>
      <c r="L61" s="158">
        <f>L62</f>
        <v>10705.9</v>
      </c>
      <c r="M61" s="158">
        <f>M62</f>
        <v>7843.7999999999993</v>
      </c>
      <c r="N61" s="158">
        <f>N62</f>
        <v>8325.7999999999993</v>
      </c>
      <c r="O61" s="420"/>
    </row>
    <row r="62" spans="1:15" s="425" customFormat="1" ht="46.5" customHeight="1" x14ac:dyDescent="0.25">
      <c r="A62" s="157" t="s">
        <v>686</v>
      </c>
      <c r="B62" s="354">
        <v>900</v>
      </c>
      <c r="C62" s="149" t="s">
        <v>89</v>
      </c>
      <c r="D62" s="149" t="s">
        <v>93</v>
      </c>
      <c r="E62" s="802" t="s">
        <v>504</v>
      </c>
      <c r="F62" s="803"/>
      <c r="G62" s="803"/>
      <c r="H62" s="804"/>
      <c r="I62" s="537"/>
      <c r="J62" s="169"/>
      <c r="K62" s="158"/>
      <c r="L62" s="158">
        <f>L63+L68+L81</f>
        <v>10705.9</v>
      </c>
      <c r="M62" s="158">
        <f>M63+M68+M81</f>
        <v>7843.7999999999993</v>
      </c>
      <c r="N62" s="158">
        <f>N63+N68+N81</f>
        <v>8325.7999999999993</v>
      </c>
      <c r="O62" s="420"/>
    </row>
    <row r="63" spans="1:15" s="425" customFormat="1" ht="31.5" x14ac:dyDescent="0.25">
      <c r="A63" s="157" t="s">
        <v>485</v>
      </c>
      <c r="B63" s="354">
        <v>900</v>
      </c>
      <c r="C63" s="149" t="s">
        <v>89</v>
      </c>
      <c r="D63" s="149" t="s">
        <v>93</v>
      </c>
      <c r="E63" s="802" t="s">
        <v>317</v>
      </c>
      <c r="F63" s="803"/>
      <c r="G63" s="803"/>
      <c r="H63" s="804"/>
      <c r="I63" s="537"/>
      <c r="J63" s="169"/>
      <c r="K63" s="158">
        <f>K66</f>
        <v>0</v>
      </c>
      <c r="L63" s="158">
        <f t="shared" ref="L63:N64" si="9">L64</f>
        <v>8181.7999999999993</v>
      </c>
      <c r="M63" s="158">
        <f t="shared" si="9"/>
        <v>6910.7999999999993</v>
      </c>
      <c r="N63" s="158">
        <f t="shared" si="9"/>
        <v>7278</v>
      </c>
      <c r="O63" s="420"/>
    </row>
    <row r="64" spans="1:15" s="425" customFormat="1" ht="74.25" customHeight="1" x14ac:dyDescent="0.25">
      <c r="A64" s="157" t="s">
        <v>545</v>
      </c>
      <c r="B64" s="354">
        <v>900</v>
      </c>
      <c r="C64" s="149" t="s">
        <v>89</v>
      </c>
      <c r="D64" s="149" t="s">
        <v>93</v>
      </c>
      <c r="E64" s="802" t="s">
        <v>317</v>
      </c>
      <c r="F64" s="803"/>
      <c r="G64" s="803"/>
      <c r="H64" s="804"/>
      <c r="I64" s="568" t="s">
        <v>546</v>
      </c>
      <c r="J64" s="169"/>
      <c r="K64" s="158"/>
      <c r="L64" s="158">
        <f t="shared" si="9"/>
        <v>8181.7999999999993</v>
      </c>
      <c r="M64" s="158">
        <f t="shared" si="9"/>
        <v>6910.7999999999993</v>
      </c>
      <c r="N64" s="158">
        <f t="shared" si="9"/>
        <v>7278</v>
      </c>
      <c r="O64" s="420"/>
    </row>
    <row r="65" spans="1:15" s="425" customFormat="1" ht="30.75" customHeight="1" x14ac:dyDescent="0.25">
      <c r="A65" s="157" t="s">
        <v>557</v>
      </c>
      <c r="B65" s="354">
        <v>900</v>
      </c>
      <c r="C65" s="149" t="s">
        <v>89</v>
      </c>
      <c r="D65" s="149" t="s">
        <v>93</v>
      </c>
      <c r="E65" s="802" t="s">
        <v>317</v>
      </c>
      <c r="F65" s="803"/>
      <c r="G65" s="803"/>
      <c r="H65" s="804"/>
      <c r="I65" s="568" t="s">
        <v>544</v>
      </c>
      <c r="J65" s="169"/>
      <c r="K65" s="158"/>
      <c r="L65" s="158">
        <f>L66+L67</f>
        <v>8181.7999999999993</v>
      </c>
      <c r="M65" s="158">
        <f>M66+M67</f>
        <v>6910.7999999999993</v>
      </c>
      <c r="N65" s="158">
        <f>N66+N67</f>
        <v>7278</v>
      </c>
      <c r="O65" s="420"/>
    </row>
    <row r="66" spans="1:15" s="425" customFormat="1" ht="33" hidden="1" customHeight="1" x14ac:dyDescent="0.25">
      <c r="A66" s="326" t="s">
        <v>31</v>
      </c>
      <c r="B66" s="354">
        <v>900</v>
      </c>
      <c r="C66" s="149" t="s">
        <v>89</v>
      </c>
      <c r="D66" s="149" t="s">
        <v>93</v>
      </c>
      <c r="E66" s="802" t="s">
        <v>317</v>
      </c>
      <c r="F66" s="803"/>
      <c r="G66" s="803"/>
      <c r="H66" s="804"/>
      <c r="I66" s="534" t="s">
        <v>164</v>
      </c>
      <c r="J66" s="169"/>
      <c r="K66" s="158"/>
      <c r="L66" s="158">
        <f>1786.1+3472.7</f>
        <v>5258.7999999999993</v>
      </c>
      <c r="M66" s="158">
        <f>1786.7+3472.5</f>
        <v>5259.2</v>
      </c>
      <c r="N66" s="158">
        <f>2414.7+372-1000+3472.5</f>
        <v>5259.2</v>
      </c>
      <c r="O66" s="420"/>
    </row>
    <row r="67" spans="1:15" s="425" customFormat="1" ht="63" hidden="1" x14ac:dyDescent="0.25">
      <c r="A67" s="152" t="s">
        <v>271</v>
      </c>
      <c r="B67" s="354">
        <v>900</v>
      </c>
      <c r="C67" s="149" t="s">
        <v>89</v>
      </c>
      <c r="D67" s="149" t="s">
        <v>93</v>
      </c>
      <c r="E67" s="802" t="s">
        <v>317</v>
      </c>
      <c r="F67" s="803"/>
      <c r="G67" s="803"/>
      <c r="H67" s="804"/>
      <c r="I67" s="534" t="s">
        <v>270</v>
      </c>
      <c r="J67" s="169"/>
      <c r="K67" s="158"/>
      <c r="L67" s="569">
        <f>509.6+1509.1+938.8-34.5</f>
        <v>2923</v>
      </c>
      <c r="M67" s="569">
        <f>509.5+1509.3-367.2</f>
        <v>1651.6</v>
      </c>
      <c r="N67" s="158">
        <f>897.2+112.5-500.2+1509.3</f>
        <v>2018.8</v>
      </c>
      <c r="O67" s="420"/>
    </row>
    <row r="68" spans="1:15" s="425" customFormat="1" ht="36" customHeight="1" x14ac:dyDescent="0.25">
      <c r="A68" s="312" t="s">
        <v>486</v>
      </c>
      <c r="B68" s="354">
        <v>900</v>
      </c>
      <c r="C68" s="149" t="s">
        <v>89</v>
      </c>
      <c r="D68" s="149" t="s">
        <v>93</v>
      </c>
      <c r="E68" s="802" t="s">
        <v>318</v>
      </c>
      <c r="F68" s="803"/>
      <c r="G68" s="803"/>
      <c r="H68" s="804"/>
      <c r="I68" s="534"/>
      <c r="J68" s="169"/>
      <c r="K68" s="158"/>
      <c r="L68" s="158">
        <f>L69+L73+L76</f>
        <v>2466.5</v>
      </c>
      <c r="M68" s="158">
        <f>M69+M73+M76</f>
        <v>875.3000000000003</v>
      </c>
      <c r="N68" s="158">
        <f>N69+N73+N76</f>
        <v>990.00000000000011</v>
      </c>
      <c r="O68" s="420"/>
    </row>
    <row r="69" spans="1:15" s="425" customFormat="1" ht="78.75" x14ac:dyDescent="0.25">
      <c r="A69" s="157" t="s">
        <v>556</v>
      </c>
      <c r="B69" s="354">
        <v>900</v>
      </c>
      <c r="C69" s="149" t="s">
        <v>89</v>
      </c>
      <c r="D69" s="149" t="s">
        <v>93</v>
      </c>
      <c r="E69" s="802" t="s">
        <v>318</v>
      </c>
      <c r="F69" s="803"/>
      <c r="G69" s="803"/>
      <c r="H69" s="804"/>
      <c r="I69" s="534" t="s">
        <v>546</v>
      </c>
      <c r="J69" s="169"/>
      <c r="K69" s="158"/>
      <c r="L69" s="158">
        <f>L70</f>
        <v>319.39999999999998</v>
      </c>
      <c r="M69" s="158">
        <f>M70</f>
        <v>320.2</v>
      </c>
      <c r="N69" s="158">
        <f>N70</f>
        <v>320.2</v>
      </c>
      <c r="O69" s="420"/>
    </row>
    <row r="70" spans="1:15" s="425" customFormat="1" ht="36" customHeight="1" x14ac:dyDescent="0.25">
      <c r="A70" s="157" t="s">
        <v>557</v>
      </c>
      <c r="B70" s="354">
        <v>900</v>
      </c>
      <c r="C70" s="149" t="s">
        <v>89</v>
      </c>
      <c r="D70" s="149" t="s">
        <v>93</v>
      </c>
      <c r="E70" s="802" t="s">
        <v>318</v>
      </c>
      <c r="F70" s="803"/>
      <c r="G70" s="803"/>
      <c r="H70" s="804"/>
      <c r="I70" s="534" t="s">
        <v>544</v>
      </c>
      <c r="J70" s="169"/>
      <c r="K70" s="158"/>
      <c r="L70" s="158">
        <f>L71+L72</f>
        <v>319.39999999999998</v>
      </c>
      <c r="M70" s="158">
        <f>M71+M72</f>
        <v>320.2</v>
      </c>
      <c r="N70" s="158">
        <f>N71+N72</f>
        <v>320.2</v>
      </c>
      <c r="O70" s="420"/>
    </row>
    <row r="71" spans="1:15" s="425" customFormat="1" ht="47.25" hidden="1" x14ac:dyDescent="0.25">
      <c r="A71" s="157" t="s">
        <v>95</v>
      </c>
      <c r="B71" s="354">
        <v>900</v>
      </c>
      <c r="C71" s="149" t="s">
        <v>89</v>
      </c>
      <c r="D71" s="149" t="s">
        <v>93</v>
      </c>
      <c r="E71" s="802" t="s">
        <v>318</v>
      </c>
      <c r="F71" s="803"/>
      <c r="G71" s="803"/>
      <c r="H71" s="804"/>
      <c r="I71" s="534" t="s">
        <v>165</v>
      </c>
      <c r="J71" s="169"/>
      <c r="K71" s="158"/>
      <c r="L71" s="158">
        <v>196.4</v>
      </c>
      <c r="M71" s="158">
        <v>197.2</v>
      </c>
      <c r="N71" s="148">
        <f>193.6+3.6</f>
        <v>197.2</v>
      </c>
      <c r="O71" s="420"/>
    </row>
    <row r="72" spans="1:15" s="425" customFormat="1" ht="56.25" hidden="1" customHeight="1" x14ac:dyDescent="0.25">
      <c r="A72" s="157" t="s">
        <v>249</v>
      </c>
      <c r="B72" s="550">
        <v>900</v>
      </c>
      <c r="C72" s="149" t="s">
        <v>89</v>
      </c>
      <c r="D72" s="149" t="s">
        <v>93</v>
      </c>
      <c r="E72" s="802" t="s">
        <v>318</v>
      </c>
      <c r="F72" s="803"/>
      <c r="G72" s="803"/>
      <c r="H72" s="804"/>
      <c r="I72" s="149" t="s">
        <v>250</v>
      </c>
      <c r="J72" s="169"/>
      <c r="K72" s="159" t="e">
        <f>#REF!</f>
        <v>#REF!</v>
      </c>
      <c r="L72" s="158">
        <v>123</v>
      </c>
      <c r="M72" s="158">
        <v>123</v>
      </c>
      <c r="N72" s="148">
        <v>123</v>
      </c>
      <c r="O72" s="420"/>
    </row>
    <row r="73" spans="1:15" s="425" customFormat="1" ht="48.75" customHeight="1" x14ac:dyDescent="0.25">
      <c r="A73" s="157" t="s">
        <v>553</v>
      </c>
      <c r="B73" s="354">
        <v>900</v>
      </c>
      <c r="C73" s="149" t="s">
        <v>89</v>
      </c>
      <c r="D73" s="149" t="s">
        <v>93</v>
      </c>
      <c r="E73" s="802" t="s">
        <v>318</v>
      </c>
      <c r="F73" s="803"/>
      <c r="G73" s="803"/>
      <c r="H73" s="804"/>
      <c r="I73" s="534" t="s">
        <v>551</v>
      </c>
      <c r="J73" s="169"/>
      <c r="K73" s="159"/>
      <c r="L73" s="158">
        <f t="shared" ref="L73:N74" si="10">L74</f>
        <v>2113.1999999999998</v>
      </c>
      <c r="M73" s="158">
        <f t="shared" si="10"/>
        <v>540.20000000000027</v>
      </c>
      <c r="N73" s="158">
        <f t="shared" si="10"/>
        <v>654.90000000000009</v>
      </c>
      <c r="O73" s="420"/>
    </row>
    <row r="74" spans="1:15" s="425" customFormat="1" ht="42.75" customHeight="1" x14ac:dyDescent="0.25">
      <c r="A74" s="157" t="s">
        <v>554</v>
      </c>
      <c r="B74" s="354">
        <v>900</v>
      </c>
      <c r="C74" s="149" t="s">
        <v>89</v>
      </c>
      <c r="D74" s="149" t="s">
        <v>93</v>
      </c>
      <c r="E74" s="802" t="s">
        <v>318</v>
      </c>
      <c r="F74" s="803"/>
      <c r="G74" s="803"/>
      <c r="H74" s="804"/>
      <c r="I74" s="534" t="s">
        <v>552</v>
      </c>
      <c r="J74" s="169"/>
      <c r="K74" s="159"/>
      <c r="L74" s="158">
        <f t="shared" si="10"/>
        <v>2113.1999999999998</v>
      </c>
      <c r="M74" s="158">
        <f t="shared" si="10"/>
        <v>540.20000000000027</v>
      </c>
      <c r="N74" s="158">
        <f t="shared" si="10"/>
        <v>654.90000000000009</v>
      </c>
      <c r="O74" s="420"/>
    </row>
    <row r="75" spans="1:15" s="425" customFormat="1" ht="26.25" hidden="1" customHeight="1" x14ac:dyDescent="0.25">
      <c r="A75" s="157" t="s">
        <v>425</v>
      </c>
      <c r="B75" s="354">
        <v>900</v>
      </c>
      <c r="C75" s="149" t="s">
        <v>89</v>
      </c>
      <c r="D75" s="149" t="s">
        <v>93</v>
      </c>
      <c r="E75" s="802" t="s">
        <v>318</v>
      </c>
      <c r="F75" s="803"/>
      <c r="G75" s="803"/>
      <c r="H75" s="804"/>
      <c r="I75" s="534" t="s">
        <v>100</v>
      </c>
      <c r="J75" s="169"/>
      <c r="K75" s="158"/>
      <c r="L75" s="158">
        <f>2294.5-260-107.2+41.4+367.2-76.9+4.2-150</f>
        <v>2113.1999999999998</v>
      </c>
      <c r="M75" s="158">
        <f>2521.8-981.6-1000</f>
        <v>540.20000000000027</v>
      </c>
      <c r="N75" s="148">
        <f>2521.8-866.9-1000</f>
        <v>654.90000000000009</v>
      </c>
      <c r="O75" s="420"/>
    </row>
    <row r="76" spans="1:15" s="425" customFormat="1" ht="24" customHeight="1" x14ac:dyDescent="0.25">
      <c r="A76" s="157" t="s">
        <v>558</v>
      </c>
      <c r="B76" s="354">
        <v>900</v>
      </c>
      <c r="C76" s="149" t="s">
        <v>89</v>
      </c>
      <c r="D76" s="149" t="s">
        <v>93</v>
      </c>
      <c r="E76" s="802" t="s">
        <v>318</v>
      </c>
      <c r="F76" s="803"/>
      <c r="G76" s="803"/>
      <c r="H76" s="804"/>
      <c r="I76" s="534" t="s">
        <v>559</v>
      </c>
      <c r="J76" s="169"/>
      <c r="K76" s="158"/>
      <c r="L76" s="158">
        <f>L77</f>
        <v>33.9</v>
      </c>
      <c r="M76" s="158">
        <f>M77</f>
        <v>14.9</v>
      </c>
      <c r="N76" s="158">
        <f>N77</f>
        <v>14.9</v>
      </c>
      <c r="O76" s="420"/>
    </row>
    <row r="77" spans="1:15" s="425" customFormat="1" ht="30.75" customHeight="1" x14ac:dyDescent="0.25">
      <c r="A77" s="157" t="s">
        <v>639</v>
      </c>
      <c r="B77" s="354">
        <v>900</v>
      </c>
      <c r="C77" s="149" t="s">
        <v>89</v>
      </c>
      <c r="D77" s="149" t="s">
        <v>93</v>
      </c>
      <c r="E77" s="802" t="s">
        <v>318</v>
      </c>
      <c r="F77" s="803"/>
      <c r="G77" s="803"/>
      <c r="H77" s="804"/>
      <c r="I77" s="534" t="s">
        <v>560</v>
      </c>
      <c r="J77" s="169"/>
      <c r="K77" s="158"/>
      <c r="L77" s="158">
        <f>L78+L79+L80</f>
        <v>33.9</v>
      </c>
      <c r="M77" s="158">
        <f>M78+M79+M80</f>
        <v>14.9</v>
      </c>
      <c r="N77" s="158">
        <f>N78+N79+N80</f>
        <v>14.9</v>
      </c>
      <c r="O77" s="420"/>
    </row>
    <row r="78" spans="1:15" s="425" customFormat="1" ht="34.5" hidden="1" customHeight="1" x14ac:dyDescent="0.25">
      <c r="A78" s="157" t="s">
        <v>96</v>
      </c>
      <c r="B78" s="354">
        <v>900</v>
      </c>
      <c r="C78" s="149" t="s">
        <v>89</v>
      </c>
      <c r="D78" s="149" t="s">
        <v>93</v>
      </c>
      <c r="E78" s="802" t="s">
        <v>318</v>
      </c>
      <c r="F78" s="803"/>
      <c r="G78" s="803"/>
      <c r="H78" s="804"/>
      <c r="I78" s="534" t="s">
        <v>166</v>
      </c>
      <c r="J78" s="169"/>
      <c r="K78" s="158"/>
      <c r="L78" s="158">
        <v>22.9</v>
      </c>
      <c r="M78" s="158">
        <v>3.9</v>
      </c>
      <c r="N78" s="148">
        <v>3.9</v>
      </c>
      <c r="O78" s="420"/>
    </row>
    <row r="79" spans="1:15" s="425" customFormat="1" ht="25.5" hidden="1" customHeight="1" x14ac:dyDescent="0.25">
      <c r="A79" s="157" t="s">
        <v>110</v>
      </c>
      <c r="B79" s="354">
        <v>900</v>
      </c>
      <c r="C79" s="149" t="s">
        <v>89</v>
      </c>
      <c r="D79" s="149" t="s">
        <v>93</v>
      </c>
      <c r="E79" s="802" t="s">
        <v>318</v>
      </c>
      <c r="F79" s="803"/>
      <c r="G79" s="803"/>
      <c r="H79" s="804"/>
      <c r="I79" s="534" t="s">
        <v>167</v>
      </c>
      <c r="J79" s="169"/>
      <c r="K79" s="158"/>
      <c r="L79" s="158">
        <v>0</v>
      </c>
      <c r="M79" s="158">
        <v>0</v>
      </c>
      <c r="N79" s="200">
        <v>0</v>
      </c>
      <c r="O79" s="420"/>
    </row>
    <row r="80" spans="1:15" s="425" customFormat="1" ht="23.25" hidden="1" customHeight="1" x14ac:dyDescent="0.25">
      <c r="A80" s="157" t="s">
        <v>268</v>
      </c>
      <c r="B80" s="354">
        <v>900</v>
      </c>
      <c r="C80" s="149" t="s">
        <v>89</v>
      </c>
      <c r="D80" s="149" t="s">
        <v>93</v>
      </c>
      <c r="E80" s="802" t="s">
        <v>318</v>
      </c>
      <c r="F80" s="803"/>
      <c r="G80" s="803"/>
      <c r="H80" s="804"/>
      <c r="I80" s="534" t="s">
        <v>267</v>
      </c>
      <c r="J80" s="169"/>
      <c r="K80" s="158"/>
      <c r="L80" s="158">
        <v>11</v>
      </c>
      <c r="M80" s="158">
        <v>11</v>
      </c>
      <c r="N80" s="148">
        <v>11</v>
      </c>
      <c r="O80" s="420"/>
    </row>
    <row r="81" spans="1:15" s="425" customFormat="1" ht="66" customHeight="1" x14ac:dyDescent="0.25">
      <c r="A81" s="157" t="s">
        <v>487</v>
      </c>
      <c r="B81" s="550">
        <v>900</v>
      </c>
      <c r="C81" s="149" t="s">
        <v>89</v>
      </c>
      <c r="D81" s="149" t="s">
        <v>93</v>
      </c>
      <c r="E81" s="752" t="s">
        <v>470</v>
      </c>
      <c r="F81" s="753"/>
      <c r="G81" s="753"/>
      <c r="H81" s="754"/>
      <c r="I81" s="149"/>
      <c r="J81" s="169"/>
      <c r="K81" s="570">
        <v>74.599999999999994</v>
      </c>
      <c r="L81" s="158">
        <f t="shared" ref="L81:N82" si="11">L82</f>
        <v>57.6</v>
      </c>
      <c r="M81" s="158">
        <f t="shared" si="11"/>
        <v>57.699999999999996</v>
      </c>
      <c r="N81" s="158">
        <f t="shared" si="11"/>
        <v>57.8</v>
      </c>
      <c r="O81" s="420"/>
    </row>
    <row r="82" spans="1:15" s="425" customFormat="1" ht="69.75" customHeight="1" x14ac:dyDescent="0.25">
      <c r="A82" s="157" t="s">
        <v>545</v>
      </c>
      <c r="B82" s="550">
        <v>900</v>
      </c>
      <c r="C82" s="149" t="s">
        <v>89</v>
      </c>
      <c r="D82" s="149" t="s">
        <v>93</v>
      </c>
      <c r="E82" s="752" t="s">
        <v>470</v>
      </c>
      <c r="F82" s="753"/>
      <c r="G82" s="753"/>
      <c r="H82" s="754"/>
      <c r="I82" s="149" t="s">
        <v>546</v>
      </c>
      <c r="J82" s="169"/>
      <c r="K82" s="570"/>
      <c r="L82" s="158">
        <f t="shared" si="11"/>
        <v>57.6</v>
      </c>
      <c r="M82" s="158">
        <f t="shared" si="11"/>
        <v>57.699999999999996</v>
      </c>
      <c r="N82" s="158">
        <f t="shared" si="11"/>
        <v>57.8</v>
      </c>
      <c r="O82" s="420"/>
    </row>
    <row r="83" spans="1:15" s="425" customFormat="1" ht="48.75" customHeight="1" x14ac:dyDescent="0.25">
      <c r="A83" s="157" t="s">
        <v>557</v>
      </c>
      <c r="B83" s="550">
        <v>900</v>
      </c>
      <c r="C83" s="149" t="s">
        <v>89</v>
      </c>
      <c r="D83" s="149" t="s">
        <v>93</v>
      </c>
      <c r="E83" s="752" t="s">
        <v>470</v>
      </c>
      <c r="F83" s="753"/>
      <c r="G83" s="753"/>
      <c r="H83" s="754"/>
      <c r="I83" s="149" t="s">
        <v>544</v>
      </c>
      <c r="J83" s="169"/>
      <c r="K83" s="570"/>
      <c r="L83" s="158">
        <f>L84+L85</f>
        <v>57.6</v>
      </c>
      <c r="M83" s="158">
        <f>M84+M85</f>
        <v>57.699999999999996</v>
      </c>
      <c r="N83" s="158">
        <f>N84+N85</f>
        <v>57.8</v>
      </c>
      <c r="O83" s="420"/>
    </row>
    <row r="84" spans="1:15" s="425" customFormat="1" ht="31.5" hidden="1" x14ac:dyDescent="0.25">
      <c r="A84" s="152" t="s">
        <v>31</v>
      </c>
      <c r="B84" s="550">
        <v>900</v>
      </c>
      <c r="C84" s="149" t="s">
        <v>89</v>
      </c>
      <c r="D84" s="149" t="s">
        <v>93</v>
      </c>
      <c r="E84" s="752" t="s">
        <v>470</v>
      </c>
      <c r="F84" s="753"/>
      <c r="G84" s="753"/>
      <c r="H84" s="754"/>
      <c r="I84" s="149" t="s">
        <v>164</v>
      </c>
      <c r="J84" s="169"/>
      <c r="K84" s="570">
        <v>74.599999999999994</v>
      </c>
      <c r="L84" s="158">
        <v>44.2</v>
      </c>
      <c r="M84" s="158">
        <v>44.3</v>
      </c>
      <c r="N84" s="158">
        <v>44.4</v>
      </c>
      <c r="O84" s="420"/>
    </row>
    <row r="85" spans="1:15" s="425" customFormat="1" ht="63" hidden="1" x14ac:dyDescent="0.25">
      <c r="A85" s="152" t="s">
        <v>271</v>
      </c>
      <c r="B85" s="550">
        <v>900</v>
      </c>
      <c r="C85" s="149" t="s">
        <v>89</v>
      </c>
      <c r="D85" s="149" t="s">
        <v>93</v>
      </c>
      <c r="E85" s="752" t="s">
        <v>470</v>
      </c>
      <c r="F85" s="753"/>
      <c r="G85" s="753"/>
      <c r="H85" s="754"/>
      <c r="I85" s="149" t="s">
        <v>270</v>
      </c>
      <c r="J85" s="169"/>
      <c r="K85" s="570"/>
      <c r="L85" s="158">
        <v>13.4</v>
      </c>
      <c r="M85" s="158">
        <v>13.4</v>
      </c>
      <c r="N85" s="158">
        <v>13.4</v>
      </c>
      <c r="O85" s="420"/>
    </row>
    <row r="86" spans="1:15" s="425" customFormat="1" ht="31.5" x14ac:dyDescent="0.25">
      <c r="A86" s="157" t="s">
        <v>704</v>
      </c>
      <c r="B86" s="560">
        <v>900</v>
      </c>
      <c r="C86" s="325" t="s">
        <v>89</v>
      </c>
      <c r="D86" s="325" t="s">
        <v>93</v>
      </c>
      <c r="E86" s="805" t="s">
        <v>125</v>
      </c>
      <c r="F86" s="806"/>
      <c r="G86" s="806"/>
      <c r="H86" s="807"/>
      <c r="I86" s="186"/>
      <c r="J86" s="571"/>
      <c r="K86" s="570"/>
      <c r="L86" s="158">
        <f>L87</f>
        <v>147.9</v>
      </c>
      <c r="M86" s="158">
        <f>M87</f>
        <v>146.4</v>
      </c>
      <c r="N86" s="158">
        <f>N87</f>
        <v>145.40000000000003</v>
      </c>
      <c r="O86" s="871"/>
    </row>
    <row r="87" spans="1:15" s="425" customFormat="1" ht="47.25" x14ac:dyDescent="0.25">
      <c r="A87" s="157" t="s">
        <v>705</v>
      </c>
      <c r="B87" s="550">
        <v>900</v>
      </c>
      <c r="C87" s="217" t="s">
        <v>89</v>
      </c>
      <c r="D87" s="217" t="s">
        <v>93</v>
      </c>
      <c r="E87" s="805" t="s">
        <v>126</v>
      </c>
      <c r="F87" s="806"/>
      <c r="G87" s="806"/>
      <c r="H87" s="807"/>
      <c r="I87" s="149"/>
      <c r="J87" s="169"/>
      <c r="K87" s="572"/>
      <c r="L87" s="158">
        <f>L89+L94+L99+L103</f>
        <v>147.9</v>
      </c>
      <c r="M87" s="158">
        <f>M89+M94+M99+M103</f>
        <v>146.4</v>
      </c>
      <c r="N87" s="158">
        <f>N89+N94+N99+N103</f>
        <v>145.40000000000003</v>
      </c>
      <c r="O87" s="871"/>
    </row>
    <row r="88" spans="1:15" s="425" customFormat="1" ht="78" customHeight="1" x14ac:dyDescent="0.25">
      <c r="A88" s="157" t="s">
        <v>488</v>
      </c>
      <c r="B88" s="550">
        <v>900</v>
      </c>
      <c r="C88" s="217" t="s">
        <v>89</v>
      </c>
      <c r="D88" s="217" t="s">
        <v>93</v>
      </c>
      <c r="E88" s="708" t="s">
        <v>471</v>
      </c>
      <c r="F88" s="720"/>
      <c r="G88" s="720"/>
      <c r="H88" s="721"/>
      <c r="I88" s="149"/>
      <c r="J88" s="169"/>
      <c r="K88" s="158">
        <f>K91</f>
        <v>22.8</v>
      </c>
      <c r="L88" s="158">
        <f t="shared" ref="L88:N89" si="12">L89</f>
        <v>67</v>
      </c>
      <c r="M88" s="158">
        <f t="shared" si="12"/>
        <v>65.3</v>
      </c>
      <c r="N88" s="158">
        <f t="shared" si="12"/>
        <v>64.2</v>
      </c>
      <c r="O88" s="420"/>
    </row>
    <row r="89" spans="1:15" s="425" customFormat="1" ht="78" customHeight="1" x14ac:dyDescent="0.25">
      <c r="A89" s="157" t="s">
        <v>556</v>
      </c>
      <c r="B89" s="550">
        <v>900</v>
      </c>
      <c r="C89" s="217" t="s">
        <v>89</v>
      </c>
      <c r="D89" s="217" t="s">
        <v>93</v>
      </c>
      <c r="E89" s="708" t="s">
        <v>471</v>
      </c>
      <c r="F89" s="720"/>
      <c r="G89" s="720"/>
      <c r="H89" s="721"/>
      <c r="I89" s="149" t="s">
        <v>546</v>
      </c>
      <c r="J89" s="169"/>
      <c r="K89" s="158"/>
      <c r="L89" s="158">
        <f t="shared" si="12"/>
        <v>67</v>
      </c>
      <c r="M89" s="158">
        <f t="shared" si="12"/>
        <v>65.3</v>
      </c>
      <c r="N89" s="158">
        <f t="shared" si="12"/>
        <v>64.2</v>
      </c>
      <c r="O89" s="420"/>
    </row>
    <row r="90" spans="1:15" s="425" customFormat="1" ht="45" customHeight="1" x14ac:dyDescent="0.25">
      <c r="A90" s="157" t="s">
        <v>557</v>
      </c>
      <c r="B90" s="550">
        <v>900</v>
      </c>
      <c r="C90" s="217" t="s">
        <v>89</v>
      </c>
      <c r="D90" s="217" t="s">
        <v>93</v>
      </c>
      <c r="E90" s="708" t="s">
        <v>471</v>
      </c>
      <c r="F90" s="720"/>
      <c r="G90" s="720"/>
      <c r="H90" s="721"/>
      <c r="I90" s="149" t="s">
        <v>544</v>
      </c>
      <c r="J90" s="169"/>
      <c r="K90" s="158"/>
      <c r="L90" s="158">
        <f>L91+L92</f>
        <v>67</v>
      </c>
      <c r="M90" s="158">
        <f>M91+M92</f>
        <v>65.3</v>
      </c>
      <c r="N90" s="158">
        <f>N91+N92</f>
        <v>64.2</v>
      </c>
      <c r="O90" s="420"/>
    </row>
    <row r="91" spans="1:15" s="425" customFormat="1" ht="33" hidden="1" customHeight="1" x14ac:dyDescent="0.25">
      <c r="A91" s="152" t="s">
        <v>31</v>
      </c>
      <c r="B91" s="550">
        <v>900</v>
      </c>
      <c r="C91" s="217" t="s">
        <v>89</v>
      </c>
      <c r="D91" s="217" t="s">
        <v>93</v>
      </c>
      <c r="E91" s="708" t="s">
        <v>471</v>
      </c>
      <c r="F91" s="720"/>
      <c r="G91" s="720"/>
      <c r="H91" s="721"/>
      <c r="I91" s="149" t="s">
        <v>164</v>
      </c>
      <c r="J91" s="169"/>
      <c r="K91" s="219">
        <v>22.8</v>
      </c>
      <c r="L91" s="148">
        <v>51.5</v>
      </c>
      <c r="M91" s="148">
        <v>50.2</v>
      </c>
      <c r="N91" s="148">
        <v>49.3</v>
      </c>
      <c r="O91" s="420"/>
    </row>
    <row r="92" spans="1:15" s="425" customFormat="1" ht="63" hidden="1" x14ac:dyDescent="0.25">
      <c r="A92" s="152" t="s">
        <v>271</v>
      </c>
      <c r="B92" s="550">
        <v>900</v>
      </c>
      <c r="C92" s="217" t="s">
        <v>89</v>
      </c>
      <c r="D92" s="217" t="s">
        <v>93</v>
      </c>
      <c r="E92" s="708" t="s">
        <v>471</v>
      </c>
      <c r="F92" s="720"/>
      <c r="G92" s="720"/>
      <c r="H92" s="721"/>
      <c r="I92" s="149" t="s">
        <v>270</v>
      </c>
      <c r="J92" s="169"/>
      <c r="K92" s="219"/>
      <c r="L92" s="196">
        <v>15.5</v>
      </c>
      <c r="M92" s="148">
        <v>15.1</v>
      </c>
      <c r="N92" s="196">
        <v>14.9</v>
      </c>
      <c r="O92" s="420"/>
    </row>
    <row r="93" spans="1:15" s="425" customFormat="1" ht="105.75" customHeight="1" x14ac:dyDescent="0.25">
      <c r="A93" s="316" t="s">
        <v>489</v>
      </c>
      <c r="B93" s="550">
        <v>900</v>
      </c>
      <c r="C93" s="217" t="s">
        <v>89</v>
      </c>
      <c r="D93" s="217" t="s">
        <v>93</v>
      </c>
      <c r="E93" s="708" t="s">
        <v>472</v>
      </c>
      <c r="F93" s="720"/>
      <c r="G93" s="720"/>
      <c r="H93" s="721"/>
      <c r="I93" s="149"/>
      <c r="J93" s="169"/>
      <c r="K93" s="158">
        <f>K96</f>
        <v>71.900000000000006</v>
      </c>
      <c r="L93" s="158">
        <f t="shared" ref="L93:N94" si="13">L94</f>
        <v>70.099999999999994</v>
      </c>
      <c r="M93" s="158">
        <f t="shared" si="13"/>
        <v>70.3</v>
      </c>
      <c r="N93" s="158">
        <f t="shared" si="13"/>
        <v>70.400000000000006</v>
      </c>
      <c r="O93" s="420"/>
    </row>
    <row r="94" spans="1:15" s="425" customFormat="1" ht="61.5" customHeight="1" x14ac:dyDescent="0.25">
      <c r="A94" s="316" t="s">
        <v>556</v>
      </c>
      <c r="B94" s="550">
        <v>900</v>
      </c>
      <c r="C94" s="217" t="s">
        <v>89</v>
      </c>
      <c r="D94" s="217" t="s">
        <v>93</v>
      </c>
      <c r="E94" s="708" t="s">
        <v>472</v>
      </c>
      <c r="F94" s="720"/>
      <c r="G94" s="720"/>
      <c r="H94" s="721"/>
      <c r="I94" s="149" t="s">
        <v>546</v>
      </c>
      <c r="J94" s="169"/>
      <c r="K94" s="158"/>
      <c r="L94" s="158">
        <f t="shared" si="13"/>
        <v>70.099999999999994</v>
      </c>
      <c r="M94" s="158">
        <f t="shared" si="13"/>
        <v>70.3</v>
      </c>
      <c r="N94" s="158">
        <f t="shared" si="13"/>
        <v>70.400000000000006</v>
      </c>
      <c r="O94" s="420"/>
    </row>
    <row r="95" spans="1:15" s="425" customFormat="1" ht="63" customHeight="1" x14ac:dyDescent="0.25">
      <c r="A95" s="316" t="s">
        <v>557</v>
      </c>
      <c r="B95" s="550">
        <v>900</v>
      </c>
      <c r="C95" s="217" t="s">
        <v>89</v>
      </c>
      <c r="D95" s="217" t="s">
        <v>93</v>
      </c>
      <c r="E95" s="708" t="s">
        <v>472</v>
      </c>
      <c r="F95" s="720"/>
      <c r="G95" s="720"/>
      <c r="H95" s="721"/>
      <c r="I95" s="149" t="s">
        <v>544</v>
      </c>
      <c r="J95" s="169"/>
      <c r="K95" s="158"/>
      <c r="L95" s="158">
        <f>L96+L97</f>
        <v>70.099999999999994</v>
      </c>
      <c r="M95" s="158">
        <f>M96+M97</f>
        <v>70.3</v>
      </c>
      <c r="N95" s="158">
        <f>N96+N97</f>
        <v>70.400000000000006</v>
      </c>
      <c r="O95" s="420"/>
    </row>
    <row r="96" spans="1:15" s="425" customFormat="1" ht="31.5" hidden="1" x14ac:dyDescent="0.25">
      <c r="A96" s="152" t="s">
        <v>31</v>
      </c>
      <c r="B96" s="550">
        <v>900</v>
      </c>
      <c r="C96" s="217" t="s">
        <v>89</v>
      </c>
      <c r="D96" s="217" t="s">
        <v>93</v>
      </c>
      <c r="E96" s="708" t="s">
        <v>472</v>
      </c>
      <c r="F96" s="720"/>
      <c r="G96" s="720"/>
      <c r="H96" s="721"/>
      <c r="I96" s="149" t="s">
        <v>164</v>
      </c>
      <c r="J96" s="169"/>
      <c r="K96" s="219">
        <v>71.900000000000006</v>
      </c>
      <c r="L96" s="148">
        <v>53.9</v>
      </c>
      <c r="M96" s="148">
        <v>54</v>
      </c>
      <c r="N96" s="196">
        <v>54.1</v>
      </c>
      <c r="O96" s="420"/>
    </row>
    <row r="97" spans="1:15" s="425" customFormat="1" ht="63" hidden="1" x14ac:dyDescent="0.25">
      <c r="A97" s="152" t="s">
        <v>271</v>
      </c>
      <c r="B97" s="550">
        <v>900</v>
      </c>
      <c r="C97" s="217" t="s">
        <v>89</v>
      </c>
      <c r="D97" s="217" t="s">
        <v>93</v>
      </c>
      <c r="E97" s="708" t="s">
        <v>472</v>
      </c>
      <c r="F97" s="720"/>
      <c r="G97" s="720"/>
      <c r="H97" s="721"/>
      <c r="I97" s="149" t="s">
        <v>270</v>
      </c>
      <c r="J97" s="169"/>
      <c r="K97" s="219"/>
      <c r="L97" s="196">
        <v>16.2</v>
      </c>
      <c r="M97" s="196">
        <v>16.3</v>
      </c>
      <c r="N97" s="196">
        <v>16.3</v>
      </c>
      <c r="O97" s="420"/>
    </row>
    <row r="98" spans="1:15" s="425" customFormat="1" ht="63" x14ac:dyDescent="0.25">
      <c r="A98" s="157" t="s">
        <v>499</v>
      </c>
      <c r="B98" s="550">
        <v>900</v>
      </c>
      <c r="C98" s="217" t="s">
        <v>89</v>
      </c>
      <c r="D98" s="217" t="s">
        <v>93</v>
      </c>
      <c r="E98" s="708" t="s">
        <v>474</v>
      </c>
      <c r="F98" s="720"/>
      <c r="G98" s="720"/>
      <c r="H98" s="721"/>
      <c r="I98" s="149"/>
      <c r="J98" s="169"/>
      <c r="K98" s="219"/>
      <c r="L98" s="196">
        <f t="shared" ref="L98:N100" si="14">L99</f>
        <v>0.4</v>
      </c>
      <c r="M98" s="196">
        <f t="shared" si="14"/>
        <v>0.4</v>
      </c>
      <c r="N98" s="196">
        <f t="shared" si="14"/>
        <v>0.4</v>
      </c>
      <c r="O98" s="820"/>
    </row>
    <row r="99" spans="1:15" s="425" customFormat="1" ht="39.75" customHeight="1" x14ac:dyDescent="0.25">
      <c r="A99" s="152" t="s">
        <v>553</v>
      </c>
      <c r="B99" s="550">
        <v>900</v>
      </c>
      <c r="C99" s="217" t="s">
        <v>89</v>
      </c>
      <c r="D99" s="217" t="s">
        <v>93</v>
      </c>
      <c r="E99" s="708" t="s">
        <v>474</v>
      </c>
      <c r="F99" s="720"/>
      <c r="G99" s="720"/>
      <c r="H99" s="721"/>
      <c r="I99" s="149" t="s">
        <v>551</v>
      </c>
      <c r="J99" s="169"/>
      <c r="K99" s="219"/>
      <c r="L99" s="196">
        <f t="shared" si="14"/>
        <v>0.4</v>
      </c>
      <c r="M99" s="196">
        <f t="shared" si="14"/>
        <v>0.4</v>
      </c>
      <c r="N99" s="196">
        <f t="shared" si="14"/>
        <v>0.4</v>
      </c>
      <c r="O99" s="820"/>
    </row>
    <row r="100" spans="1:15" s="425" customFormat="1" ht="43.5" customHeight="1" x14ac:dyDescent="0.25">
      <c r="A100" s="152" t="s">
        <v>554</v>
      </c>
      <c r="B100" s="550">
        <v>900</v>
      </c>
      <c r="C100" s="217" t="s">
        <v>89</v>
      </c>
      <c r="D100" s="217" t="s">
        <v>93</v>
      </c>
      <c r="E100" s="708" t="s">
        <v>474</v>
      </c>
      <c r="F100" s="720"/>
      <c r="G100" s="720"/>
      <c r="H100" s="721"/>
      <c r="I100" s="149" t="s">
        <v>552</v>
      </c>
      <c r="J100" s="169"/>
      <c r="K100" s="219"/>
      <c r="L100" s="196">
        <f t="shared" si="14"/>
        <v>0.4</v>
      </c>
      <c r="M100" s="196">
        <f t="shared" si="14"/>
        <v>0.4</v>
      </c>
      <c r="N100" s="196">
        <f t="shared" si="14"/>
        <v>0.4</v>
      </c>
      <c r="O100" s="420"/>
    </row>
    <row r="101" spans="1:15" s="425" customFormat="1" ht="29.25" hidden="1" customHeight="1" x14ac:dyDescent="0.25">
      <c r="A101" s="157" t="s">
        <v>425</v>
      </c>
      <c r="B101" s="550">
        <v>900</v>
      </c>
      <c r="C101" s="217" t="s">
        <v>89</v>
      </c>
      <c r="D101" s="217" t="s">
        <v>93</v>
      </c>
      <c r="E101" s="708" t="s">
        <v>474</v>
      </c>
      <c r="F101" s="720"/>
      <c r="G101" s="720"/>
      <c r="H101" s="721"/>
      <c r="I101" s="149" t="s">
        <v>100</v>
      </c>
      <c r="J101" s="169"/>
      <c r="K101" s="219"/>
      <c r="L101" s="196">
        <v>0.4</v>
      </c>
      <c r="M101" s="196">
        <v>0.4</v>
      </c>
      <c r="N101" s="196">
        <v>0.4</v>
      </c>
      <c r="O101" s="420"/>
    </row>
    <row r="102" spans="1:15" s="425" customFormat="1" ht="99" customHeight="1" x14ac:dyDescent="0.25">
      <c r="A102" s="238" t="s">
        <v>490</v>
      </c>
      <c r="B102" s="550">
        <v>900</v>
      </c>
      <c r="C102" s="217" t="s">
        <v>89</v>
      </c>
      <c r="D102" s="217" t="s">
        <v>93</v>
      </c>
      <c r="E102" s="708" t="s">
        <v>473</v>
      </c>
      <c r="F102" s="720"/>
      <c r="G102" s="720"/>
      <c r="H102" s="721"/>
      <c r="I102" s="149"/>
      <c r="J102" s="169"/>
      <c r="K102" s="219"/>
      <c r="L102" s="196">
        <f t="shared" ref="L102:N103" si="15">L103</f>
        <v>10.4</v>
      </c>
      <c r="M102" s="196">
        <f t="shared" si="15"/>
        <v>10.4</v>
      </c>
      <c r="N102" s="196">
        <f t="shared" si="15"/>
        <v>10.4</v>
      </c>
      <c r="O102" s="420"/>
    </row>
    <row r="103" spans="1:15" s="425" customFormat="1" ht="77.25" customHeight="1" x14ac:dyDescent="0.25">
      <c r="A103" s="238" t="s">
        <v>556</v>
      </c>
      <c r="B103" s="550">
        <v>900</v>
      </c>
      <c r="C103" s="217" t="s">
        <v>89</v>
      </c>
      <c r="D103" s="217" t="s">
        <v>93</v>
      </c>
      <c r="E103" s="708" t="s">
        <v>473</v>
      </c>
      <c r="F103" s="720"/>
      <c r="G103" s="720"/>
      <c r="H103" s="721"/>
      <c r="I103" s="149" t="s">
        <v>546</v>
      </c>
      <c r="J103" s="169"/>
      <c r="K103" s="219"/>
      <c r="L103" s="196">
        <f t="shared" si="15"/>
        <v>10.4</v>
      </c>
      <c r="M103" s="196">
        <f t="shared" si="15"/>
        <v>10.4</v>
      </c>
      <c r="N103" s="196">
        <f t="shared" si="15"/>
        <v>10.4</v>
      </c>
      <c r="O103" s="420"/>
    </row>
    <row r="104" spans="1:15" s="425" customFormat="1" ht="46.5" customHeight="1" x14ac:dyDescent="0.25">
      <c r="A104" s="238" t="s">
        <v>562</v>
      </c>
      <c r="B104" s="550">
        <v>900</v>
      </c>
      <c r="C104" s="217" t="s">
        <v>89</v>
      </c>
      <c r="D104" s="217" t="s">
        <v>93</v>
      </c>
      <c r="E104" s="708" t="s">
        <v>473</v>
      </c>
      <c r="F104" s="720"/>
      <c r="G104" s="720"/>
      <c r="H104" s="721"/>
      <c r="I104" s="149" t="s">
        <v>544</v>
      </c>
      <c r="J104" s="169"/>
      <c r="K104" s="219"/>
      <c r="L104" s="196">
        <f>L105+L106</f>
        <v>10.4</v>
      </c>
      <c r="M104" s="196">
        <f>M105+M106</f>
        <v>10.4</v>
      </c>
      <c r="N104" s="196">
        <f>N105+N106</f>
        <v>10.4</v>
      </c>
      <c r="O104" s="420"/>
    </row>
    <row r="105" spans="1:15" s="425" customFormat="1" ht="31.5" hidden="1" x14ac:dyDescent="0.25">
      <c r="A105" s="152" t="s">
        <v>31</v>
      </c>
      <c r="B105" s="550">
        <v>900</v>
      </c>
      <c r="C105" s="217" t="s">
        <v>89</v>
      </c>
      <c r="D105" s="217" t="s">
        <v>93</v>
      </c>
      <c r="E105" s="708" t="s">
        <v>473</v>
      </c>
      <c r="F105" s="720"/>
      <c r="G105" s="720"/>
      <c r="H105" s="721"/>
      <c r="I105" s="149" t="s">
        <v>164</v>
      </c>
      <c r="J105" s="169"/>
      <c r="K105" s="219"/>
      <c r="L105" s="196">
        <v>8</v>
      </c>
      <c r="M105" s="196">
        <v>8</v>
      </c>
      <c r="N105" s="196">
        <v>8</v>
      </c>
      <c r="O105" s="420"/>
    </row>
    <row r="106" spans="1:15" s="425" customFormat="1" ht="63" hidden="1" x14ac:dyDescent="0.25">
      <c r="A106" s="152" t="s">
        <v>271</v>
      </c>
      <c r="B106" s="550">
        <v>900</v>
      </c>
      <c r="C106" s="217" t="s">
        <v>89</v>
      </c>
      <c r="D106" s="217" t="s">
        <v>93</v>
      </c>
      <c r="E106" s="708" t="s">
        <v>473</v>
      </c>
      <c r="F106" s="720"/>
      <c r="G106" s="720"/>
      <c r="H106" s="721"/>
      <c r="I106" s="149" t="s">
        <v>270</v>
      </c>
      <c r="J106" s="169"/>
      <c r="K106" s="219"/>
      <c r="L106" s="196">
        <v>2.4</v>
      </c>
      <c r="M106" s="196">
        <v>2.4</v>
      </c>
      <c r="N106" s="196">
        <v>2.4</v>
      </c>
      <c r="O106" s="420"/>
    </row>
    <row r="107" spans="1:15" s="425" customFormat="1" x14ac:dyDescent="0.25">
      <c r="A107" s="323" t="s">
        <v>101</v>
      </c>
      <c r="B107" s="560">
        <v>900</v>
      </c>
      <c r="C107" s="186" t="s">
        <v>89</v>
      </c>
      <c r="D107" s="186" t="s">
        <v>102</v>
      </c>
      <c r="E107" s="811"/>
      <c r="F107" s="812"/>
      <c r="G107" s="812"/>
      <c r="H107" s="813"/>
      <c r="I107" s="172"/>
      <c r="J107" s="223"/>
      <c r="K107" s="219"/>
      <c r="L107" s="148">
        <f t="shared" ref="L107:N110" si="16">L108</f>
        <v>0</v>
      </c>
      <c r="M107" s="148">
        <f t="shared" si="16"/>
        <v>0</v>
      </c>
      <c r="N107" s="148">
        <f t="shared" si="16"/>
        <v>8.6</v>
      </c>
      <c r="O107" s="420"/>
    </row>
    <row r="108" spans="1:15" s="425" customFormat="1" ht="31.5" x14ac:dyDescent="0.25">
      <c r="A108" s="157" t="s">
        <v>704</v>
      </c>
      <c r="B108" s="550">
        <v>900</v>
      </c>
      <c r="C108" s="149" t="s">
        <v>89</v>
      </c>
      <c r="D108" s="149" t="s">
        <v>102</v>
      </c>
      <c r="E108" s="805" t="s">
        <v>125</v>
      </c>
      <c r="F108" s="806"/>
      <c r="G108" s="806"/>
      <c r="H108" s="807"/>
      <c r="I108" s="149"/>
      <c r="J108" s="573"/>
      <c r="K108" s="574">
        <f>L109</f>
        <v>0</v>
      </c>
      <c r="L108" s="148">
        <f t="shared" si="16"/>
        <v>0</v>
      </c>
      <c r="M108" s="148">
        <f t="shared" si="16"/>
        <v>0</v>
      </c>
      <c r="N108" s="148">
        <f t="shared" si="16"/>
        <v>8.6</v>
      </c>
      <c r="O108" s="420"/>
    </row>
    <row r="109" spans="1:15" s="425" customFormat="1" ht="47.25" x14ac:dyDescent="0.25">
      <c r="A109" s="157" t="s">
        <v>705</v>
      </c>
      <c r="B109" s="550">
        <v>900</v>
      </c>
      <c r="C109" s="149" t="s">
        <v>89</v>
      </c>
      <c r="D109" s="149" t="s">
        <v>102</v>
      </c>
      <c r="E109" s="805" t="s">
        <v>126</v>
      </c>
      <c r="F109" s="806"/>
      <c r="G109" s="806"/>
      <c r="H109" s="807"/>
      <c r="I109" s="149"/>
      <c r="J109" s="573"/>
      <c r="K109" s="219"/>
      <c r="L109" s="148">
        <f t="shared" si="16"/>
        <v>0</v>
      </c>
      <c r="M109" s="148">
        <f t="shared" si="16"/>
        <v>0</v>
      </c>
      <c r="N109" s="148">
        <f t="shared" si="16"/>
        <v>8.6</v>
      </c>
      <c r="O109" s="420"/>
    </row>
    <row r="110" spans="1:15" s="425" customFormat="1" ht="63" x14ac:dyDescent="0.25">
      <c r="A110" s="157" t="s">
        <v>104</v>
      </c>
      <c r="B110" s="550">
        <v>900</v>
      </c>
      <c r="C110" s="149" t="s">
        <v>89</v>
      </c>
      <c r="D110" s="149" t="s">
        <v>102</v>
      </c>
      <c r="E110" s="708" t="s">
        <v>128</v>
      </c>
      <c r="F110" s="720"/>
      <c r="G110" s="720"/>
      <c r="H110" s="721"/>
      <c r="I110" s="149"/>
      <c r="J110" s="573"/>
      <c r="K110" s="219"/>
      <c r="L110" s="148">
        <f>L111</f>
        <v>0</v>
      </c>
      <c r="M110" s="148">
        <f t="shared" si="16"/>
        <v>0</v>
      </c>
      <c r="N110" s="148">
        <f t="shared" si="16"/>
        <v>8.6</v>
      </c>
      <c r="O110" s="420"/>
    </row>
    <row r="111" spans="1:15" s="425" customFormat="1" ht="31.5" x14ac:dyDescent="0.25">
      <c r="A111" s="152" t="s">
        <v>553</v>
      </c>
      <c r="B111" s="550">
        <v>900</v>
      </c>
      <c r="C111" s="149" t="s">
        <v>89</v>
      </c>
      <c r="D111" s="149" t="s">
        <v>102</v>
      </c>
      <c r="E111" s="708" t="s">
        <v>128</v>
      </c>
      <c r="F111" s="720"/>
      <c r="G111" s="720"/>
      <c r="H111" s="721"/>
      <c r="I111" s="149" t="s">
        <v>551</v>
      </c>
      <c r="J111" s="573"/>
      <c r="K111" s="219"/>
      <c r="L111" s="148">
        <f>L112</f>
        <v>0</v>
      </c>
      <c r="M111" s="148">
        <f>M112</f>
        <v>0</v>
      </c>
      <c r="N111" s="148">
        <f>N112</f>
        <v>8.6</v>
      </c>
      <c r="O111" s="420"/>
    </row>
    <row r="112" spans="1:15" s="425" customFormat="1" ht="47.25" x14ac:dyDescent="0.25">
      <c r="A112" s="152" t="s">
        <v>554</v>
      </c>
      <c r="B112" s="550">
        <v>900</v>
      </c>
      <c r="C112" s="149" t="s">
        <v>89</v>
      </c>
      <c r="D112" s="149" t="s">
        <v>102</v>
      </c>
      <c r="E112" s="708" t="s">
        <v>128</v>
      </c>
      <c r="F112" s="720"/>
      <c r="G112" s="720"/>
      <c r="H112" s="721"/>
      <c r="I112" s="149" t="s">
        <v>552</v>
      </c>
      <c r="J112" s="573"/>
      <c r="K112" s="219"/>
      <c r="L112" s="148">
        <f>L113</f>
        <v>0</v>
      </c>
      <c r="M112" s="148">
        <f>M113</f>
        <v>0</v>
      </c>
      <c r="N112" s="148">
        <f>N113</f>
        <v>8.6</v>
      </c>
      <c r="O112" s="420"/>
    </row>
    <row r="113" spans="1:15" s="425" customFormat="1" hidden="1" x14ac:dyDescent="0.25">
      <c r="A113" s="157" t="s">
        <v>425</v>
      </c>
      <c r="B113" s="550">
        <v>900</v>
      </c>
      <c r="C113" s="149" t="s">
        <v>89</v>
      </c>
      <c r="D113" s="149" t="s">
        <v>102</v>
      </c>
      <c r="E113" s="708" t="s">
        <v>128</v>
      </c>
      <c r="F113" s="720"/>
      <c r="G113" s="720"/>
      <c r="H113" s="721"/>
      <c r="I113" s="149" t="s">
        <v>100</v>
      </c>
      <c r="J113" s="573"/>
      <c r="K113" s="219"/>
      <c r="L113" s="148">
        <v>0</v>
      </c>
      <c r="M113" s="551">
        <v>0</v>
      </c>
      <c r="N113" s="551">
        <v>8.6</v>
      </c>
      <c r="O113" s="420"/>
    </row>
    <row r="114" spans="1:15" s="425" customFormat="1" x14ac:dyDescent="0.25">
      <c r="A114" s="157" t="s">
        <v>441</v>
      </c>
      <c r="B114" s="550">
        <v>900</v>
      </c>
      <c r="C114" s="149" t="s">
        <v>89</v>
      </c>
      <c r="D114" s="149" t="s">
        <v>115</v>
      </c>
      <c r="E114" s="533"/>
      <c r="F114" s="538"/>
      <c r="G114" s="538"/>
      <c r="H114" s="539"/>
      <c r="I114" s="149"/>
      <c r="J114" s="573"/>
      <c r="K114" s="219"/>
      <c r="L114" s="148">
        <f t="shared" ref="L114:N116" si="17">L115</f>
        <v>1127.0800000000002</v>
      </c>
      <c r="M114" s="148">
        <f t="shared" si="17"/>
        <v>0</v>
      </c>
      <c r="N114" s="148">
        <f t="shared" si="17"/>
        <v>0</v>
      </c>
      <c r="O114" s="625"/>
    </row>
    <row r="115" spans="1:15" s="425" customFormat="1" ht="31.5" x14ac:dyDescent="0.25">
      <c r="A115" s="157" t="s">
        <v>704</v>
      </c>
      <c r="B115" s="550">
        <v>900</v>
      </c>
      <c r="C115" s="149" t="s">
        <v>89</v>
      </c>
      <c r="D115" s="149" t="s">
        <v>115</v>
      </c>
      <c r="E115" s="805" t="s">
        <v>125</v>
      </c>
      <c r="F115" s="806"/>
      <c r="G115" s="806"/>
      <c r="H115" s="807"/>
      <c r="I115" s="149"/>
      <c r="J115" s="573"/>
      <c r="K115" s="219"/>
      <c r="L115" s="148">
        <f t="shared" si="17"/>
        <v>1127.0800000000002</v>
      </c>
      <c r="M115" s="148">
        <f t="shared" si="17"/>
        <v>0</v>
      </c>
      <c r="N115" s="148">
        <f t="shared" si="17"/>
        <v>0</v>
      </c>
      <c r="O115" s="420"/>
    </row>
    <row r="116" spans="1:15" s="425" customFormat="1" ht="47.25" x14ac:dyDescent="0.25">
      <c r="A116" s="157" t="s">
        <v>705</v>
      </c>
      <c r="B116" s="550">
        <v>900</v>
      </c>
      <c r="C116" s="149" t="s">
        <v>89</v>
      </c>
      <c r="D116" s="149" t="s">
        <v>115</v>
      </c>
      <c r="E116" s="805" t="s">
        <v>126</v>
      </c>
      <c r="F116" s="806"/>
      <c r="G116" s="806"/>
      <c r="H116" s="807"/>
      <c r="I116" s="149"/>
      <c r="J116" s="573"/>
      <c r="K116" s="219"/>
      <c r="L116" s="148">
        <f>L117+L122</f>
        <v>1127.0800000000002</v>
      </c>
      <c r="M116" s="148">
        <f t="shared" si="17"/>
        <v>0</v>
      </c>
      <c r="N116" s="148">
        <f t="shared" si="17"/>
        <v>0</v>
      </c>
      <c r="O116" s="420"/>
    </row>
    <row r="117" spans="1:15" s="425" customFormat="1" ht="64.5" customHeight="1" x14ac:dyDescent="0.25">
      <c r="A117" s="157" t="s">
        <v>673</v>
      </c>
      <c r="B117" s="550">
        <v>900</v>
      </c>
      <c r="C117" s="149" t="s">
        <v>89</v>
      </c>
      <c r="D117" s="149" t="s">
        <v>115</v>
      </c>
      <c r="E117" s="708" t="s">
        <v>672</v>
      </c>
      <c r="F117" s="720"/>
      <c r="G117" s="720"/>
      <c r="H117" s="721"/>
      <c r="I117" s="149"/>
      <c r="J117" s="573"/>
      <c r="K117" s="219"/>
      <c r="L117" s="148">
        <f>L119</f>
        <v>858.38000000000011</v>
      </c>
      <c r="M117" s="148">
        <f>M119</f>
        <v>0</v>
      </c>
      <c r="N117" s="148">
        <f>N119</f>
        <v>0</v>
      </c>
      <c r="O117" s="420"/>
    </row>
    <row r="118" spans="1:15" s="425" customFormat="1" ht="31.5" x14ac:dyDescent="0.25">
      <c r="A118" s="152" t="s">
        <v>553</v>
      </c>
      <c r="B118" s="550">
        <v>900</v>
      </c>
      <c r="C118" s="149" t="s">
        <v>89</v>
      </c>
      <c r="D118" s="149" t="s">
        <v>115</v>
      </c>
      <c r="E118" s="708" t="s">
        <v>672</v>
      </c>
      <c r="F118" s="720"/>
      <c r="G118" s="720"/>
      <c r="H118" s="721"/>
      <c r="I118" s="149" t="s">
        <v>551</v>
      </c>
      <c r="J118" s="573"/>
      <c r="K118" s="219"/>
      <c r="L118" s="148">
        <f>L119</f>
        <v>858.38000000000011</v>
      </c>
      <c r="M118" s="148">
        <v>0</v>
      </c>
      <c r="N118" s="148">
        <v>0</v>
      </c>
      <c r="O118" s="449"/>
    </row>
    <row r="119" spans="1:15" s="425" customFormat="1" ht="47.25" x14ac:dyDescent="0.25">
      <c r="A119" s="152" t="s">
        <v>554</v>
      </c>
      <c r="B119" s="550">
        <v>900</v>
      </c>
      <c r="C119" s="149" t="s">
        <v>89</v>
      </c>
      <c r="D119" s="149" t="s">
        <v>115</v>
      </c>
      <c r="E119" s="708" t="s">
        <v>672</v>
      </c>
      <c r="F119" s="720"/>
      <c r="G119" s="720"/>
      <c r="H119" s="721"/>
      <c r="I119" s="149" t="s">
        <v>552</v>
      </c>
      <c r="J119" s="573"/>
      <c r="K119" s="219"/>
      <c r="L119" s="148">
        <f>61.2+642.78-32.3+186.7</f>
        <v>858.38000000000011</v>
      </c>
      <c r="M119" s="148">
        <v>0</v>
      </c>
      <c r="N119" s="148">
        <v>0</v>
      </c>
      <c r="O119" s="420"/>
    </row>
    <row r="120" spans="1:15" s="425" customFormat="1" ht="82.5" customHeight="1" x14ac:dyDescent="0.25">
      <c r="A120" s="152" t="s">
        <v>732</v>
      </c>
      <c r="B120" s="550">
        <v>900</v>
      </c>
      <c r="C120" s="149" t="s">
        <v>89</v>
      </c>
      <c r="D120" s="149" t="s">
        <v>115</v>
      </c>
      <c r="E120" s="708" t="s">
        <v>714</v>
      </c>
      <c r="F120" s="720"/>
      <c r="G120" s="720"/>
      <c r="H120" s="721"/>
      <c r="I120" s="149"/>
      <c r="J120" s="573"/>
      <c r="K120" s="219"/>
      <c r="L120" s="148">
        <f>L122</f>
        <v>268.7</v>
      </c>
      <c r="M120" s="148">
        <v>0</v>
      </c>
      <c r="N120" s="148">
        <v>0</v>
      </c>
      <c r="O120" s="246"/>
    </row>
    <row r="121" spans="1:15" s="425" customFormat="1" ht="42.75" customHeight="1" x14ac:dyDescent="0.25">
      <c r="A121" s="152" t="s">
        <v>553</v>
      </c>
      <c r="B121" s="550">
        <v>900</v>
      </c>
      <c r="C121" s="149" t="s">
        <v>89</v>
      </c>
      <c r="D121" s="149" t="s">
        <v>115</v>
      </c>
      <c r="E121" s="708" t="s">
        <v>714</v>
      </c>
      <c r="F121" s="720"/>
      <c r="G121" s="720"/>
      <c r="H121" s="721"/>
      <c r="I121" s="149" t="s">
        <v>551</v>
      </c>
      <c r="J121" s="573"/>
      <c r="K121" s="219"/>
      <c r="L121" s="148">
        <v>268.7</v>
      </c>
      <c r="M121" s="148">
        <v>0</v>
      </c>
      <c r="N121" s="148">
        <v>0</v>
      </c>
      <c r="O121" s="246"/>
    </row>
    <row r="122" spans="1:15" s="425" customFormat="1" ht="47.25" x14ac:dyDescent="0.25">
      <c r="A122" s="152" t="s">
        <v>554</v>
      </c>
      <c r="B122" s="550">
        <v>900</v>
      </c>
      <c r="C122" s="149" t="s">
        <v>89</v>
      </c>
      <c r="D122" s="149" t="s">
        <v>115</v>
      </c>
      <c r="E122" s="708" t="s">
        <v>714</v>
      </c>
      <c r="F122" s="720"/>
      <c r="G122" s="720"/>
      <c r="H122" s="721"/>
      <c r="I122" s="149" t="s">
        <v>552</v>
      </c>
      <c r="J122" s="573"/>
      <c r="K122" s="219"/>
      <c r="L122" s="148">
        <v>268.7</v>
      </c>
      <c r="M122" s="148">
        <v>0</v>
      </c>
      <c r="N122" s="148">
        <v>0</v>
      </c>
      <c r="O122" s="246"/>
    </row>
    <row r="123" spans="1:15" s="425" customFormat="1" ht="24" customHeight="1" x14ac:dyDescent="0.25">
      <c r="A123" s="157" t="s">
        <v>105</v>
      </c>
      <c r="B123" s="550">
        <v>900</v>
      </c>
      <c r="C123" s="149" t="s">
        <v>89</v>
      </c>
      <c r="D123" s="149" t="s">
        <v>106</v>
      </c>
      <c r="E123" s="814"/>
      <c r="F123" s="815"/>
      <c r="G123" s="815"/>
      <c r="H123" s="816"/>
      <c r="I123" s="149"/>
      <c r="J123" s="575"/>
      <c r="K123" s="364" t="e">
        <f>K126</f>
        <v>#REF!</v>
      </c>
      <c r="L123" s="364">
        <f t="shared" ref="L123:N127" si="18">L124</f>
        <v>55.7</v>
      </c>
      <c r="M123" s="364">
        <f t="shared" si="18"/>
        <v>125.1</v>
      </c>
      <c r="N123" s="364">
        <f t="shared" si="18"/>
        <v>125.1</v>
      </c>
      <c r="O123" s="625"/>
    </row>
    <row r="124" spans="1:15" s="425" customFormat="1" ht="31.5" x14ac:dyDescent="0.25">
      <c r="A124" s="157" t="s">
        <v>704</v>
      </c>
      <c r="B124" s="550">
        <v>900</v>
      </c>
      <c r="C124" s="149" t="s">
        <v>89</v>
      </c>
      <c r="D124" s="149" t="s">
        <v>106</v>
      </c>
      <c r="E124" s="742" t="s">
        <v>125</v>
      </c>
      <c r="F124" s="743"/>
      <c r="G124" s="743"/>
      <c r="H124" s="744"/>
      <c r="I124" s="149"/>
      <c r="J124" s="575"/>
      <c r="K124" s="364" t="e">
        <f>K125</f>
        <v>#REF!</v>
      </c>
      <c r="L124" s="364">
        <f t="shared" si="18"/>
        <v>55.7</v>
      </c>
      <c r="M124" s="364">
        <f t="shared" si="18"/>
        <v>125.1</v>
      </c>
      <c r="N124" s="364">
        <f t="shared" si="18"/>
        <v>125.1</v>
      </c>
      <c r="O124" s="420"/>
    </row>
    <row r="125" spans="1:15" s="425" customFormat="1" ht="47.25" x14ac:dyDescent="0.25">
      <c r="A125" s="157" t="s">
        <v>705</v>
      </c>
      <c r="B125" s="536" t="s">
        <v>78</v>
      </c>
      <c r="C125" s="149" t="s">
        <v>89</v>
      </c>
      <c r="D125" s="149" t="s">
        <v>106</v>
      </c>
      <c r="E125" s="742" t="s">
        <v>126</v>
      </c>
      <c r="F125" s="743"/>
      <c r="G125" s="743"/>
      <c r="H125" s="744"/>
      <c r="I125" s="149"/>
      <c r="J125" s="575"/>
      <c r="K125" s="364" t="e">
        <f>K128</f>
        <v>#REF!</v>
      </c>
      <c r="L125" s="364">
        <f t="shared" si="18"/>
        <v>55.7</v>
      </c>
      <c r="M125" s="364">
        <f t="shared" si="18"/>
        <v>125.1</v>
      </c>
      <c r="N125" s="364">
        <f t="shared" si="18"/>
        <v>125.1</v>
      </c>
      <c r="O125" s="420"/>
    </row>
    <row r="126" spans="1:15" s="425" customFormat="1" ht="31.5" x14ac:dyDescent="0.25">
      <c r="A126" s="157" t="s">
        <v>491</v>
      </c>
      <c r="B126" s="550">
        <v>900</v>
      </c>
      <c r="C126" s="149" t="s">
        <v>89</v>
      </c>
      <c r="D126" s="149" t="s">
        <v>106</v>
      </c>
      <c r="E126" s="742" t="s">
        <v>357</v>
      </c>
      <c r="F126" s="743"/>
      <c r="G126" s="743"/>
      <c r="H126" s="744"/>
      <c r="I126" s="149"/>
      <c r="J126" s="171"/>
      <c r="K126" s="158" t="e">
        <f>K128</f>
        <v>#REF!</v>
      </c>
      <c r="L126" s="158">
        <f t="shared" si="18"/>
        <v>55.7</v>
      </c>
      <c r="M126" s="158">
        <f t="shared" si="18"/>
        <v>125.1</v>
      </c>
      <c r="N126" s="158">
        <f t="shared" si="18"/>
        <v>125.1</v>
      </c>
      <c r="O126" s="420"/>
    </row>
    <row r="127" spans="1:15" s="425" customFormat="1" ht="27" customHeight="1" x14ac:dyDescent="0.25">
      <c r="A127" s="157" t="s">
        <v>558</v>
      </c>
      <c r="B127" s="550">
        <v>900</v>
      </c>
      <c r="C127" s="149" t="s">
        <v>89</v>
      </c>
      <c r="D127" s="149" t="s">
        <v>106</v>
      </c>
      <c r="E127" s="742" t="s">
        <v>357</v>
      </c>
      <c r="F127" s="743"/>
      <c r="G127" s="743"/>
      <c r="H127" s="744"/>
      <c r="I127" s="149" t="s">
        <v>559</v>
      </c>
      <c r="J127" s="171"/>
      <c r="K127" s="158"/>
      <c r="L127" s="158">
        <f t="shared" si="18"/>
        <v>55.7</v>
      </c>
      <c r="M127" s="158">
        <f t="shared" si="18"/>
        <v>125.1</v>
      </c>
      <c r="N127" s="158">
        <f t="shared" si="18"/>
        <v>125.1</v>
      </c>
      <c r="O127" s="420"/>
    </row>
    <row r="128" spans="1:15" s="425" customFormat="1" ht="25.5" customHeight="1" x14ac:dyDescent="0.25">
      <c r="A128" s="157" t="s">
        <v>247</v>
      </c>
      <c r="B128" s="550">
        <v>900</v>
      </c>
      <c r="C128" s="149" t="s">
        <v>89</v>
      </c>
      <c r="D128" s="149" t="s">
        <v>106</v>
      </c>
      <c r="E128" s="742" t="s">
        <v>357</v>
      </c>
      <c r="F128" s="743"/>
      <c r="G128" s="743"/>
      <c r="H128" s="744"/>
      <c r="I128" s="149" t="s">
        <v>246</v>
      </c>
      <c r="J128" s="171"/>
      <c r="K128" s="567" t="e">
        <f>#REF!</f>
        <v>#REF!</v>
      </c>
      <c r="L128" s="148">
        <v>55.7</v>
      </c>
      <c r="M128" s="148">
        <v>125.1</v>
      </c>
      <c r="N128" s="200">
        <v>125.1</v>
      </c>
      <c r="O128" s="420"/>
    </row>
    <row r="129" spans="1:15" s="425" customFormat="1" ht="21.75" customHeight="1" x14ac:dyDescent="0.25">
      <c r="A129" s="157" t="s">
        <v>107</v>
      </c>
      <c r="B129" s="550">
        <v>900</v>
      </c>
      <c r="C129" s="149" t="s">
        <v>89</v>
      </c>
      <c r="D129" s="149" t="s">
        <v>108</v>
      </c>
      <c r="E129" s="540"/>
      <c r="F129" s="541"/>
      <c r="G129" s="541"/>
      <c r="H129" s="542"/>
      <c r="I129" s="149"/>
      <c r="J129" s="171"/>
      <c r="K129" s="567"/>
      <c r="L129" s="148">
        <f>L130+L136+L157+L164+L170</f>
        <v>5147.5</v>
      </c>
      <c r="M129" s="148">
        <f>M130+M136+M157+M164+M170</f>
        <v>3423.4000000000005</v>
      </c>
      <c r="N129" s="148">
        <f>N130+N136+N157+N164+N170</f>
        <v>3621</v>
      </c>
      <c r="O129" s="625"/>
    </row>
    <row r="130" spans="1:15" s="425" customFormat="1" ht="48" customHeight="1" x14ac:dyDescent="0.25">
      <c r="A130" s="157" t="s">
        <v>450</v>
      </c>
      <c r="B130" s="550">
        <v>900</v>
      </c>
      <c r="C130" s="149" t="s">
        <v>89</v>
      </c>
      <c r="D130" s="149" t="s">
        <v>108</v>
      </c>
      <c r="E130" s="540" t="s">
        <v>115</v>
      </c>
      <c r="F130" s="541"/>
      <c r="G130" s="541"/>
      <c r="H130" s="542"/>
      <c r="I130" s="149"/>
      <c r="J130" s="171"/>
      <c r="K130" s="567"/>
      <c r="L130" s="148">
        <f t="shared" ref="L130:N131" si="19">L131</f>
        <v>3</v>
      </c>
      <c r="M130" s="148">
        <f t="shared" si="19"/>
        <v>3</v>
      </c>
      <c r="N130" s="148">
        <f t="shared" si="19"/>
        <v>3</v>
      </c>
      <c r="O130" s="420"/>
    </row>
    <row r="131" spans="1:15" s="425" customFormat="1" ht="31.5" x14ac:dyDescent="0.25">
      <c r="A131" s="157" t="s">
        <v>701</v>
      </c>
      <c r="B131" s="550">
        <v>900</v>
      </c>
      <c r="C131" s="149" t="s">
        <v>89</v>
      </c>
      <c r="D131" s="149" t="s">
        <v>108</v>
      </c>
      <c r="E131" s="742" t="s">
        <v>378</v>
      </c>
      <c r="F131" s="743"/>
      <c r="G131" s="743"/>
      <c r="H131" s="744"/>
      <c r="I131" s="149"/>
      <c r="J131" s="171"/>
      <c r="K131" s="567"/>
      <c r="L131" s="148">
        <f t="shared" si="19"/>
        <v>3</v>
      </c>
      <c r="M131" s="148">
        <f t="shared" si="19"/>
        <v>3</v>
      </c>
      <c r="N131" s="148">
        <f t="shared" si="19"/>
        <v>3</v>
      </c>
      <c r="O131" s="420"/>
    </row>
    <row r="132" spans="1:15" s="425" customFormat="1" ht="20.25" customHeight="1" x14ac:dyDescent="0.25">
      <c r="A132" s="157" t="s">
        <v>362</v>
      </c>
      <c r="B132" s="550">
        <v>900</v>
      </c>
      <c r="C132" s="149" t="s">
        <v>89</v>
      </c>
      <c r="D132" s="149" t="s">
        <v>108</v>
      </c>
      <c r="E132" s="742" t="s">
        <v>379</v>
      </c>
      <c r="F132" s="743"/>
      <c r="G132" s="743"/>
      <c r="H132" s="744"/>
      <c r="I132" s="149"/>
      <c r="J132" s="171"/>
      <c r="K132" s="567"/>
      <c r="L132" s="148">
        <f>L135</f>
        <v>3</v>
      </c>
      <c r="M132" s="148">
        <f>M135</f>
        <v>3</v>
      </c>
      <c r="N132" s="148">
        <f>N135</f>
        <v>3</v>
      </c>
      <c r="O132" s="420"/>
    </row>
    <row r="133" spans="1:15" s="425" customFormat="1" ht="31.5" x14ac:dyDescent="0.25">
      <c r="A133" s="152" t="s">
        <v>553</v>
      </c>
      <c r="B133" s="550">
        <v>900</v>
      </c>
      <c r="C133" s="149" t="s">
        <v>89</v>
      </c>
      <c r="D133" s="149" t="s">
        <v>108</v>
      </c>
      <c r="E133" s="742" t="s">
        <v>379</v>
      </c>
      <c r="F133" s="743"/>
      <c r="G133" s="743"/>
      <c r="H133" s="744"/>
      <c r="I133" s="149" t="s">
        <v>551</v>
      </c>
      <c r="J133" s="171"/>
      <c r="K133" s="567"/>
      <c r="L133" s="148">
        <f>L134</f>
        <v>3</v>
      </c>
      <c r="M133" s="148">
        <f>M134</f>
        <v>3</v>
      </c>
      <c r="N133" s="148">
        <f>N134</f>
        <v>3</v>
      </c>
      <c r="O133" s="420"/>
    </row>
    <row r="134" spans="1:15" s="425" customFormat="1" ht="47.25" x14ac:dyDescent="0.25">
      <c r="A134" s="152" t="s">
        <v>554</v>
      </c>
      <c r="B134" s="550">
        <v>900</v>
      </c>
      <c r="C134" s="149" t="s">
        <v>89</v>
      </c>
      <c r="D134" s="149" t="s">
        <v>108</v>
      </c>
      <c r="E134" s="742" t="s">
        <v>379</v>
      </c>
      <c r="F134" s="743"/>
      <c r="G134" s="743"/>
      <c r="H134" s="744"/>
      <c r="I134" s="149" t="s">
        <v>552</v>
      </c>
      <c r="J134" s="171"/>
      <c r="K134" s="567"/>
      <c r="L134" s="148">
        <v>3</v>
      </c>
      <c r="M134" s="148">
        <v>3</v>
      </c>
      <c r="N134" s="148">
        <v>3</v>
      </c>
      <c r="O134" s="420"/>
    </row>
    <row r="135" spans="1:15" s="425" customFormat="1" hidden="1" x14ac:dyDescent="0.25">
      <c r="A135" s="157" t="s">
        <v>492</v>
      </c>
      <c r="B135" s="550">
        <v>900</v>
      </c>
      <c r="C135" s="149" t="s">
        <v>89</v>
      </c>
      <c r="D135" s="149" t="s">
        <v>108</v>
      </c>
      <c r="E135" s="742" t="s">
        <v>379</v>
      </c>
      <c r="F135" s="743"/>
      <c r="G135" s="743"/>
      <c r="H135" s="744"/>
      <c r="I135" s="149" t="s">
        <v>100</v>
      </c>
      <c r="J135" s="171"/>
      <c r="K135" s="567"/>
      <c r="L135" s="148">
        <v>3</v>
      </c>
      <c r="M135" s="148">
        <v>3</v>
      </c>
      <c r="N135" s="148">
        <v>3</v>
      </c>
      <c r="O135" s="420"/>
    </row>
    <row r="136" spans="1:15" s="425" customFormat="1" ht="47.25" x14ac:dyDescent="0.25">
      <c r="A136" s="157" t="s">
        <v>396</v>
      </c>
      <c r="B136" s="550">
        <v>900</v>
      </c>
      <c r="C136" s="149" t="s">
        <v>89</v>
      </c>
      <c r="D136" s="149" t="s">
        <v>108</v>
      </c>
      <c r="E136" s="742" t="s">
        <v>346</v>
      </c>
      <c r="F136" s="743"/>
      <c r="G136" s="541"/>
      <c r="H136" s="542"/>
      <c r="I136" s="149"/>
      <c r="J136" s="171"/>
      <c r="K136" s="567"/>
      <c r="L136" s="148">
        <f>L137+L142+L147+L152</f>
        <v>154.5</v>
      </c>
      <c r="M136" s="148">
        <f>M137+M142+M147+M152</f>
        <v>120</v>
      </c>
      <c r="N136" s="148">
        <f>N137+N142+N147+N152</f>
        <v>120</v>
      </c>
      <c r="O136" s="420"/>
    </row>
    <row r="137" spans="1:15" s="425" customFormat="1" ht="47.25" x14ac:dyDescent="0.25">
      <c r="A137" s="157" t="s">
        <v>688</v>
      </c>
      <c r="B137" s="550">
        <v>900</v>
      </c>
      <c r="C137" s="149" t="s">
        <v>89</v>
      </c>
      <c r="D137" s="149" t="s">
        <v>108</v>
      </c>
      <c r="E137" s="742" t="s">
        <v>564</v>
      </c>
      <c r="F137" s="743"/>
      <c r="G137" s="743"/>
      <c r="H137" s="744"/>
      <c r="I137" s="149"/>
      <c r="J137" s="171"/>
      <c r="K137" s="567"/>
      <c r="L137" s="148">
        <f t="shared" ref="L137:N138" si="20">L138</f>
        <v>85</v>
      </c>
      <c r="M137" s="148">
        <f t="shared" si="20"/>
        <v>50</v>
      </c>
      <c r="N137" s="148">
        <f t="shared" si="20"/>
        <v>50</v>
      </c>
      <c r="O137" s="420"/>
    </row>
    <row r="138" spans="1:15" s="425" customFormat="1" ht="31.5" x14ac:dyDescent="0.25">
      <c r="A138" s="322" t="s">
        <v>398</v>
      </c>
      <c r="B138" s="550">
        <v>900</v>
      </c>
      <c r="C138" s="149" t="s">
        <v>89</v>
      </c>
      <c r="D138" s="149" t="s">
        <v>108</v>
      </c>
      <c r="E138" s="742" t="s">
        <v>397</v>
      </c>
      <c r="F138" s="743"/>
      <c r="G138" s="743"/>
      <c r="H138" s="744"/>
      <c r="I138" s="149"/>
      <c r="J138" s="171"/>
      <c r="K138" s="567"/>
      <c r="L138" s="148">
        <f>L139</f>
        <v>85</v>
      </c>
      <c r="M138" s="148">
        <f t="shared" si="20"/>
        <v>50</v>
      </c>
      <c r="N138" s="148">
        <f t="shared" si="20"/>
        <v>50</v>
      </c>
      <c r="O138" s="420"/>
    </row>
    <row r="139" spans="1:15" s="425" customFormat="1" ht="31.5" x14ac:dyDescent="0.25">
      <c r="A139" s="152" t="s">
        <v>553</v>
      </c>
      <c r="B139" s="550">
        <v>900</v>
      </c>
      <c r="C139" s="149" t="s">
        <v>89</v>
      </c>
      <c r="D139" s="149" t="s">
        <v>108</v>
      </c>
      <c r="E139" s="742" t="s">
        <v>397</v>
      </c>
      <c r="F139" s="743"/>
      <c r="G139" s="743"/>
      <c r="H139" s="744"/>
      <c r="I139" s="149" t="s">
        <v>551</v>
      </c>
      <c r="J139" s="171"/>
      <c r="K139" s="567"/>
      <c r="L139" s="148">
        <f>L140</f>
        <v>85</v>
      </c>
      <c r="M139" s="148">
        <f>M140</f>
        <v>50</v>
      </c>
      <c r="N139" s="148">
        <f>N140</f>
        <v>50</v>
      </c>
      <c r="O139" s="420"/>
    </row>
    <row r="140" spans="1:15" s="425" customFormat="1" ht="47.25" x14ac:dyDescent="0.25">
      <c r="A140" s="152" t="s">
        <v>554</v>
      </c>
      <c r="B140" s="550">
        <v>900</v>
      </c>
      <c r="C140" s="149" t="s">
        <v>89</v>
      </c>
      <c r="D140" s="149" t="s">
        <v>108</v>
      </c>
      <c r="E140" s="742" t="s">
        <v>397</v>
      </c>
      <c r="F140" s="743"/>
      <c r="G140" s="743"/>
      <c r="H140" s="744"/>
      <c r="I140" s="149" t="s">
        <v>552</v>
      </c>
      <c r="J140" s="171"/>
      <c r="K140" s="567"/>
      <c r="L140" s="148">
        <f>50+35</f>
        <v>85</v>
      </c>
      <c r="M140" s="148">
        <v>50</v>
      </c>
      <c r="N140" s="148">
        <v>50</v>
      </c>
      <c r="O140" s="420"/>
    </row>
    <row r="141" spans="1:15" s="425" customFormat="1" hidden="1" x14ac:dyDescent="0.25">
      <c r="A141" s="157" t="s">
        <v>425</v>
      </c>
      <c r="B141" s="550">
        <v>900</v>
      </c>
      <c r="C141" s="149" t="s">
        <v>89</v>
      </c>
      <c r="D141" s="149" t="s">
        <v>108</v>
      </c>
      <c r="E141" s="742" t="s">
        <v>397</v>
      </c>
      <c r="F141" s="743"/>
      <c r="G141" s="743"/>
      <c r="H141" s="744"/>
      <c r="I141" s="149" t="s">
        <v>100</v>
      </c>
      <c r="J141" s="171"/>
      <c r="K141" s="567"/>
      <c r="L141" s="148">
        <v>50</v>
      </c>
      <c r="M141" s="148">
        <v>50</v>
      </c>
      <c r="N141" s="148">
        <v>50</v>
      </c>
      <c r="O141" s="420"/>
    </row>
    <row r="142" spans="1:15" s="425" customFormat="1" ht="31.5" x14ac:dyDescent="0.25">
      <c r="A142" s="157" t="s">
        <v>689</v>
      </c>
      <c r="B142" s="550">
        <v>900</v>
      </c>
      <c r="C142" s="149" t="s">
        <v>89</v>
      </c>
      <c r="D142" s="149" t="s">
        <v>108</v>
      </c>
      <c r="E142" s="742" t="s">
        <v>347</v>
      </c>
      <c r="F142" s="743"/>
      <c r="G142" s="743"/>
      <c r="H142" s="744"/>
      <c r="I142" s="149"/>
      <c r="J142" s="171"/>
      <c r="K142" s="567"/>
      <c r="L142" s="148">
        <f t="shared" ref="L142:N144" si="21">L143</f>
        <v>9.5</v>
      </c>
      <c r="M142" s="148">
        <f t="shared" si="21"/>
        <v>10</v>
      </c>
      <c r="N142" s="148">
        <f t="shared" si="21"/>
        <v>10</v>
      </c>
      <c r="O142" s="420"/>
    </row>
    <row r="143" spans="1:15" s="425" customFormat="1" ht="31.5" x14ac:dyDescent="0.25">
      <c r="A143" s="157" t="s">
        <v>151</v>
      </c>
      <c r="B143" s="550">
        <v>900</v>
      </c>
      <c r="C143" s="149" t="s">
        <v>89</v>
      </c>
      <c r="D143" s="149" t="s">
        <v>108</v>
      </c>
      <c r="E143" s="742" t="s">
        <v>348</v>
      </c>
      <c r="F143" s="743"/>
      <c r="G143" s="743"/>
      <c r="H143" s="744"/>
      <c r="I143" s="149"/>
      <c r="J143" s="171"/>
      <c r="K143" s="567"/>
      <c r="L143" s="148">
        <f t="shared" si="21"/>
        <v>9.5</v>
      </c>
      <c r="M143" s="148">
        <f t="shared" si="21"/>
        <v>10</v>
      </c>
      <c r="N143" s="148">
        <f t="shared" si="21"/>
        <v>10</v>
      </c>
      <c r="O143" s="420"/>
    </row>
    <row r="144" spans="1:15" s="425" customFormat="1" ht="31.5" x14ac:dyDescent="0.25">
      <c r="A144" s="152" t="s">
        <v>553</v>
      </c>
      <c r="B144" s="550">
        <v>900</v>
      </c>
      <c r="C144" s="149" t="s">
        <v>89</v>
      </c>
      <c r="D144" s="149" t="s">
        <v>108</v>
      </c>
      <c r="E144" s="742" t="s">
        <v>348</v>
      </c>
      <c r="F144" s="743"/>
      <c r="G144" s="743"/>
      <c r="H144" s="744"/>
      <c r="I144" s="149" t="s">
        <v>551</v>
      </c>
      <c r="J144" s="171"/>
      <c r="K144" s="567"/>
      <c r="L144" s="148">
        <f t="shared" si="21"/>
        <v>9.5</v>
      </c>
      <c r="M144" s="148">
        <f t="shared" si="21"/>
        <v>10</v>
      </c>
      <c r="N144" s="148">
        <f t="shared" si="21"/>
        <v>10</v>
      </c>
      <c r="O144" s="420"/>
    </row>
    <row r="145" spans="1:15" s="425" customFormat="1" ht="47.25" x14ac:dyDescent="0.25">
      <c r="A145" s="152" t="s">
        <v>554</v>
      </c>
      <c r="B145" s="550">
        <v>900</v>
      </c>
      <c r="C145" s="149" t="s">
        <v>89</v>
      </c>
      <c r="D145" s="149" t="s">
        <v>108</v>
      </c>
      <c r="E145" s="742" t="s">
        <v>348</v>
      </c>
      <c r="F145" s="743"/>
      <c r="G145" s="743"/>
      <c r="H145" s="744"/>
      <c r="I145" s="149" t="s">
        <v>552</v>
      </c>
      <c r="J145" s="171"/>
      <c r="K145" s="567"/>
      <c r="L145" s="148">
        <f>10-0.5</f>
        <v>9.5</v>
      </c>
      <c r="M145" s="148">
        <v>10</v>
      </c>
      <c r="N145" s="148">
        <v>10</v>
      </c>
      <c r="O145" s="420"/>
    </row>
    <row r="146" spans="1:15" s="425" customFormat="1" hidden="1" x14ac:dyDescent="0.25">
      <c r="A146" s="157" t="s">
        <v>425</v>
      </c>
      <c r="B146" s="550">
        <v>900</v>
      </c>
      <c r="C146" s="149" t="s">
        <v>89</v>
      </c>
      <c r="D146" s="149" t="s">
        <v>108</v>
      </c>
      <c r="E146" s="742" t="s">
        <v>348</v>
      </c>
      <c r="F146" s="743"/>
      <c r="G146" s="743"/>
      <c r="H146" s="744"/>
      <c r="I146" s="149" t="s">
        <v>100</v>
      </c>
      <c r="J146" s="171"/>
      <c r="K146" s="567"/>
      <c r="L146" s="148">
        <v>10</v>
      </c>
      <c r="M146" s="148">
        <v>10</v>
      </c>
      <c r="N146" s="200">
        <v>10</v>
      </c>
      <c r="O146" s="420"/>
    </row>
    <row r="147" spans="1:15" s="425" customFormat="1" ht="74.25" customHeight="1" x14ac:dyDescent="0.25">
      <c r="A147" s="157" t="s">
        <v>690</v>
      </c>
      <c r="B147" s="550">
        <v>900</v>
      </c>
      <c r="C147" s="149" t="s">
        <v>89</v>
      </c>
      <c r="D147" s="149" t="s">
        <v>108</v>
      </c>
      <c r="E147" s="742" t="s">
        <v>399</v>
      </c>
      <c r="F147" s="743"/>
      <c r="G147" s="743"/>
      <c r="H147" s="744"/>
      <c r="I147" s="149"/>
      <c r="J147" s="171"/>
      <c r="K147" s="567"/>
      <c r="L147" s="148">
        <f t="shared" ref="L147:N149" si="22">L148</f>
        <v>50</v>
      </c>
      <c r="M147" s="148">
        <f t="shared" si="22"/>
        <v>50</v>
      </c>
      <c r="N147" s="148">
        <f t="shared" si="22"/>
        <v>50</v>
      </c>
      <c r="O147" s="420"/>
    </row>
    <row r="148" spans="1:15" s="425" customFormat="1" ht="31.5" x14ac:dyDescent="0.25">
      <c r="A148" s="322" t="s">
        <v>398</v>
      </c>
      <c r="B148" s="550">
        <v>900</v>
      </c>
      <c r="C148" s="149" t="s">
        <v>89</v>
      </c>
      <c r="D148" s="149" t="s">
        <v>108</v>
      </c>
      <c r="E148" s="742" t="s">
        <v>400</v>
      </c>
      <c r="F148" s="743"/>
      <c r="G148" s="743"/>
      <c r="H148" s="744"/>
      <c r="I148" s="149"/>
      <c r="J148" s="171"/>
      <c r="K148" s="567"/>
      <c r="L148" s="148">
        <f t="shared" si="22"/>
        <v>50</v>
      </c>
      <c r="M148" s="148">
        <f t="shared" si="22"/>
        <v>50</v>
      </c>
      <c r="N148" s="148">
        <f t="shared" si="22"/>
        <v>50</v>
      </c>
      <c r="O148" s="420"/>
    </row>
    <row r="149" spans="1:15" s="425" customFormat="1" ht="31.5" x14ac:dyDescent="0.25">
      <c r="A149" s="152" t="s">
        <v>553</v>
      </c>
      <c r="B149" s="550">
        <v>900</v>
      </c>
      <c r="C149" s="149" t="s">
        <v>89</v>
      </c>
      <c r="D149" s="149" t="s">
        <v>108</v>
      </c>
      <c r="E149" s="742" t="s">
        <v>400</v>
      </c>
      <c r="F149" s="743"/>
      <c r="G149" s="743"/>
      <c r="H149" s="744"/>
      <c r="I149" s="149" t="s">
        <v>551</v>
      </c>
      <c r="J149" s="171"/>
      <c r="K149" s="567"/>
      <c r="L149" s="148">
        <f t="shared" si="22"/>
        <v>50</v>
      </c>
      <c r="M149" s="148">
        <f t="shared" si="22"/>
        <v>50</v>
      </c>
      <c r="N149" s="148">
        <f t="shared" si="22"/>
        <v>50</v>
      </c>
      <c r="O149" s="420"/>
    </row>
    <row r="150" spans="1:15" s="425" customFormat="1" ht="47.25" x14ac:dyDescent="0.25">
      <c r="A150" s="152" t="s">
        <v>554</v>
      </c>
      <c r="B150" s="550">
        <v>900</v>
      </c>
      <c r="C150" s="149" t="s">
        <v>89</v>
      </c>
      <c r="D150" s="149" t="s">
        <v>108</v>
      </c>
      <c r="E150" s="742" t="s">
        <v>400</v>
      </c>
      <c r="F150" s="743"/>
      <c r="G150" s="743"/>
      <c r="H150" s="744"/>
      <c r="I150" s="149" t="s">
        <v>552</v>
      </c>
      <c r="J150" s="171"/>
      <c r="K150" s="567"/>
      <c r="L150" s="148">
        <v>50</v>
      </c>
      <c r="M150" s="148">
        <v>50</v>
      </c>
      <c r="N150" s="148">
        <v>50</v>
      </c>
      <c r="O150" s="420"/>
    </row>
    <row r="151" spans="1:15" s="425" customFormat="1" hidden="1" x14ac:dyDescent="0.25">
      <c r="A151" s="157" t="s">
        <v>425</v>
      </c>
      <c r="B151" s="550">
        <v>900</v>
      </c>
      <c r="C151" s="149" t="s">
        <v>89</v>
      </c>
      <c r="D151" s="149" t="s">
        <v>108</v>
      </c>
      <c r="E151" s="742" t="s">
        <v>400</v>
      </c>
      <c r="F151" s="743"/>
      <c r="G151" s="743"/>
      <c r="H151" s="744"/>
      <c r="I151" s="149" t="s">
        <v>100</v>
      </c>
      <c r="J151" s="171"/>
      <c r="K151" s="567"/>
      <c r="L151" s="148">
        <v>50</v>
      </c>
      <c r="M151" s="148">
        <v>50</v>
      </c>
      <c r="N151" s="200">
        <v>50</v>
      </c>
      <c r="O151" s="420"/>
    </row>
    <row r="152" spans="1:15" s="425" customFormat="1" ht="47.25" x14ac:dyDescent="0.25">
      <c r="A152" s="157" t="s">
        <v>691</v>
      </c>
      <c r="B152" s="550">
        <v>900</v>
      </c>
      <c r="C152" s="149" t="s">
        <v>89</v>
      </c>
      <c r="D152" s="149" t="s">
        <v>108</v>
      </c>
      <c r="E152" s="742" t="s">
        <v>401</v>
      </c>
      <c r="F152" s="743"/>
      <c r="G152" s="743"/>
      <c r="H152" s="744"/>
      <c r="I152" s="149"/>
      <c r="J152" s="171"/>
      <c r="K152" s="567"/>
      <c r="L152" s="148">
        <f t="shared" ref="L152:N154" si="23">L153</f>
        <v>10</v>
      </c>
      <c r="M152" s="148">
        <f t="shared" si="23"/>
        <v>10</v>
      </c>
      <c r="N152" s="148">
        <f t="shared" si="23"/>
        <v>10</v>
      </c>
      <c r="O152" s="420"/>
    </row>
    <row r="153" spans="1:15" s="425" customFormat="1" ht="31.5" x14ac:dyDescent="0.25">
      <c r="A153" s="322" t="s">
        <v>398</v>
      </c>
      <c r="B153" s="550">
        <v>900</v>
      </c>
      <c r="C153" s="149" t="s">
        <v>89</v>
      </c>
      <c r="D153" s="149" t="s">
        <v>108</v>
      </c>
      <c r="E153" s="742" t="s">
        <v>402</v>
      </c>
      <c r="F153" s="743"/>
      <c r="G153" s="743"/>
      <c r="H153" s="744"/>
      <c r="I153" s="149"/>
      <c r="J153" s="171"/>
      <c r="K153" s="567"/>
      <c r="L153" s="148">
        <f t="shared" si="23"/>
        <v>10</v>
      </c>
      <c r="M153" s="148">
        <f t="shared" si="23"/>
        <v>10</v>
      </c>
      <c r="N153" s="148">
        <f t="shared" si="23"/>
        <v>10</v>
      </c>
      <c r="O153" s="420"/>
    </row>
    <row r="154" spans="1:15" s="425" customFormat="1" ht="31.5" x14ac:dyDescent="0.25">
      <c r="A154" s="152" t="s">
        <v>553</v>
      </c>
      <c r="B154" s="550">
        <v>900</v>
      </c>
      <c r="C154" s="149" t="s">
        <v>89</v>
      </c>
      <c r="D154" s="149" t="s">
        <v>108</v>
      </c>
      <c r="E154" s="742" t="s">
        <v>402</v>
      </c>
      <c r="F154" s="743"/>
      <c r="G154" s="743"/>
      <c r="H154" s="744"/>
      <c r="I154" s="149" t="s">
        <v>551</v>
      </c>
      <c r="J154" s="171"/>
      <c r="K154" s="567"/>
      <c r="L154" s="148">
        <f t="shared" si="23"/>
        <v>10</v>
      </c>
      <c r="M154" s="148">
        <f t="shared" si="23"/>
        <v>10</v>
      </c>
      <c r="N154" s="148">
        <f t="shared" si="23"/>
        <v>10</v>
      </c>
      <c r="O154" s="420"/>
    </row>
    <row r="155" spans="1:15" s="425" customFormat="1" ht="47.25" x14ac:dyDescent="0.25">
      <c r="A155" s="152" t="s">
        <v>554</v>
      </c>
      <c r="B155" s="550">
        <v>900</v>
      </c>
      <c r="C155" s="149" t="s">
        <v>89</v>
      </c>
      <c r="D155" s="149" t="s">
        <v>108</v>
      </c>
      <c r="E155" s="742" t="s">
        <v>402</v>
      </c>
      <c r="F155" s="743"/>
      <c r="G155" s="743"/>
      <c r="H155" s="744"/>
      <c r="I155" s="149" t="s">
        <v>552</v>
      </c>
      <c r="J155" s="171"/>
      <c r="K155" s="567"/>
      <c r="L155" s="148">
        <v>10</v>
      </c>
      <c r="M155" s="148">
        <v>10</v>
      </c>
      <c r="N155" s="148">
        <v>10</v>
      </c>
      <c r="O155" s="420"/>
    </row>
    <row r="156" spans="1:15" s="425" customFormat="1" hidden="1" x14ac:dyDescent="0.25">
      <c r="A156" s="157" t="s">
        <v>425</v>
      </c>
      <c r="B156" s="550">
        <v>900</v>
      </c>
      <c r="C156" s="149" t="s">
        <v>89</v>
      </c>
      <c r="D156" s="149" t="s">
        <v>108</v>
      </c>
      <c r="E156" s="742" t="s">
        <v>402</v>
      </c>
      <c r="F156" s="743"/>
      <c r="G156" s="743"/>
      <c r="H156" s="744"/>
      <c r="I156" s="149" t="s">
        <v>100</v>
      </c>
      <c r="J156" s="171"/>
      <c r="K156" s="567"/>
      <c r="L156" s="148">
        <v>10</v>
      </c>
      <c r="M156" s="148">
        <v>10</v>
      </c>
      <c r="N156" s="200">
        <v>10</v>
      </c>
      <c r="O156" s="420"/>
    </row>
    <row r="157" spans="1:15" s="425" customFormat="1" ht="63" customHeight="1" x14ac:dyDescent="0.25">
      <c r="A157" s="157" t="s">
        <v>667</v>
      </c>
      <c r="B157" s="550">
        <v>900</v>
      </c>
      <c r="C157" s="149" t="s">
        <v>89</v>
      </c>
      <c r="D157" s="149" t="s">
        <v>108</v>
      </c>
      <c r="E157" s="742" t="s">
        <v>407</v>
      </c>
      <c r="F157" s="743"/>
      <c r="G157" s="541"/>
      <c r="H157" s="542"/>
      <c r="I157" s="149"/>
      <c r="J157" s="171"/>
      <c r="K157" s="567"/>
      <c r="L157" s="148">
        <f t="shared" ref="L157:N158" si="24">L158</f>
        <v>85</v>
      </c>
      <c r="M157" s="148">
        <f t="shared" si="24"/>
        <v>0</v>
      </c>
      <c r="N157" s="148">
        <f t="shared" si="24"/>
        <v>0</v>
      </c>
      <c r="O157" s="436"/>
    </row>
    <row r="158" spans="1:15" s="425" customFormat="1" ht="78.75" x14ac:dyDescent="0.25">
      <c r="A158" s="275" t="s">
        <v>683</v>
      </c>
      <c r="B158" s="550">
        <v>900</v>
      </c>
      <c r="C158" s="149" t="s">
        <v>89</v>
      </c>
      <c r="D158" s="149" t="s">
        <v>108</v>
      </c>
      <c r="E158" s="742" t="s">
        <v>668</v>
      </c>
      <c r="F158" s="743"/>
      <c r="G158" s="743"/>
      <c r="H158" s="744"/>
      <c r="I158" s="149"/>
      <c r="J158" s="171"/>
      <c r="K158" s="567"/>
      <c r="L158" s="148">
        <f t="shared" si="24"/>
        <v>85</v>
      </c>
      <c r="M158" s="148">
        <f t="shared" si="24"/>
        <v>0</v>
      </c>
      <c r="N158" s="148">
        <f t="shared" si="24"/>
        <v>0</v>
      </c>
      <c r="O158" s="436"/>
    </row>
    <row r="159" spans="1:15" s="425" customFormat="1" ht="42" customHeight="1" x14ac:dyDescent="0.25">
      <c r="A159" s="157" t="s">
        <v>692</v>
      </c>
      <c r="B159" s="550">
        <v>900</v>
      </c>
      <c r="C159" s="149" t="s">
        <v>89</v>
      </c>
      <c r="D159" s="149" t="s">
        <v>108</v>
      </c>
      <c r="E159" s="742" t="s">
        <v>569</v>
      </c>
      <c r="F159" s="743"/>
      <c r="G159" s="743"/>
      <c r="H159" s="744"/>
      <c r="I159" s="149"/>
      <c r="J159" s="171"/>
      <c r="K159" s="567"/>
      <c r="L159" s="148">
        <f t="shared" ref="L159:N161" si="25">L160</f>
        <v>85</v>
      </c>
      <c r="M159" s="148">
        <f t="shared" si="25"/>
        <v>0</v>
      </c>
      <c r="N159" s="148">
        <f t="shared" si="25"/>
        <v>0</v>
      </c>
      <c r="O159" s="436"/>
    </row>
    <row r="160" spans="1:15" s="425" customFormat="1" ht="31.5" x14ac:dyDescent="0.25">
      <c r="A160" s="157" t="s">
        <v>409</v>
      </c>
      <c r="B160" s="550">
        <v>900</v>
      </c>
      <c r="C160" s="149" t="s">
        <v>89</v>
      </c>
      <c r="D160" s="149" t="s">
        <v>108</v>
      </c>
      <c r="E160" s="742" t="s">
        <v>568</v>
      </c>
      <c r="F160" s="743"/>
      <c r="G160" s="743"/>
      <c r="H160" s="744"/>
      <c r="I160" s="149"/>
      <c r="J160" s="171"/>
      <c r="K160" s="567"/>
      <c r="L160" s="148">
        <f t="shared" si="25"/>
        <v>85</v>
      </c>
      <c r="M160" s="148">
        <f t="shared" si="25"/>
        <v>0</v>
      </c>
      <c r="N160" s="148">
        <f t="shared" si="25"/>
        <v>0</v>
      </c>
      <c r="O160" s="420"/>
    </row>
    <row r="161" spans="1:15" s="425" customFormat="1" ht="31.5" x14ac:dyDescent="0.25">
      <c r="A161" s="152" t="s">
        <v>553</v>
      </c>
      <c r="B161" s="550">
        <v>900</v>
      </c>
      <c r="C161" s="149" t="s">
        <v>89</v>
      </c>
      <c r="D161" s="149" t="s">
        <v>108</v>
      </c>
      <c r="E161" s="742" t="s">
        <v>568</v>
      </c>
      <c r="F161" s="743"/>
      <c r="G161" s="743"/>
      <c r="H161" s="744"/>
      <c r="I161" s="149" t="s">
        <v>551</v>
      </c>
      <c r="J161" s="171"/>
      <c r="K161" s="567"/>
      <c r="L161" s="148">
        <f t="shared" si="25"/>
        <v>85</v>
      </c>
      <c r="M161" s="148">
        <f t="shared" si="25"/>
        <v>0</v>
      </c>
      <c r="N161" s="148">
        <f t="shared" si="25"/>
        <v>0</v>
      </c>
      <c r="O161" s="420"/>
    </row>
    <row r="162" spans="1:15" s="425" customFormat="1" ht="47.25" x14ac:dyDescent="0.25">
      <c r="A162" s="152" t="s">
        <v>554</v>
      </c>
      <c r="B162" s="550">
        <v>900</v>
      </c>
      <c r="C162" s="149" t="s">
        <v>89</v>
      </c>
      <c r="D162" s="149" t="s">
        <v>108</v>
      </c>
      <c r="E162" s="742" t="s">
        <v>568</v>
      </c>
      <c r="F162" s="743"/>
      <c r="G162" s="743"/>
      <c r="H162" s="744"/>
      <c r="I162" s="149" t="s">
        <v>552</v>
      </c>
      <c r="J162" s="171"/>
      <c r="K162" s="567"/>
      <c r="L162" s="148">
        <f>50+35</f>
        <v>85</v>
      </c>
      <c r="M162" s="148">
        <v>0</v>
      </c>
      <c r="N162" s="148">
        <v>0</v>
      </c>
      <c r="O162" s="420"/>
    </row>
    <row r="163" spans="1:15" s="425" customFormat="1" hidden="1" x14ac:dyDescent="0.25">
      <c r="A163" s="157" t="s">
        <v>425</v>
      </c>
      <c r="B163" s="550">
        <v>900</v>
      </c>
      <c r="C163" s="149" t="s">
        <v>89</v>
      </c>
      <c r="D163" s="149" t="s">
        <v>108</v>
      </c>
      <c r="E163" s="742" t="s">
        <v>408</v>
      </c>
      <c r="F163" s="743"/>
      <c r="G163" s="743"/>
      <c r="H163" s="744"/>
      <c r="I163" s="149" t="s">
        <v>100</v>
      </c>
      <c r="J163" s="171"/>
      <c r="K163" s="567"/>
      <c r="L163" s="148">
        <v>50</v>
      </c>
      <c r="M163" s="148">
        <v>0</v>
      </c>
      <c r="N163" s="551">
        <v>0</v>
      </c>
      <c r="O163" s="420"/>
    </row>
    <row r="164" spans="1:15" s="425" customFormat="1" ht="67.5" customHeight="1" x14ac:dyDescent="0.25">
      <c r="A164" s="157" t="s">
        <v>669</v>
      </c>
      <c r="B164" s="550">
        <v>900</v>
      </c>
      <c r="C164" s="149" t="s">
        <v>89</v>
      </c>
      <c r="D164" s="149" t="s">
        <v>108</v>
      </c>
      <c r="E164" s="742" t="s">
        <v>374</v>
      </c>
      <c r="F164" s="743"/>
      <c r="G164" s="541"/>
      <c r="H164" s="542"/>
      <c r="I164" s="149"/>
      <c r="J164" s="171"/>
      <c r="K164" s="567"/>
      <c r="L164" s="148">
        <f t="shared" ref="L164:N166" si="26">L165</f>
        <v>2</v>
      </c>
      <c r="M164" s="148">
        <f t="shared" si="26"/>
        <v>2</v>
      </c>
      <c r="N164" s="148">
        <f t="shared" si="26"/>
        <v>2</v>
      </c>
      <c r="O164" s="436"/>
    </row>
    <row r="165" spans="1:15" s="425" customFormat="1" ht="31.5" x14ac:dyDescent="0.25">
      <c r="A165" s="157" t="s">
        <v>694</v>
      </c>
      <c r="B165" s="550">
        <v>900</v>
      </c>
      <c r="C165" s="149" t="s">
        <v>89</v>
      </c>
      <c r="D165" s="149" t="s">
        <v>108</v>
      </c>
      <c r="E165" s="742" t="s">
        <v>375</v>
      </c>
      <c r="F165" s="743"/>
      <c r="G165" s="743"/>
      <c r="H165" s="744"/>
      <c r="I165" s="149"/>
      <c r="J165" s="171"/>
      <c r="K165" s="567"/>
      <c r="L165" s="148">
        <f t="shared" si="26"/>
        <v>2</v>
      </c>
      <c r="M165" s="148">
        <f t="shared" si="26"/>
        <v>2</v>
      </c>
      <c r="N165" s="148">
        <f t="shared" si="26"/>
        <v>2</v>
      </c>
      <c r="O165" s="420"/>
    </row>
    <row r="166" spans="1:15" s="425" customFormat="1" ht="21.75" customHeight="1" x14ac:dyDescent="0.25">
      <c r="A166" s="157" t="s">
        <v>376</v>
      </c>
      <c r="B166" s="550">
        <v>900</v>
      </c>
      <c r="C166" s="149" t="s">
        <v>89</v>
      </c>
      <c r="D166" s="149" t="s">
        <v>108</v>
      </c>
      <c r="E166" s="742" t="s">
        <v>377</v>
      </c>
      <c r="F166" s="743"/>
      <c r="G166" s="743"/>
      <c r="H166" s="744"/>
      <c r="I166" s="149"/>
      <c r="J166" s="171"/>
      <c r="K166" s="567"/>
      <c r="L166" s="148">
        <f>L167</f>
        <v>2</v>
      </c>
      <c r="M166" s="148">
        <f t="shared" si="26"/>
        <v>2</v>
      </c>
      <c r="N166" s="148">
        <f t="shared" si="26"/>
        <v>2</v>
      </c>
      <c r="O166" s="420"/>
    </row>
    <row r="167" spans="1:15" s="425" customFormat="1" ht="31.5" x14ac:dyDescent="0.25">
      <c r="A167" s="152" t="s">
        <v>553</v>
      </c>
      <c r="B167" s="550">
        <v>900</v>
      </c>
      <c r="C167" s="149" t="s">
        <v>89</v>
      </c>
      <c r="D167" s="149" t="s">
        <v>108</v>
      </c>
      <c r="E167" s="742" t="s">
        <v>377</v>
      </c>
      <c r="F167" s="743"/>
      <c r="G167" s="743"/>
      <c r="H167" s="744"/>
      <c r="I167" s="149" t="s">
        <v>551</v>
      </c>
      <c r="J167" s="171"/>
      <c r="K167" s="567"/>
      <c r="L167" s="148">
        <f>L168</f>
        <v>2</v>
      </c>
      <c r="M167" s="148">
        <f>M168</f>
        <v>2</v>
      </c>
      <c r="N167" s="148">
        <f>N168</f>
        <v>2</v>
      </c>
      <c r="O167" s="420"/>
    </row>
    <row r="168" spans="1:15" s="425" customFormat="1" ht="47.25" x14ac:dyDescent="0.25">
      <c r="A168" s="152" t="s">
        <v>554</v>
      </c>
      <c r="B168" s="550">
        <v>900</v>
      </c>
      <c r="C168" s="149" t="s">
        <v>89</v>
      </c>
      <c r="D168" s="149" t="s">
        <v>108</v>
      </c>
      <c r="E168" s="742" t="s">
        <v>377</v>
      </c>
      <c r="F168" s="743"/>
      <c r="G168" s="743"/>
      <c r="H168" s="744"/>
      <c r="I168" s="149" t="s">
        <v>552</v>
      </c>
      <c r="J168" s="171"/>
      <c r="K168" s="567"/>
      <c r="L168" s="148">
        <v>2</v>
      </c>
      <c r="M168" s="148">
        <v>2</v>
      </c>
      <c r="N168" s="148">
        <v>2</v>
      </c>
      <c r="O168" s="420"/>
    </row>
    <row r="169" spans="1:15" s="425" customFormat="1" hidden="1" x14ac:dyDescent="0.25">
      <c r="A169" s="157" t="s">
        <v>425</v>
      </c>
      <c r="B169" s="550">
        <v>900</v>
      </c>
      <c r="C169" s="149" t="s">
        <v>89</v>
      </c>
      <c r="D169" s="149" t="s">
        <v>108</v>
      </c>
      <c r="E169" s="742" t="s">
        <v>377</v>
      </c>
      <c r="F169" s="743"/>
      <c r="G169" s="743"/>
      <c r="H169" s="744"/>
      <c r="I169" s="149" t="s">
        <v>100</v>
      </c>
      <c r="J169" s="171"/>
      <c r="K169" s="567"/>
      <c r="L169" s="148">
        <v>2</v>
      </c>
      <c r="M169" s="148">
        <v>2</v>
      </c>
      <c r="N169" s="200">
        <v>2</v>
      </c>
      <c r="O169" s="420"/>
    </row>
    <row r="170" spans="1:15" s="425" customFormat="1" ht="31.5" x14ac:dyDescent="0.25">
      <c r="A170" s="157" t="s">
        <v>704</v>
      </c>
      <c r="B170" s="550">
        <v>900</v>
      </c>
      <c r="C170" s="149" t="s">
        <v>89</v>
      </c>
      <c r="D170" s="149" t="s">
        <v>108</v>
      </c>
      <c r="E170" s="742" t="s">
        <v>125</v>
      </c>
      <c r="F170" s="743"/>
      <c r="G170" s="743"/>
      <c r="H170" s="744"/>
      <c r="I170" s="149"/>
      <c r="J170" s="171"/>
      <c r="K170" s="567"/>
      <c r="L170" s="148">
        <f>L174+L173</f>
        <v>4903</v>
      </c>
      <c r="M170" s="148">
        <f>M174+M173</f>
        <v>3298.4000000000005</v>
      </c>
      <c r="N170" s="148">
        <f>N174+N173</f>
        <v>3496</v>
      </c>
      <c r="O170" s="625"/>
    </row>
    <row r="171" spans="1:15" s="428" customFormat="1" ht="47.25" hidden="1" x14ac:dyDescent="0.25">
      <c r="A171" s="157" t="s">
        <v>103</v>
      </c>
      <c r="B171" s="550">
        <v>900</v>
      </c>
      <c r="C171" s="172" t="s">
        <v>89</v>
      </c>
      <c r="D171" s="172" t="s">
        <v>108</v>
      </c>
      <c r="E171" s="742" t="s">
        <v>126</v>
      </c>
      <c r="F171" s="743"/>
      <c r="G171" s="541"/>
      <c r="H171" s="542"/>
      <c r="I171" s="172"/>
      <c r="J171" s="171"/>
      <c r="K171" s="567"/>
      <c r="L171" s="148">
        <f t="shared" ref="L171:N172" si="27">L172</f>
        <v>0</v>
      </c>
      <c r="M171" s="148">
        <f t="shared" si="27"/>
        <v>0</v>
      </c>
      <c r="N171" s="148">
        <f t="shared" si="27"/>
        <v>0</v>
      </c>
      <c r="O171" s="420"/>
    </row>
    <row r="172" spans="1:15" s="428" customFormat="1" ht="21" hidden="1" customHeight="1" x14ac:dyDescent="0.25">
      <c r="A172" s="157" t="s">
        <v>418</v>
      </c>
      <c r="B172" s="550">
        <v>900</v>
      </c>
      <c r="C172" s="172" t="s">
        <v>89</v>
      </c>
      <c r="D172" s="172" t="s">
        <v>108</v>
      </c>
      <c r="E172" s="742" t="s">
        <v>419</v>
      </c>
      <c r="F172" s="743"/>
      <c r="G172" s="743"/>
      <c r="H172" s="744"/>
      <c r="I172" s="172"/>
      <c r="J172" s="171"/>
      <c r="K172" s="567"/>
      <c r="L172" s="148">
        <f t="shared" si="27"/>
        <v>0</v>
      </c>
      <c r="M172" s="148">
        <f t="shared" si="27"/>
        <v>0</v>
      </c>
      <c r="N172" s="148">
        <f t="shared" si="27"/>
        <v>0</v>
      </c>
      <c r="O172" s="420"/>
    </row>
    <row r="173" spans="1:15" s="428" customFormat="1" ht="19.5" hidden="1" customHeight="1" x14ac:dyDescent="0.25">
      <c r="A173" s="157" t="s">
        <v>110</v>
      </c>
      <c r="B173" s="550">
        <v>900</v>
      </c>
      <c r="C173" s="172" t="s">
        <v>89</v>
      </c>
      <c r="D173" s="172" t="s">
        <v>108</v>
      </c>
      <c r="E173" s="742" t="s">
        <v>419</v>
      </c>
      <c r="F173" s="743"/>
      <c r="G173" s="743"/>
      <c r="H173" s="744"/>
      <c r="I173" s="172" t="s">
        <v>267</v>
      </c>
      <c r="J173" s="171"/>
      <c r="K173" s="567"/>
      <c r="L173" s="148">
        <v>0</v>
      </c>
      <c r="M173" s="148">
        <v>0</v>
      </c>
      <c r="N173" s="148">
        <v>0</v>
      </c>
      <c r="O173" s="420"/>
    </row>
    <row r="174" spans="1:15" s="425" customFormat="1" ht="47.25" x14ac:dyDescent="0.25">
      <c r="A174" s="157" t="s">
        <v>705</v>
      </c>
      <c r="B174" s="550">
        <v>900</v>
      </c>
      <c r="C174" s="149" t="s">
        <v>89</v>
      </c>
      <c r="D174" s="149" t="s">
        <v>108</v>
      </c>
      <c r="E174" s="742" t="s">
        <v>126</v>
      </c>
      <c r="F174" s="743"/>
      <c r="G174" s="743"/>
      <c r="H174" s="744"/>
      <c r="I174" s="149"/>
      <c r="J174" s="171"/>
      <c r="K174" s="567"/>
      <c r="L174" s="148">
        <f>L178+L175</f>
        <v>4903</v>
      </c>
      <c r="M174" s="148">
        <f>M178+M175</f>
        <v>3298.4000000000005</v>
      </c>
      <c r="N174" s="148">
        <f>N178+N175</f>
        <v>3496</v>
      </c>
      <c r="O174" s="420"/>
    </row>
    <row r="175" spans="1:15" s="425" customFormat="1" ht="63" x14ac:dyDescent="0.25">
      <c r="A175" s="157" t="s">
        <v>707</v>
      </c>
      <c r="B175" s="550">
        <v>900</v>
      </c>
      <c r="C175" s="149" t="s">
        <v>89</v>
      </c>
      <c r="D175" s="149" t="s">
        <v>108</v>
      </c>
      <c r="E175" s="742" t="s">
        <v>706</v>
      </c>
      <c r="F175" s="743"/>
      <c r="G175" s="743"/>
      <c r="H175" s="744"/>
      <c r="I175" s="149"/>
      <c r="J175" s="171"/>
      <c r="K175" s="567"/>
      <c r="L175" s="148">
        <f t="shared" ref="L175:N176" si="28">L176</f>
        <v>150</v>
      </c>
      <c r="M175" s="148">
        <f t="shared" si="28"/>
        <v>0</v>
      </c>
      <c r="N175" s="148">
        <f t="shared" si="28"/>
        <v>0</v>
      </c>
      <c r="O175" s="460"/>
    </row>
    <row r="176" spans="1:15" s="425" customFormat="1" ht="40.5" customHeight="1" x14ac:dyDescent="0.25">
      <c r="A176" s="152" t="s">
        <v>553</v>
      </c>
      <c r="B176" s="550">
        <v>900</v>
      </c>
      <c r="C176" s="149" t="s">
        <v>89</v>
      </c>
      <c r="D176" s="149" t="s">
        <v>108</v>
      </c>
      <c r="E176" s="742" t="s">
        <v>706</v>
      </c>
      <c r="F176" s="743"/>
      <c r="G176" s="743"/>
      <c r="H176" s="744"/>
      <c r="I176" s="149" t="s">
        <v>551</v>
      </c>
      <c r="J176" s="171"/>
      <c r="K176" s="567"/>
      <c r="L176" s="148">
        <f t="shared" si="28"/>
        <v>150</v>
      </c>
      <c r="M176" s="148">
        <f t="shared" si="28"/>
        <v>0</v>
      </c>
      <c r="N176" s="148">
        <f t="shared" si="28"/>
        <v>0</v>
      </c>
      <c r="O176" s="460"/>
    </row>
    <row r="177" spans="1:23" s="425" customFormat="1" ht="40.5" customHeight="1" x14ac:dyDescent="0.25">
      <c r="A177" s="152" t="s">
        <v>554</v>
      </c>
      <c r="B177" s="550">
        <v>900</v>
      </c>
      <c r="C177" s="149" t="s">
        <v>89</v>
      </c>
      <c r="D177" s="149" t="s">
        <v>108</v>
      </c>
      <c r="E177" s="742" t="s">
        <v>706</v>
      </c>
      <c r="F177" s="743"/>
      <c r="G177" s="743"/>
      <c r="H177" s="744"/>
      <c r="I177" s="149" t="s">
        <v>552</v>
      </c>
      <c r="J177" s="171"/>
      <c r="K177" s="567"/>
      <c r="L177" s="148">
        <v>150</v>
      </c>
      <c r="M177" s="148">
        <v>0</v>
      </c>
      <c r="N177" s="148">
        <v>0</v>
      </c>
      <c r="O177" s="460"/>
    </row>
    <row r="178" spans="1:23" s="425" customFormat="1" ht="31.5" x14ac:dyDescent="0.25">
      <c r="A178" s="157" t="s">
        <v>216</v>
      </c>
      <c r="B178" s="550">
        <v>900</v>
      </c>
      <c r="C178" s="149" t="s">
        <v>89</v>
      </c>
      <c r="D178" s="149" t="s">
        <v>108</v>
      </c>
      <c r="E178" s="742" t="s">
        <v>217</v>
      </c>
      <c r="F178" s="743"/>
      <c r="G178" s="743"/>
      <c r="H178" s="744"/>
      <c r="I178" s="149"/>
      <c r="J178" s="171"/>
      <c r="K178" s="567"/>
      <c r="L178" s="148">
        <f>L179+L184+L187</f>
        <v>4753</v>
      </c>
      <c r="M178" s="148">
        <f>M179+M184+M187</f>
        <v>3298.4000000000005</v>
      </c>
      <c r="N178" s="148">
        <f>N179+N184+N187</f>
        <v>3496</v>
      </c>
      <c r="O178" s="420"/>
      <c r="P178" s="425">
        <v>4788</v>
      </c>
    </row>
    <row r="179" spans="1:23" s="425" customFormat="1" ht="78.75" x14ac:dyDescent="0.25">
      <c r="A179" s="157" t="s">
        <v>566</v>
      </c>
      <c r="B179" s="550">
        <v>900</v>
      </c>
      <c r="C179" s="149" t="s">
        <v>89</v>
      </c>
      <c r="D179" s="149" t="s">
        <v>108</v>
      </c>
      <c r="E179" s="742" t="s">
        <v>217</v>
      </c>
      <c r="F179" s="743"/>
      <c r="G179" s="743"/>
      <c r="H179" s="744"/>
      <c r="I179" s="149" t="s">
        <v>546</v>
      </c>
      <c r="J179" s="171"/>
      <c r="K179" s="567"/>
      <c r="L179" s="148">
        <f>L180</f>
        <v>2166.2000000000003</v>
      </c>
      <c r="M179" s="148">
        <f>M180</f>
        <v>2201.2000000000003</v>
      </c>
      <c r="N179" s="148">
        <f>N180</f>
        <v>2201.2000000000003</v>
      </c>
      <c r="O179" s="420"/>
    </row>
    <row r="180" spans="1:23" s="425" customFormat="1" ht="27" customHeight="1" x14ac:dyDescent="0.25">
      <c r="A180" s="157" t="s">
        <v>567</v>
      </c>
      <c r="B180" s="550">
        <v>900</v>
      </c>
      <c r="C180" s="149" t="s">
        <v>89</v>
      </c>
      <c r="D180" s="149" t="s">
        <v>108</v>
      </c>
      <c r="E180" s="742" t="s">
        <v>217</v>
      </c>
      <c r="F180" s="743"/>
      <c r="G180" s="743"/>
      <c r="H180" s="744"/>
      <c r="I180" s="149" t="s">
        <v>565</v>
      </c>
      <c r="J180" s="171"/>
      <c r="K180" s="567"/>
      <c r="L180" s="148">
        <f>L181+L182+L183</f>
        <v>2166.2000000000003</v>
      </c>
      <c r="M180" s="148">
        <f>M181+M182+M183</f>
        <v>2201.2000000000003</v>
      </c>
      <c r="N180" s="148">
        <f>N181+N182+N183</f>
        <v>2201.2000000000003</v>
      </c>
      <c r="O180" s="420"/>
    </row>
    <row r="181" spans="1:23" s="678" customFormat="1" ht="25.5" hidden="1" customHeight="1" x14ac:dyDescent="0.25">
      <c r="A181" s="670" t="s">
        <v>193</v>
      </c>
      <c r="B181" s="671">
        <v>900</v>
      </c>
      <c r="C181" s="672" t="s">
        <v>89</v>
      </c>
      <c r="D181" s="672" t="s">
        <v>108</v>
      </c>
      <c r="E181" s="843" t="s">
        <v>217</v>
      </c>
      <c r="F181" s="844"/>
      <c r="G181" s="844"/>
      <c r="H181" s="845"/>
      <c r="I181" s="672" t="s">
        <v>145</v>
      </c>
      <c r="J181" s="673"/>
      <c r="K181" s="674"/>
      <c r="L181" s="675">
        <v>1689.3</v>
      </c>
      <c r="M181" s="675">
        <v>1689.3</v>
      </c>
      <c r="N181" s="676">
        <v>1689.3</v>
      </c>
      <c r="O181" s="677"/>
    </row>
    <row r="182" spans="1:23" s="678" customFormat="1" ht="47.25" hidden="1" customHeight="1" x14ac:dyDescent="0.25">
      <c r="A182" s="679" t="s">
        <v>196</v>
      </c>
      <c r="B182" s="671">
        <v>900</v>
      </c>
      <c r="C182" s="672" t="s">
        <v>89</v>
      </c>
      <c r="D182" s="672" t="s">
        <v>108</v>
      </c>
      <c r="E182" s="843" t="s">
        <v>217</v>
      </c>
      <c r="F182" s="844"/>
      <c r="G182" s="844"/>
      <c r="H182" s="845"/>
      <c r="I182" s="672" t="s">
        <v>197</v>
      </c>
      <c r="J182" s="673"/>
      <c r="K182" s="674"/>
      <c r="L182" s="675">
        <f>510.1-35</f>
        <v>475.1</v>
      </c>
      <c r="M182" s="675">
        <v>510.1</v>
      </c>
      <c r="N182" s="680">
        <v>510.1</v>
      </c>
      <c r="O182" s="677"/>
    </row>
    <row r="183" spans="1:23" s="678" customFormat="1" ht="40.5" hidden="1" customHeight="1" x14ac:dyDescent="0.25">
      <c r="A183" s="679" t="s">
        <v>143</v>
      </c>
      <c r="B183" s="671">
        <v>900</v>
      </c>
      <c r="C183" s="672" t="s">
        <v>89</v>
      </c>
      <c r="D183" s="672" t="s">
        <v>108</v>
      </c>
      <c r="E183" s="843" t="s">
        <v>217</v>
      </c>
      <c r="F183" s="844"/>
      <c r="G183" s="844"/>
      <c r="H183" s="845"/>
      <c r="I183" s="672" t="s">
        <v>146</v>
      </c>
      <c r="J183" s="673"/>
      <c r="K183" s="674"/>
      <c r="L183" s="675">
        <v>1.8</v>
      </c>
      <c r="M183" s="675">
        <v>1.8</v>
      </c>
      <c r="N183" s="680">
        <v>1.8</v>
      </c>
      <c r="O183" s="677"/>
    </row>
    <row r="184" spans="1:23" s="425" customFormat="1" ht="40.5" customHeight="1" x14ac:dyDescent="0.25">
      <c r="A184" s="152" t="s">
        <v>553</v>
      </c>
      <c r="B184" s="550">
        <v>900</v>
      </c>
      <c r="C184" s="149" t="s">
        <v>89</v>
      </c>
      <c r="D184" s="149" t="s">
        <v>108</v>
      </c>
      <c r="E184" s="742" t="s">
        <v>217</v>
      </c>
      <c r="F184" s="743"/>
      <c r="G184" s="743"/>
      <c r="H184" s="744"/>
      <c r="I184" s="149" t="s">
        <v>551</v>
      </c>
      <c r="J184" s="171"/>
      <c r="K184" s="567"/>
      <c r="L184" s="148">
        <f>L185</f>
        <v>2420.3000000000002</v>
      </c>
      <c r="M184" s="148">
        <f>M185</f>
        <v>630.70000000000005</v>
      </c>
      <c r="N184" s="148">
        <f>N185</f>
        <v>828.3</v>
      </c>
      <c r="O184" s="420"/>
    </row>
    <row r="185" spans="1:23" s="425" customFormat="1" ht="40.5" customHeight="1" x14ac:dyDescent="0.25">
      <c r="A185" s="152" t="s">
        <v>554</v>
      </c>
      <c r="B185" s="550">
        <v>900</v>
      </c>
      <c r="C185" s="149" t="s">
        <v>89</v>
      </c>
      <c r="D185" s="149" t="s">
        <v>108</v>
      </c>
      <c r="E185" s="742" t="s">
        <v>217</v>
      </c>
      <c r="F185" s="743"/>
      <c r="G185" s="743"/>
      <c r="H185" s="744"/>
      <c r="I185" s="149" t="s">
        <v>552</v>
      </c>
      <c r="J185" s="171"/>
      <c r="K185" s="567"/>
      <c r="L185" s="148">
        <f>2120.3+300</f>
        <v>2420.3000000000002</v>
      </c>
      <c r="M185" s="148">
        <v>630.70000000000005</v>
      </c>
      <c r="N185" s="196">
        <v>828.3</v>
      </c>
      <c r="O185" s="663"/>
      <c r="P185" s="665">
        <v>223</v>
      </c>
      <c r="Q185" s="665">
        <v>225</v>
      </c>
      <c r="R185" s="665">
        <v>226</v>
      </c>
      <c r="S185" s="665">
        <v>227</v>
      </c>
      <c r="T185" s="665">
        <v>310</v>
      </c>
      <c r="U185" s="665">
        <v>343</v>
      </c>
      <c r="V185" s="665">
        <v>346</v>
      </c>
    </row>
    <row r="186" spans="1:23" s="425" customFormat="1" hidden="1" x14ac:dyDescent="0.25">
      <c r="A186" s="157" t="s">
        <v>425</v>
      </c>
      <c r="B186" s="550">
        <v>900</v>
      </c>
      <c r="C186" s="149" t="s">
        <v>89</v>
      </c>
      <c r="D186" s="149" t="s">
        <v>108</v>
      </c>
      <c r="E186" s="742" t="s">
        <v>217</v>
      </c>
      <c r="F186" s="743"/>
      <c r="G186" s="743"/>
      <c r="H186" s="744"/>
      <c r="I186" s="149" t="s">
        <v>100</v>
      </c>
      <c r="J186" s="171"/>
      <c r="K186" s="567"/>
      <c r="L186" s="198">
        <f>2143.5-23.2+300</f>
        <v>2420.3000000000002</v>
      </c>
      <c r="M186" s="148">
        <f>2162.5-1031.8-500</f>
        <v>630.70000000000005</v>
      </c>
      <c r="N186" s="551">
        <f>2162.5-834.2-500</f>
        <v>828.3</v>
      </c>
      <c r="O186" s="663"/>
      <c r="P186" s="665">
        <v>1135</v>
      </c>
      <c r="Q186" s="665">
        <v>186.6</v>
      </c>
      <c r="R186" s="665">
        <v>181.1</v>
      </c>
      <c r="S186" s="665">
        <v>20</v>
      </c>
      <c r="T186" s="665">
        <v>20</v>
      </c>
      <c r="U186" s="665">
        <v>445</v>
      </c>
      <c r="V186" s="665">
        <v>100</v>
      </c>
      <c r="W186" s="425">
        <f>SUM(O186:V186)</f>
        <v>2087.6999999999998</v>
      </c>
    </row>
    <row r="187" spans="1:23" s="425" customFormat="1" x14ac:dyDescent="0.25">
      <c r="A187" s="157" t="s">
        <v>433</v>
      </c>
      <c r="B187" s="550">
        <v>900</v>
      </c>
      <c r="C187" s="149" t="s">
        <v>89</v>
      </c>
      <c r="D187" s="149" t="s">
        <v>108</v>
      </c>
      <c r="E187" s="742" t="s">
        <v>217</v>
      </c>
      <c r="F187" s="743"/>
      <c r="G187" s="743"/>
      <c r="H187" s="744"/>
      <c r="I187" s="149" t="s">
        <v>559</v>
      </c>
      <c r="J187" s="171"/>
      <c r="K187" s="567"/>
      <c r="L187" s="198">
        <f>L188</f>
        <v>166.5</v>
      </c>
      <c r="M187" s="198">
        <f>M188</f>
        <v>466.5</v>
      </c>
      <c r="N187" s="198">
        <f>N188</f>
        <v>466.5</v>
      </c>
      <c r="O187" s="663"/>
      <c r="P187" s="665">
        <v>300</v>
      </c>
      <c r="Q187" s="665"/>
      <c r="R187" s="665"/>
      <c r="S187" s="665"/>
      <c r="T187" s="665"/>
      <c r="U187" s="665"/>
      <c r="V187" s="665"/>
    </row>
    <row r="188" spans="1:23" s="425" customFormat="1" x14ac:dyDescent="0.25">
      <c r="A188" s="157" t="s">
        <v>639</v>
      </c>
      <c r="B188" s="550">
        <v>900</v>
      </c>
      <c r="C188" s="149" t="s">
        <v>89</v>
      </c>
      <c r="D188" s="149" t="s">
        <v>108</v>
      </c>
      <c r="E188" s="742" t="s">
        <v>217</v>
      </c>
      <c r="F188" s="743"/>
      <c r="G188" s="743"/>
      <c r="H188" s="744"/>
      <c r="I188" s="149" t="s">
        <v>560</v>
      </c>
      <c r="J188" s="171"/>
      <c r="K188" s="567"/>
      <c r="L188" s="198">
        <f>L189+L190+L191</f>
        <v>166.5</v>
      </c>
      <c r="M188" s="198">
        <f>M189+M190+M191</f>
        <v>466.5</v>
      </c>
      <c r="N188" s="198">
        <f>N189+N190+N191</f>
        <v>466.5</v>
      </c>
      <c r="O188" s="420"/>
      <c r="P188" s="425">
        <v>-300</v>
      </c>
    </row>
    <row r="189" spans="1:23" s="678" customFormat="1" ht="31.5" hidden="1" x14ac:dyDescent="0.25">
      <c r="A189" s="670" t="s">
        <v>96</v>
      </c>
      <c r="B189" s="671">
        <v>900</v>
      </c>
      <c r="C189" s="672" t="s">
        <v>89</v>
      </c>
      <c r="D189" s="672" t="s">
        <v>108</v>
      </c>
      <c r="E189" s="843" t="s">
        <v>217</v>
      </c>
      <c r="F189" s="844"/>
      <c r="G189" s="844"/>
      <c r="H189" s="845"/>
      <c r="I189" s="672" t="s">
        <v>166</v>
      </c>
      <c r="J189" s="673"/>
      <c r="K189" s="674"/>
      <c r="L189" s="675">
        <f>425.3-300</f>
        <v>125.30000000000001</v>
      </c>
      <c r="M189" s="675">
        <v>425.3</v>
      </c>
      <c r="N189" s="676">
        <v>425.3</v>
      </c>
      <c r="O189" s="677"/>
    </row>
    <row r="190" spans="1:23" s="678" customFormat="1" ht="24.75" hidden="1" customHeight="1" x14ac:dyDescent="0.25">
      <c r="A190" s="670" t="s">
        <v>110</v>
      </c>
      <c r="B190" s="671">
        <v>900</v>
      </c>
      <c r="C190" s="672" t="s">
        <v>89</v>
      </c>
      <c r="D190" s="672" t="s">
        <v>108</v>
      </c>
      <c r="E190" s="843" t="s">
        <v>217</v>
      </c>
      <c r="F190" s="844"/>
      <c r="G190" s="844"/>
      <c r="H190" s="845"/>
      <c r="I190" s="672" t="s">
        <v>167</v>
      </c>
      <c r="J190" s="673"/>
      <c r="K190" s="674"/>
      <c r="L190" s="675">
        <v>15</v>
      </c>
      <c r="M190" s="675">
        <v>15</v>
      </c>
      <c r="N190" s="676">
        <v>15</v>
      </c>
      <c r="O190" s="677"/>
    </row>
    <row r="191" spans="1:23" s="678" customFormat="1" ht="24.75" hidden="1" customHeight="1" x14ac:dyDescent="0.25">
      <c r="A191" s="670" t="s">
        <v>268</v>
      </c>
      <c r="B191" s="671">
        <v>900</v>
      </c>
      <c r="C191" s="672" t="s">
        <v>89</v>
      </c>
      <c r="D191" s="672" t="s">
        <v>108</v>
      </c>
      <c r="E191" s="843" t="s">
        <v>217</v>
      </c>
      <c r="F191" s="844"/>
      <c r="G191" s="844"/>
      <c r="H191" s="845"/>
      <c r="I191" s="672" t="s">
        <v>267</v>
      </c>
      <c r="J191" s="673"/>
      <c r="K191" s="674"/>
      <c r="L191" s="675">
        <v>26.2</v>
      </c>
      <c r="M191" s="675">
        <v>26.2</v>
      </c>
      <c r="N191" s="676">
        <v>26.2</v>
      </c>
      <c r="O191" s="677"/>
    </row>
    <row r="192" spans="1:23" s="425" customFormat="1" ht="25.5" customHeight="1" x14ac:dyDescent="0.25">
      <c r="A192" s="157" t="s">
        <v>232</v>
      </c>
      <c r="B192" s="550">
        <v>900</v>
      </c>
      <c r="C192" s="149" t="s">
        <v>109</v>
      </c>
      <c r="D192" s="149"/>
      <c r="E192" s="814"/>
      <c r="F192" s="815"/>
      <c r="G192" s="815"/>
      <c r="H192" s="816"/>
      <c r="I192" s="149"/>
      <c r="J192" s="171"/>
      <c r="K192" s="572">
        <f t="shared" ref="K192:N194" si="29">K193</f>
        <v>0</v>
      </c>
      <c r="L192" s="158">
        <f t="shared" si="29"/>
        <v>894.59999999999991</v>
      </c>
      <c r="M192" s="158">
        <f t="shared" si="29"/>
        <v>840.5</v>
      </c>
      <c r="N192" s="158">
        <f t="shared" si="29"/>
        <v>851</v>
      </c>
      <c r="O192" s="625"/>
    </row>
    <row r="193" spans="1:15" s="425" customFormat="1" ht="18.75" customHeight="1" x14ac:dyDescent="0.25">
      <c r="A193" s="157" t="s">
        <v>233</v>
      </c>
      <c r="B193" s="550">
        <v>900</v>
      </c>
      <c r="C193" s="149" t="s">
        <v>109</v>
      </c>
      <c r="D193" s="149" t="s">
        <v>93</v>
      </c>
      <c r="E193" s="814"/>
      <c r="F193" s="815"/>
      <c r="G193" s="815"/>
      <c r="H193" s="816"/>
      <c r="I193" s="149"/>
      <c r="J193" s="171"/>
      <c r="K193" s="158">
        <f t="shared" si="29"/>
        <v>0</v>
      </c>
      <c r="L193" s="158">
        <f t="shared" si="29"/>
        <v>894.59999999999991</v>
      </c>
      <c r="M193" s="158">
        <f t="shared" si="29"/>
        <v>840.5</v>
      </c>
      <c r="N193" s="158">
        <f t="shared" si="29"/>
        <v>851</v>
      </c>
      <c r="O193" s="420"/>
    </row>
    <row r="194" spans="1:15" s="425" customFormat="1" ht="31.5" x14ac:dyDescent="0.25">
      <c r="A194" s="157" t="s">
        <v>704</v>
      </c>
      <c r="B194" s="550">
        <v>900</v>
      </c>
      <c r="C194" s="149" t="s">
        <v>109</v>
      </c>
      <c r="D194" s="149" t="s">
        <v>93</v>
      </c>
      <c r="E194" s="708" t="s">
        <v>125</v>
      </c>
      <c r="F194" s="720"/>
      <c r="G194" s="720"/>
      <c r="H194" s="721"/>
      <c r="I194" s="149"/>
      <c r="J194" s="171"/>
      <c r="K194" s="158">
        <f t="shared" si="29"/>
        <v>0</v>
      </c>
      <c r="L194" s="158">
        <f t="shared" si="29"/>
        <v>894.59999999999991</v>
      </c>
      <c r="M194" s="158">
        <f t="shared" si="29"/>
        <v>840.5</v>
      </c>
      <c r="N194" s="158">
        <f t="shared" si="29"/>
        <v>851</v>
      </c>
      <c r="O194" s="420"/>
    </row>
    <row r="195" spans="1:15" s="425" customFormat="1" ht="47.25" x14ac:dyDescent="0.25">
      <c r="A195" s="157" t="s">
        <v>705</v>
      </c>
      <c r="B195" s="550">
        <v>900</v>
      </c>
      <c r="C195" s="149" t="s">
        <v>109</v>
      </c>
      <c r="D195" s="149" t="s">
        <v>93</v>
      </c>
      <c r="E195" s="708" t="s">
        <v>126</v>
      </c>
      <c r="F195" s="720"/>
      <c r="G195" s="720"/>
      <c r="H195" s="721"/>
      <c r="I195" s="149"/>
      <c r="J195" s="171"/>
      <c r="K195" s="158">
        <f>K199+K201+K204</f>
        <v>0</v>
      </c>
      <c r="L195" s="158">
        <f>L196+L205</f>
        <v>894.59999999999991</v>
      </c>
      <c r="M195" s="158">
        <f>M196+M205</f>
        <v>840.5</v>
      </c>
      <c r="N195" s="158">
        <f>N196+N205</f>
        <v>851</v>
      </c>
      <c r="O195" s="420"/>
    </row>
    <row r="196" spans="1:15" s="425" customFormat="1" ht="107.25" customHeight="1" x14ac:dyDescent="0.25">
      <c r="A196" s="310" t="s">
        <v>493</v>
      </c>
      <c r="B196" s="550">
        <v>900</v>
      </c>
      <c r="C196" s="149" t="s">
        <v>109</v>
      </c>
      <c r="D196" s="149" t="s">
        <v>93</v>
      </c>
      <c r="E196" s="708" t="s">
        <v>386</v>
      </c>
      <c r="F196" s="720"/>
      <c r="G196" s="720"/>
      <c r="H196" s="721"/>
      <c r="I196" s="149"/>
      <c r="J196" s="171"/>
      <c r="K196" s="158">
        <f>K199+K201+K204</f>
        <v>0</v>
      </c>
      <c r="L196" s="158">
        <f>L197+L202</f>
        <v>799.8</v>
      </c>
      <c r="M196" s="158">
        <f>M197+M202</f>
        <v>840.5</v>
      </c>
      <c r="N196" s="158">
        <f>N197+N202</f>
        <v>851</v>
      </c>
      <c r="O196" s="420"/>
    </row>
    <row r="197" spans="1:15" s="425" customFormat="1" ht="78.75" x14ac:dyDescent="0.25">
      <c r="A197" s="310" t="s">
        <v>566</v>
      </c>
      <c r="B197" s="550">
        <v>900</v>
      </c>
      <c r="C197" s="149" t="s">
        <v>109</v>
      </c>
      <c r="D197" s="149" t="s">
        <v>93</v>
      </c>
      <c r="E197" s="708" t="s">
        <v>386</v>
      </c>
      <c r="F197" s="720"/>
      <c r="G197" s="720"/>
      <c r="H197" s="721"/>
      <c r="I197" s="149" t="s">
        <v>546</v>
      </c>
      <c r="J197" s="171"/>
      <c r="K197" s="158"/>
      <c r="L197" s="196">
        <f>L198</f>
        <v>624.6</v>
      </c>
      <c r="M197" s="196">
        <f>M198</f>
        <v>734.6</v>
      </c>
      <c r="N197" s="196">
        <f>N198</f>
        <v>734.6</v>
      </c>
      <c r="O197" s="420"/>
    </row>
    <row r="198" spans="1:15" s="425" customFormat="1" ht="36" customHeight="1" x14ac:dyDescent="0.25">
      <c r="A198" s="310" t="s">
        <v>547</v>
      </c>
      <c r="B198" s="550">
        <v>900</v>
      </c>
      <c r="C198" s="149" t="s">
        <v>109</v>
      </c>
      <c r="D198" s="149" t="s">
        <v>93</v>
      </c>
      <c r="E198" s="708" t="s">
        <v>386</v>
      </c>
      <c r="F198" s="720"/>
      <c r="G198" s="720"/>
      <c r="H198" s="721"/>
      <c r="I198" s="149" t="s">
        <v>544</v>
      </c>
      <c r="J198" s="171"/>
      <c r="K198" s="158"/>
      <c r="L198" s="196">
        <f>L199+L200+L201</f>
        <v>624.6</v>
      </c>
      <c r="M198" s="196">
        <f>M199+M200+M201</f>
        <v>734.6</v>
      </c>
      <c r="N198" s="196">
        <f>N199+N200+N201</f>
        <v>734.6</v>
      </c>
      <c r="O198" s="420"/>
    </row>
    <row r="199" spans="1:15" s="425" customFormat="1" ht="31.5" hidden="1" x14ac:dyDescent="0.25">
      <c r="A199" s="636" t="s">
        <v>31</v>
      </c>
      <c r="B199" s="579">
        <v>900</v>
      </c>
      <c r="C199" s="580" t="s">
        <v>109</v>
      </c>
      <c r="D199" s="580" t="s">
        <v>93</v>
      </c>
      <c r="E199" s="758" t="s">
        <v>386</v>
      </c>
      <c r="F199" s="759"/>
      <c r="G199" s="759"/>
      <c r="H199" s="760"/>
      <c r="I199" s="580" t="s">
        <v>164</v>
      </c>
      <c r="J199" s="642"/>
      <c r="K199" s="582"/>
      <c r="L199" s="583">
        <f>562.2-82.5</f>
        <v>479.70000000000005</v>
      </c>
      <c r="M199" s="643">
        <v>562.20000000000005</v>
      </c>
      <c r="N199" s="643">
        <v>562.20000000000005</v>
      </c>
      <c r="O199" s="870"/>
    </row>
    <row r="200" spans="1:15" s="425" customFormat="1" ht="63" hidden="1" x14ac:dyDescent="0.25">
      <c r="A200" s="636" t="s">
        <v>271</v>
      </c>
      <c r="B200" s="579">
        <v>900</v>
      </c>
      <c r="C200" s="580" t="s">
        <v>109</v>
      </c>
      <c r="D200" s="580" t="s">
        <v>93</v>
      </c>
      <c r="E200" s="758" t="s">
        <v>386</v>
      </c>
      <c r="F200" s="759"/>
      <c r="G200" s="759"/>
      <c r="H200" s="760"/>
      <c r="I200" s="580" t="s">
        <v>270</v>
      </c>
      <c r="J200" s="642"/>
      <c r="K200" s="582"/>
      <c r="L200" s="583">
        <f>170.4-25.5</f>
        <v>144.9</v>
      </c>
      <c r="M200" s="643">
        <v>170.4</v>
      </c>
      <c r="N200" s="643">
        <v>170.4</v>
      </c>
      <c r="O200" s="870"/>
    </row>
    <row r="201" spans="1:15" s="425" customFormat="1" ht="47.25" hidden="1" x14ac:dyDescent="0.25">
      <c r="A201" s="578" t="s">
        <v>95</v>
      </c>
      <c r="B201" s="579">
        <v>900</v>
      </c>
      <c r="C201" s="580" t="s">
        <v>109</v>
      </c>
      <c r="D201" s="580" t="s">
        <v>93</v>
      </c>
      <c r="E201" s="758" t="s">
        <v>386</v>
      </c>
      <c r="F201" s="759"/>
      <c r="G201" s="759"/>
      <c r="H201" s="760"/>
      <c r="I201" s="580" t="s">
        <v>165</v>
      </c>
      <c r="J201" s="642"/>
      <c r="K201" s="582"/>
      <c r="L201" s="583">
        <f>2-2</f>
        <v>0</v>
      </c>
      <c r="M201" s="643">
        <v>2</v>
      </c>
      <c r="N201" s="643">
        <v>2</v>
      </c>
      <c r="O201" s="870"/>
    </row>
    <row r="202" spans="1:15" s="425" customFormat="1" ht="31.5" x14ac:dyDescent="0.25">
      <c r="A202" s="152" t="s">
        <v>553</v>
      </c>
      <c r="B202" s="550">
        <v>900</v>
      </c>
      <c r="C202" s="149" t="s">
        <v>109</v>
      </c>
      <c r="D202" s="149" t="s">
        <v>93</v>
      </c>
      <c r="E202" s="708" t="s">
        <v>386</v>
      </c>
      <c r="F202" s="720"/>
      <c r="G202" s="720"/>
      <c r="H202" s="721"/>
      <c r="I202" s="149" t="s">
        <v>551</v>
      </c>
      <c r="J202" s="171"/>
      <c r="K202" s="150"/>
      <c r="L202" s="196">
        <f>L203</f>
        <v>175.2</v>
      </c>
      <c r="M202" s="196">
        <f>M203</f>
        <v>105.9</v>
      </c>
      <c r="N202" s="196">
        <f>N203</f>
        <v>116.4</v>
      </c>
      <c r="O202" s="420"/>
    </row>
    <row r="203" spans="1:15" s="425" customFormat="1" ht="47.25" x14ac:dyDescent="0.25">
      <c r="A203" s="152" t="s">
        <v>554</v>
      </c>
      <c r="B203" s="550">
        <v>900</v>
      </c>
      <c r="C203" s="149" t="s">
        <v>109</v>
      </c>
      <c r="D203" s="149" t="s">
        <v>93</v>
      </c>
      <c r="E203" s="708" t="s">
        <v>386</v>
      </c>
      <c r="F203" s="720"/>
      <c r="G203" s="720"/>
      <c r="H203" s="721"/>
      <c r="I203" s="149" t="s">
        <v>552</v>
      </c>
      <c r="J203" s="171"/>
      <c r="K203" s="150"/>
      <c r="L203" s="196">
        <f>129.2+46</f>
        <v>175.2</v>
      </c>
      <c r="M203" s="576">
        <v>105.9</v>
      </c>
      <c r="N203" s="576">
        <v>116.4</v>
      </c>
      <c r="O203" s="420"/>
    </row>
    <row r="204" spans="1:15" s="425" customFormat="1" hidden="1" x14ac:dyDescent="0.25">
      <c r="A204" s="157" t="s">
        <v>425</v>
      </c>
      <c r="B204" s="550">
        <v>900</v>
      </c>
      <c r="C204" s="149" t="s">
        <v>109</v>
      </c>
      <c r="D204" s="149" t="s">
        <v>93</v>
      </c>
      <c r="E204" s="708" t="s">
        <v>386</v>
      </c>
      <c r="F204" s="720"/>
      <c r="G204" s="720"/>
      <c r="H204" s="721"/>
      <c r="I204" s="149" t="s">
        <v>100</v>
      </c>
      <c r="J204" s="171"/>
      <c r="K204" s="150"/>
      <c r="L204" s="148">
        <f>101.5+15.2+12.5</f>
        <v>129.19999999999999</v>
      </c>
      <c r="M204" s="577">
        <v>105.9</v>
      </c>
      <c r="N204" s="577">
        <v>116.4</v>
      </c>
      <c r="O204" s="420"/>
    </row>
    <row r="205" spans="1:15" s="425" customFormat="1" ht="96.75" customHeight="1" x14ac:dyDescent="0.25">
      <c r="A205" s="310" t="s">
        <v>746</v>
      </c>
      <c r="B205" s="550">
        <v>900</v>
      </c>
      <c r="C205" s="149" t="s">
        <v>109</v>
      </c>
      <c r="D205" s="149" t="s">
        <v>93</v>
      </c>
      <c r="E205" s="708" t="s">
        <v>385</v>
      </c>
      <c r="F205" s="720"/>
      <c r="G205" s="720"/>
      <c r="H205" s="721"/>
      <c r="I205" s="149"/>
      <c r="J205" s="171"/>
      <c r="K205" s="150"/>
      <c r="L205" s="148">
        <f t="shared" ref="L205:N206" si="30">L206</f>
        <v>94.8</v>
      </c>
      <c r="M205" s="148">
        <f t="shared" si="30"/>
        <v>0</v>
      </c>
      <c r="N205" s="148">
        <f t="shared" si="30"/>
        <v>0</v>
      </c>
      <c r="O205" s="420"/>
    </row>
    <row r="206" spans="1:15" s="425" customFormat="1" ht="78.75" x14ac:dyDescent="0.25">
      <c r="A206" s="310" t="s">
        <v>566</v>
      </c>
      <c r="B206" s="550">
        <v>900</v>
      </c>
      <c r="C206" s="149" t="s">
        <v>109</v>
      </c>
      <c r="D206" s="149" t="s">
        <v>93</v>
      </c>
      <c r="E206" s="708" t="s">
        <v>385</v>
      </c>
      <c r="F206" s="720"/>
      <c r="G206" s="720"/>
      <c r="H206" s="721"/>
      <c r="I206" s="149" t="s">
        <v>546</v>
      </c>
      <c r="J206" s="171"/>
      <c r="K206" s="150"/>
      <c r="L206" s="148">
        <f t="shared" si="30"/>
        <v>94.8</v>
      </c>
      <c r="M206" s="148">
        <f t="shared" si="30"/>
        <v>0</v>
      </c>
      <c r="N206" s="148">
        <f t="shared" si="30"/>
        <v>0</v>
      </c>
      <c r="O206" s="420"/>
    </row>
    <row r="207" spans="1:15" s="425" customFormat="1" ht="31.5" x14ac:dyDescent="0.25">
      <c r="A207" s="310" t="s">
        <v>547</v>
      </c>
      <c r="B207" s="550">
        <v>900</v>
      </c>
      <c r="C207" s="149" t="s">
        <v>109</v>
      </c>
      <c r="D207" s="149" t="s">
        <v>93</v>
      </c>
      <c r="E207" s="708" t="s">
        <v>385</v>
      </c>
      <c r="F207" s="720"/>
      <c r="G207" s="720"/>
      <c r="H207" s="721"/>
      <c r="I207" s="149" t="s">
        <v>544</v>
      </c>
      <c r="J207" s="171"/>
      <c r="K207" s="150"/>
      <c r="L207" s="148">
        <f>L208+L209</f>
        <v>94.8</v>
      </c>
      <c r="M207" s="148">
        <f>M208+M209</f>
        <v>0</v>
      </c>
      <c r="N207" s="148">
        <f>N208+N209</f>
        <v>0</v>
      </c>
      <c r="O207" s="420"/>
    </row>
    <row r="208" spans="1:15" s="425" customFormat="1" ht="37.5" hidden="1" customHeight="1" x14ac:dyDescent="0.25">
      <c r="A208" s="152" t="s">
        <v>31</v>
      </c>
      <c r="B208" s="550">
        <v>900</v>
      </c>
      <c r="C208" s="149" t="s">
        <v>109</v>
      </c>
      <c r="D208" s="149" t="s">
        <v>93</v>
      </c>
      <c r="E208" s="708" t="s">
        <v>385</v>
      </c>
      <c r="F208" s="720"/>
      <c r="G208" s="720"/>
      <c r="H208" s="721"/>
      <c r="I208" s="149" t="s">
        <v>164</v>
      </c>
      <c r="J208" s="171"/>
      <c r="K208" s="150"/>
      <c r="L208" s="148">
        <v>72.8</v>
      </c>
      <c r="M208" s="577">
        <f>67-67</f>
        <v>0</v>
      </c>
      <c r="N208" s="577">
        <v>0</v>
      </c>
      <c r="O208" s="420"/>
    </row>
    <row r="209" spans="1:15" s="425" customFormat="1" ht="63" hidden="1" x14ac:dyDescent="0.25">
      <c r="A209" s="152" t="s">
        <v>271</v>
      </c>
      <c r="B209" s="550">
        <v>900</v>
      </c>
      <c r="C209" s="149" t="s">
        <v>109</v>
      </c>
      <c r="D209" s="149" t="s">
        <v>93</v>
      </c>
      <c r="E209" s="708" t="s">
        <v>385</v>
      </c>
      <c r="F209" s="720"/>
      <c r="G209" s="720"/>
      <c r="H209" s="721"/>
      <c r="I209" s="149" t="s">
        <v>270</v>
      </c>
      <c r="J209" s="171"/>
      <c r="K209" s="150"/>
      <c r="L209" s="148">
        <v>22</v>
      </c>
      <c r="M209" s="577">
        <f>20.2-20.2</f>
        <v>0</v>
      </c>
      <c r="N209" s="577">
        <v>0</v>
      </c>
      <c r="O209" s="420"/>
    </row>
    <row r="210" spans="1:15" s="425" customFormat="1" ht="47.25" hidden="1" x14ac:dyDescent="0.25">
      <c r="A210" s="157" t="s">
        <v>92</v>
      </c>
      <c r="B210" s="550">
        <v>900</v>
      </c>
      <c r="C210" s="149" t="s">
        <v>109</v>
      </c>
      <c r="D210" s="149" t="s">
        <v>93</v>
      </c>
      <c r="E210" s="708" t="s">
        <v>385</v>
      </c>
      <c r="F210" s="720"/>
      <c r="G210" s="720"/>
      <c r="H210" s="721"/>
      <c r="I210" s="149" t="s">
        <v>100</v>
      </c>
      <c r="J210" s="171"/>
      <c r="K210" s="150"/>
      <c r="L210" s="148">
        <f>93.3-93.3</f>
        <v>0</v>
      </c>
      <c r="M210" s="577">
        <f>23.5-23.5</f>
        <v>0</v>
      </c>
      <c r="N210" s="577">
        <v>0</v>
      </c>
      <c r="O210" s="420"/>
    </row>
    <row r="211" spans="1:15" s="425" customFormat="1" ht="21.75" customHeight="1" x14ac:dyDescent="0.25">
      <c r="A211" s="157" t="s">
        <v>111</v>
      </c>
      <c r="B211" s="550">
        <v>900</v>
      </c>
      <c r="C211" s="149" t="s">
        <v>93</v>
      </c>
      <c r="D211" s="149"/>
      <c r="E211" s="814"/>
      <c r="F211" s="815"/>
      <c r="G211" s="815"/>
      <c r="H211" s="816"/>
      <c r="I211" s="149"/>
      <c r="J211" s="171"/>
      <c r="K211" s="158" t="e">
        <f>K212+K247</f>
        <v>#REF!</v>
      </c>
      <c r="L211" s="158">
        <f>L212+L247+L274+L241</f>
        <v>12749.062000000002</v>
      </c>
      <c r="M211" s="158">
        <f>M212+M247+M274</f>
        <v>8970.4</v>
      </c>
      <c r="N211" s="158">
        <f>N212+N247+N274</f>
        <v>10156.4</v>
      </c>
      <c r="O211" s="625"/>
    </row>
    <row r="212" spans="1:15" s="425" customFormat="1" ht="18.75" customHeight="1" x14ac:dyDescent="0.25">
      <c r="A212" s="157" t="s">
        <v>112</v>
      </c>
      <c r="B212" s="550">
        <v>900</v>
      </c>
      <c r="C212" s="149" t="s">
        <v>93</v>
      </c>
      <c r="D212" s="149" t="s">
        <v>102</v>
      </c>
      <c r="E212" s="814"/>
      <c r="F212" s="815"/>
      <c r="G212" s="815"/>
      <c r="H212" s="816"/>
      <c r="I212" s="149"/>
      <c r="J212" s="171"/>
      <c r="K212" s="158" t="e">
        <f t="shared" ref="K212:N214" si="31">K213</f>
        <v>#REF!</v>
      </c>
      <c r="L212" s="158">
        <f>L213+L231</f>
        <v>1430</v>
      </c>
      <c r="M212" s="158">
        <f>M213+M231</f>
        <v>1668.1000000000001</v>
      </c>
      <c r="N212" s="158">
        <f>N213+N231</f>
        <v>2246.3999999999996</v>
      </c>
      <c r="O212" s="625"/>
    </row>
    <row r="213" spans="1:15" s="425" customFormat="1" ht="78.75" x14ac:dyDescent="0.25">
      <c r="A213" s="326" t="s">
        <v>451</v>
      </c>
      <c r="B213" s="550">
        <v>900</v>
      </c>
      <c r="C213" s="149" t="s">
        <v>93</v>
      </c>
      <c r="D213" s="149" t="s">
        <v>102</v>
      </c>
      <c r="E213" s="752" t="s">
        <v>123</v>
      </c>
      <c r="F213" s="753"/>
      <c r="G213" s="753"/>
      <c r="H213" s="754"/>
      <c r="I213" s="149"/>
      <c r="J213" s="171"/>
      <c r="K213" s="158" t="e">
        <f t="shared" si="31"/>
        <v>#REF!</v>
      </c>
      <c r="L213" s="158">
        <f t="shared" si="31"/>
        <v>1251.5999999999999</v>
      </c>
      <c r="M213" s="158">
        <f t="shared" si="31"/>
        <v>1508.4</v>
      </c>
      <c r="N213" s="158">
        <f t="shared" si="31"/>
        <v>2086.6999999999998</v>
      </c>
      <c r="O213" s="420"/>
    </row>
    <row r="214" spans="1:15" s="425" customFormat="1" ht="31.5" x14ac:dyDescent="0.25">
      <c r="A214" s="152" t="s">
        <v>265</v>
      </c>
      <c r="B214" s="550">
        <v>900</v>
      </c>
      <c r="C214" s="149" t="s">
        <v>93</v>
      </c>
      <c r="D214" s="149" t="s">
        <v>102</v>
      </c>
      <c r="E214" s="752" t="s">
        <v>299</v>
      </c>
      <c r="F214" s="753"/>
      <c r="G214" s="753"/>
      <c r="H214" s="754"/>
      <c r="I214" s="149"/>
      <c r="J214" s="171"/>
      <c r="K214" s="158" t="e">
        <f>#REF!</f>
        <v>#REF!</v>
      </c>
      <c r="L214" s="158">
        <f>L215</f>
        <v>1251.5999999999999</v>
      </c>
      <c r="M214" s="158">
        <f t="shared" si="31"/>
        <v>1508.4</v>
      </c>
      <c r="N214" s="158">
        <f t="shared" si="31"/>
        <v>2086.6999999999998</v>
      </c>
      <c r="O214" s="420"/>
    </row>
    <row r="215" spans="1:15" s="425" customFormat="1" ht="47.25" x14ac:dyDescent="0.25">
      <c r="A215" s="152" t="s">
        <v>266</v>
      </c>
      <c r="B215" s="550">
        <v>900</v>
      </c>
      <c r="C215" s="149" t="s">
        <v>93</v>
      </c>
      <c r="D215" s="149" t="s">
        <v>102</v>
      </c>
      <c r="E215" s="752" t="s">
        <v>300</v>
      </c>
      <c r="F215" s="753"/>
      <c r="G215" s="753"/>
      <c r="H215" s="754"/>
      <c r="I215" s="149"/>
      <c r="J215" s="171"/>
      <c r="K215" s="158"/>
      <c r="L215" s="158">
        <f>L216+L219+L222</f>
        <v>1251.5999999999999</v>
      </c>
      <c r="M215" s="158">
        <f>M216+M219+M222</f>
        <v>1508.4</v>
      </c>
      <c r="N215" s="158">
        <f>N216+N219+N222</f>
        <v>2086.6999999999998</v>
      </c>
      <c r="O215" s="420"/>
    </row>
    <row r="216" spans="1:15" s="425" customFormat="1" ht="299.25" x14ac:dyDescent="0.25">
      <c r="A216" s="310" t="s">
        <v>494</v>
      </c>
      <c r="B216" s="550">
        <v>900</v>
      </c>
      <c r="C216" s="149" t="s">
        <v>93</v>
      </c>
      <c r="D216" s="149" t="s">
        <v>102</v>
      </c>
      <c r="E216" s="752" t="s">
        <v>301</v>
      </c>
      <c r="F216" s="753"/>
      <c r="G216" s="753"/>
      <c r="H216" s="754"/>
      <c r="I216" s="149"/>
      <c r="J216" s="171"/>
      <c r="K216" s="158">
        <f>K218</f>
        <v>0</v>
      </c>
      <c r="L216" s="158">
        <f t="shared" ref="L216:N217" si="32">L217</f>
        <v>223.8</v>
      </c>
      <c r="M216" s="158">
        <f t="shared" si="32"/>
        <v>211.1</v>
      </c>
      <c r="N216" s="158">
        <f t="shared" si="32"/>
        <v>380.4</v>
      </c>
      <c r="O216" s="420"/>
    </row>
    <row r="217" spans="1:15" s="425" customFormat="1" ht="30" customHeight="1" x14ac:dyDescent="0.25">
      <c r="A217" s="310" t="s">
        <v>578</v>
      </c>
      <c r="B217" s="550">
        <v>900</v>
      </c>
      <c r="C217" s="149" t="s">
        <v>93</v>
      </c>
      <c r="D217" s="149" t="s">
        <v>102</v>
      </c>
      <c r="E217" s="752" t="s">
        <v>301</v>
      </c>
      <c r="F217" s="753"/>
      <c r="G217" s="753"/>
      <c r="H217" s="754"/>
      <c r="I217" s="149" t="s">
        <v>570</v>
      </c>
      <c r="J217" s="171"/>
      <c r="K217" s="158"/>
      <c r="L217" s="158">
        <f t="shared" si="32"/>
        <v>223.8</v>
      </c>
      <c r="M217" s="158">
        <f t="shared" si="32"/>
        <v>211.1</v>
      </c>
      <c r="N217" s="158">
        <f t="shared" si="32"/>
        <v>380.4</v>
      </c>
      <c r="O217" s="420"/>
    </row>
    <row r="218" spans="1:15" s="425" customFormat="1" x14ac:dyDescent="0.25">
      <c r="A218" s="157" t="s">
        <v>354</v>
      </c>
      <c r="B218" s="550">
        <v>900</v>
      </c>
      <c r="C218" s="149" t="s">
        <v>93</v>
      </c>
      <c r="D218" s="149" t="s">
        <v>102</v>
      </c>
      <c r="E218" s="752" t="s">
        <v>301</v>
      </c>
      <c r="F218" s="753"/>
      <c r="G218" s="753"/>
      <c r="H218" s="754"/>
      <c r="I218" s="149" t="s">
        <v>292</v>
      </c>
      <c r="J218" s="171"/>
      <c r="K218" s="150"/>
      <c r="L218" s="196">
        <v>223.8</v>
      </c>
      <c r="M218" s="196">
        <v>211.1</v>
      </c>
      <c r="N218" s="196">
        <v>380.4</v>
      </c>
      <c r="O218" s="420"/>
    </row>
    <row r="219" spans="1:15" s="425" customFormat="1" ht="220.5" customHeight="1" x14ac:dyDescent="0.25">
      <c r="A219" s="310" t="s">
        <v>495</v>
      </c>
      <c r="B219" s="550">
        <v>900</v>
      </c>
      <c r="C219" s="149" t="s">
        <v>93</v>
      </c>
      <c r="D219" s="149" t="s">
        <v>102</v>
      </c>
      <c r="E219" s="752" t="s">
        <v>302</v>
      </c>
      <c r="F219" s="753"/>
      <c r="G219" s="753"/>
      <c r="H219" s="754"/>
      <c r="I219" s="149"/>
      <c r="J219" s="565"/>
      <c r="K219" s="150"/>
      <c r="L219" s="196">
        <f t="shared" ref="L219:N220" si="33">L220</f>
        <v>592.70000000000005</v>
      </c>
      <c r="M219" s="196">
        <f t="shared" si="33"/>
        <v>622.5</v>
      </c>
      <c r="N219" s="196">
        <f t="shared" si="33"/>
        <v>863</v>
      </c>
      <c r="O219" s="420"/>
    </row>
    <row r="220" spans="1:15" s="425" customFormat="1" ht="32.25" customHeight="1" x14ac:dyDescent="0.25">
      <c r="A220" s="310" t="s">
        <v>578</v>
      </c>
      <c r="B220" s="550">
        <v>900</v>
      </c>
      <c r="C220" s="149" t="s">
        <v>93</v>
      </c>
      <c r="D220" s="149" t="s">
        <v>102</v>
      </c>
      <c r="E220" s="752" t="s">
        <v>302</v>
      </c>
      <c r="F220" s="753"/>
      <c r="G220" s="753"/>
      <c r="H220" s="754"/>
      <c r="I220" s="149" t="s">
        <v>570</v>
      </c>
      <c r="J220" s="565"/>
      <c r="K220" s="150"/>
      <c r="L220" s="196">
        <f t="shared" si="33"/>
        <v>592.70000000000005</v>
      </c>
      <c r="M220" s="196">
        <f t="shared" si="33"/>
        <v>622.5</v>
      </c>
      <c r="N220" s="196">
        <f t="shared" si="33"/>
        <v>863</v>
      </c>
      <c r="O220" s="420"/>
    </row>
    <row r="221" spans="1:15" s="425" customFormat="1" ht="28.5" customHeight="1" x14ac:dyDescent="0.25">
      <c r="A221" s="157" t="s">
        <v>169</v>
      </c>
      <c r="B221" s="550">
        <v>900</v>
      </c>
      <c r="C221" s="149" t="s">
        <v>93</v>
      </c>
      <c r="D221" s="149" t="s">
        <v>102</v>
      </c>
      <c r="E221" s="752" t="s">
        <v>302</v>
      </c>
      <c r="F221" s="753"/>
      <c r="G221" s="753"/>
      <c r="H221" s="754"/>
      <c r="I221" s="149" t="s">
        <v>170</v>
      </c>
      <c r="J221" s="565"/>
      <c r="K221" s="150"/>
      <c r="L221" s="196">
        <v>592.70000000000005</v>
      </c>
      <c r="M221" s="196">
        <v>622.5</v>
      </c>
      <c r="N221" s="196">
        <v>863</v>
      </c>
      <c r="O221" s="420"/>
    </row>
    <row r="222" spans="1:15" s="425" customFormat="1" ht="195" customHeight="1" x14ac:dyDescent="0.25">
      <c r="A222" s="310" t="s">
        <v>496</v>
      </c>
      <c r="B222" s="550">
        <v>900</v>
      </c>
      <c r="C222" s="149" t="s">
        <v>93</v>
      </c>
      <c r="D222" s="149" t="s">
        <v>102</v>
      </c>
      <c r="E222" s="752" t="s">
        <v>303</v>
      </c>
      <c r="F222" s="753"/>
      <c r="G222" s="753"/>
      <c r="H222" s="754"/>
      <c r="I222" s="149"/>
      <c r="J222" s="565"/>
      <c r="K222" s="150"/>
      <c r="L222" s="196">
        <f t="shared" ref="L222:N223" si="34">L223</f>
        <v>435.1</v>
      </c>
      <c r="M222" s="196">
        <f t="shared" si="34"/>
        <v>674.8</v>
      </c>
      <c r="N222" s="196">
        <f t="shared" si="34"/>
        <v>843.3</v>
      </c>
      <c r="O222" s="420"/>
    </row>
    <row r="223" spans="1:15" s="425" customFormat="1" ht="37.5" customHeight="1" x14ac:dyDescent="0.25">
      <c r="A223" s="310" t="s">
        <v>571</v>
      </c>
      <c r="B223" s="550">
        <v>900</v>
      </c>
      <c r="C223" s="149" t="s">
        <v>93</v>
      </c>
      <c r="D223" s="149" t="s">
        <v>102</v>
      </c>
      <c r="E223" s="752" t="s">
        <v>303</v>
      </c>
      <c r="F223" s="753"/>
      <c r="G223" s="753"/>
      <c r="H223" s="754"/>
      <c r="I223" s="149" t="s">
        <v>570</v>
      </c>
      <c r="J223" s="565"/>
      <c r="K223" s="150"/>
      <c r="L223" s="196">
        <f t="shared" si="34"/>
        <v>435.1</v>
      </c>
      <c r="M223" s="196">
        <f t="shared" si="34"/>
        <v>674.8</v>
      </c>
      <c r="N223" s="196">
        <f t="shared" si="34"/>
        <v>843.3</v>
      </c>
      <c r="O223" s="420"/>
    </row>
    <row r="224" spans="1:15" s="425" customFormat="1" ht="27.75" customHeight="1" x14ac:dyDescent="0.25">
      <c r="A224" s="157" t="s">
        <v>169</v>
      </c>
      <c r="B224" s="550">
        <v>900</v>
      </c>
      <c r="C224" s="149" t="s">
        <v>93</v>
      </c>
      <c r="D224" s="149" t="s">
        <v>102</v>
      </c>
      <c r="E224" s="752" t="s">
        <v>303</v>
      </c>
      <c r="F224" s="753"/>
      <c r="G224" s="753"/>
      <c r="H224" s="754"/>
      <c r="I224" s="149" t="s">
        <v>170</v>
      </c>
      <c r="J224" s="565"/>
      <c r="K224" s="150"/>
      <c r="L224" s="196">
        <v>435.1</v>
      </c>
      <c r="M224" s="196">
        <v>674.8</v>
      </c>
      <c r="N224" s="196">
        <v>843.3</v>
      </c>
      <c r="O224" s="420"/>
    </row>
    <row r="225" spans="1:15" s="425" customFormat="1" ht="63" hidden="1" x14ac:dyDescent="0.25">
      <c r="A225" s="157" t="s">
        <v>452</v>
      </c>
      <c r="B225" s="550">
        <v>900</v>
      </c>
      <c r="C225" s="149" t="s">
        <v>93</v>
      </c>
      <c r="D225" s="149" t="s">
        <v>102</v>
      </c>
      <c r="E225" s="543" t="s">
        <v>410</v>
      </c>
      <c r="F225" s="544"/>
      <c r="G225" s="544"/>
      <c r="H225" s="545"/>
      <c r="I225" s="149"/>
      <c r="J225" s="565"/>
      <c r="K225" s="150"/>
      <c r="L225" s="196">
        <f>L226</f>
        <v>0</v>
      </c>
      <c r="M225" s="196">
        <f>M226</f>
        <v>0</v>
      </c>
      <c r="N225" s="196">
        <f>N226</f>
        <v>0</v>
      </c>
      <c r="O225" s="420"/>
    </row>
    <row r="226" spans="1:15" s="425" customFormat="1" ht="63" hidden="1" x14ac:dyDescent="0.25">
      <c r="A226" s="157" t="s">
        <v>416</v>
      </c>
      <c r="B226" s="550">
        <v>900</v>
      </c>
      <c r="C226" s="149" t="s">
        <v>93</v>
      </c>
      <c r="D226" s="149" t="s">
        <v>102</v>
      </c>
      <c r="E226" s="543" t="s">
        <v>411</v>
      </c>
      <c r="F226" s="544"/>
      <c r="G226" s="544"/>
      <c r="H226" s="545"/>
      <c r="I226" s="149"/>
      <c r="J226" s="565"/>
      <c r="K226" s="150"/>
      <c r="L226" s="196">
        <f>L228+L230</f>
        <v>0</v>
      </c>
      <c r="M226" s="196">
        <f>M228+M230</f>
        <v>0</v>
      </c>
      <c r="N226" s="196">
        <f>N228+N230</f>
        <v>0</v>
      </c>
      <c r="O226" s="420"/>
    </row>
    <row r="227" spans="1:15" s="425" customFormat="1" ht="63" hidden="1" x14ac:dyDescent="0.25">
      <c r="A227" s="157" t="s">
        <v>414</v>
      </c>
      <c r="B227" s="550">
        <v>900</v>
      </c>
      <c r="C227" s="149" t="s">
        <v>93</v>
      </c>
      <c r="D227" s="149" t="s">
        <v>102</v>
      </c>
      <c r="E227" s="543" t="s">
        <v>412</v>
      </c>
      <c r="F227" s="544"/>
      <c r="G227" s="544"/>
      <c r="H227" s="545"/>
      <c r="I227" s="149"/>
      <c r="J227" s="565"/>
      <c r="K227" s="150"/>
      <c r="L227" s="196">
        <f>L228</f>
        <v>0</v>
      </c>
      <c r="M227" s="196">
        <f>M228</f>
        <v>0</v>
      </c>
      <c r="N227" s="196">
        <f>N228</f>
        <v>0</v>
      </c>
      <c r="O227" s="420"/>
    </row>
    <row r="228" spans="1:15" s="425" customFormat="1" ht="47.25" hidden="1" x14ac:dyDescent="0.25">
      <c r="A228" s="157" t="s">
        <v>413</v>
      </c>
      <c r="B228" s="550">
        <v>900</v>
      </c>
      <c r="C228" s="149" t="s">
        <v>93</v>
      </c>
      <c r="D228" s="149" t="s">
        <v>102</v>
      </c>
      <c r="E228" s="543" t="s">
        <v>412</v>
      </c>
      <c r="F228" s="544"/>
      <c r="G228" s="544"/>
      <c r="H228" s="545"/>
      <c r="I228" s="149" t="s">
        <v>174</v>
      </c>
      <c r="J228" s="565"/>
      <c r="K228" s="150"/>
      <c r="L228" s="148">
        <v>0</v>
      </c>
      <c r="M228" s="196">
        <v>0</v>
      </c>
      <c r="N228" s="196">
        <v>0</v>
      </c>
      <c r="O228" s="420"/>
    </row>
    <row r="229" spans="1:15" s="425" customFormat="1" ht="78.75" hidden="1" x14ac:dyDescent="0.25">
      <c r="A229" s="157" t="s">
        <v>415</v>
      </c>
      <c r="B229" s="550">
        <v>900</v>
      </c>
      <c r="C229" s="149" t="s">
        <v>93</v>
      </c>
      <c r="D229" s="149" t="s">
        <v>102</v>
      </c>
      <c r="E229" s="543" t="s">
        <v>412</v>
      </c>
      <c r="F229" s="544"/>
      <c r="G229" s="544"/>
      <c r="H229" s="545"/>
      <c r="I229" s="149"/>
      <c r="J229" s="565"/>
      <c r="K229" s="150"/>
      <c r="L229" s="196">
        <f>L230</f>
        <v>0</v>
      </c>
      <c r="M229" s="196">
        <f>M230</f>
        <v>0</v>
      </c>
      <c r="N229" s="196">
        <f>N230</f>
        <v>0</v>
      </c>
      <c r="O229" s="420"/>
    </row>
    <row r="230" spans="1:15" s="425" customFormat="1" ht="47.25" hidden="1" x14ac:dyDescent="0.25">
      <c r="A230" s="157" t="s">
        <v>413</v>
      </c>
      <c r="B230" s="550">
        <v>900</v>
      </c>
      <c r="C230" s="149" t="s">
        <v>93</v>
      </c>
      <c r="D230" s="149" t="s">
        <v>102</v>
      </c>
      <c r="E230" s="543" t="s">
        <v>412</v>
      </c>
      <c r="F230" s="544"/>
      <c r="G230" s="544"/>
      <c r="H230" s="545"/>
      <c r="I230" s="149" t="s">
        <v>174</v>
      </c>
      <c r="J230" s="565"/>
      <c r="K230" s="150"/>
      <c r="L230" s="196">
        <f>82.2-82.2</f>
        <v>0</v>
      </c>
      <c r="M230" s="196">
        <v>0</v>
      </c>
      <c r="N230" s="196">
        <v>0</v>
      </c>
      <c r="O230" s="420"/>
    </row>
    <row r="231" spans="1:15" s="425" customFormat="1" ht="31.5" x14ac:dyDescent="0.25">
      <c r="A231" s="157" t="s">
        <v>704</v>
      </c>
      <c r="B231" s="550">
        <v>900</v>
      </c>
      <c r="C231" s="149" t="s">
        <v>93</v>
      </c>
      <c r="D231" s="149" t="s">
        <v>102</v>
      </c>
      <c r="E231" s="752" t="s">
        <v>125</v>
      </c>
      <c r="F231" s="753"/>
      <c r="G231" s="753"/>
      <c r="H231" s="754"/>
      <c r="I231" s="149"/>
      <c r="J231" s="565"/>
      <c r="K231" s="150"/>
      <c r="L231" s="196">
        <f>L232</f>
        <v>178.39999999999998</v>
      </c>
      <c r="M231" s="196">
        <f>M232</f>
        <v>159.69999999999999</v>
      </c>
      <c r="N231" s="196">
        <f>N232</f>
        <v>159.69999999999999</v>
      </c>
      <c r="O231" s="625"/>
    </row>
    <row r="232" spans="1:15" s="425" customFormat="1" ht="47.25" x14ac:dyDescent="0.25">
      <c r="A232" s="157" t="s">
        <v>705</v>
      </c>
      <c r="B232" s="550">
        <v>900</v>
      </c>
      <c r="C232" s="149" t="s">
        <v>93</v>
      </c>
      <c r="D232" s="149" t="s">
        <v>102</v>
      </c>
      <c r="E232" s="752" t="s">
        <v>126</v>
      </c>
      <c r="F232" s="753"/>
      <c r="G232" s="753"/>
      <c r="H232" s="754"/>
      <c r="I232" s="149"/>
      <c r="J232" s="565"/>
      <c r="K232" s="150"/>
      <c r="L232" s="198">
        <f>L234+L238</f>
        <v>178.39999999999998</v>
      </c>
      <c r="M232" s="198">
        <f>M234+M238</f>
        <v>159.69999999999999</v>
      </c>
      <c r="N232" s="198">
        <f>N234+N238</f>
        <v>159.69999999999999</v>
      </c>
      <c r="O232" s="420"/>
    </row>
    <row r="233" spans="1:15" s="425" customFormat="1" ht="31.5" x14ac:dyDescent="0.25">
      <c r="A233" s="157" t="s">
        <v>428</v>
      </c>
      <c r="B233" s="550">
        <v>900</v>
      </c>
      <c r="C233" s="149" t="s">
        <v>93</v>
      </c>
      <c r="D233" s="149" t="s">
        <v>102</v>
      </c>
      <c r="E233" s="752" t="s">
        <v>427</v>
      </c>
      <c r="F233" s="753"/>
      <c r="G233" s="753"/>
      <c r="H233" s="754"/>
      <c r="I233" s="149"/>
      <c r="J233" s="565"/>
      <c r="K233" s="150"/>
      <c r="L233" s="198">
        <f t="shared" ref="L233:N234" si="35">L234</f>
        <v>18.7</v>
      </c>
      <c r="M233" s="198">
        <f t="shared" si="35"/>
        <v>0</v>
      </c>
      <c r="N233" s="198">
        <f t="shared" si="35"/>
        <v>0</v>
      </c>
      <c r="O233" s="820"/>
    </row>
    <row r="234" spans="1:15" s="425" customFormat="1" ht="31.5" x14ac:dyDescent="0.25">
      <c r="A234" s="152" t="s">
        <v>553</v>
      </c>
      <c r="B234" s="550">
        <v>900</v>
      </c>
      <c r="C234" s="149" t="s">
        <v>93</v>
      </c>
      <c r="D234" s="149" t="s">
        <v>102</v>
      </c>
      <c r="E234" s="752" t="s">
        <v>427</v>
      </c>
      <c r="F234" s="753"/>
      <c r="G234" s="753"/>
      <c r="H234" s="754"/>
      <c r="I234" s="149" t="s">
        <v>551</v>
      </c>
      <c r="J234" s="565"/>
      <c r="K234" s="150"/>
      <c r="L234" s="198">
        <f t="shared" si="35"/>
        <v>18.7</v>
      </c>
      <c r="M234" s="198">
        <f t="shared" si="35"/>
        <v>0</v>
      </c>
      <c r="N234" s="198">
        <f t="shared" si="35"/>
        <v>0</v>
      </c>
      <c r="O234" s="820"/>
    </row>
    <row r="235" spans="1:15" s="425" customFormat="1" ht="47.25" x14ac:dyDescent="0.25">
      <c r="A235" s="152" t="s">
        <v>554</v>
      </c>
      <c r="B235" s="550">
        <v>900</v>
      </c>
      <c r="C235" s="149" t="s">
        <v>93</v>
      </c>
      <c r="D235" s="149" t="s">
        <v>102</v>
      </c>
      <c r="E235" s="752" t="s">
        <v>427</v>
      </c>
      <c r="F235" s="753"/>
      <c r="G235" s="753"/>
      <c r="H235" s="754"/>
      <c r="I235" s="149" t="s">
        <v>552</v>
      </c>
      <c r="J235" s="565"/>
      <c r="K235" s="150"/>
      <c r="L235" s="198">
        <v>18.7</v>
      </c>
      <c r="M235" s="196">
        <v>0</v>
      </c>
      <c r="N235" s="196">
        <v>0</v>
      </c>
      <c r="O235" s="820"/>
    </row>
    <row r="236" spans="1:15" s="425" customFormat="1" ht="21.75" hidden="1" customHeight="1" x14ac:dyDescent="0.25">
      <c r="A236" s="157" t="s">
        <v>425</v>
      </c>
      <c r="B236" s="550">
        <v>900</v>
      </c>
      <c r="C236" s="149" t="s">
        <v>93</v>
      </c>
      <c r="D236" s="149" t="s">
        <v>102</v>
      </c>
      <c r="E236" s="752" t="s">
        <v>427</v>
      </c>
      <c r="F236" s="753"/>
      <c r="G236" s="753"/>
      <c r="H236" s="754"/>
      <c r="I236" s="149" t="s">
        <v>100</v>
      </c>
      <c r="J236" s="565"/>
      <c r="K236" s="150"/>
      <c r="L236" s="198">
        <v>18.7</v>
      </c>
      <c r="M236" s="196">
        <v>0</v>
      </c>
      <c r="N236" s="196">
        <v>0</v>
      </c>
      <c r="O236" s="820"/>
    </row>
    <row r="237" spans="1:15" s="425" customFormat="1" ht="68.25" customHeight="1" x14ac:dyDescent="0.25">
      <c r="A237" s="152" t="s">
        <v>681</v>
      </c>
      <c r="B237" s="550">
        <v>900</v>
      </c>
      <c r="C237" s="149" t="s">
        <v>93</v>
      </c>
      <c r="D237" s="149" t="s">
        <v>102</v>
      </c>
      <c r="E237" s="752" t="s">
        <v>150</v>
      </c>
      <c r="F237" s="753"/>
      <c r="G237" s="753"/>
      <c r="H237" s="754"/>
      <c r="I237" s="149"/>
      <c r="J237" s="565"/>
      <c r="K237" s="150"/>
      <c r="L237" s="196">
        <f t="shared" ref="L237:N238" si="36">L238</f>
        <v>159.69999999999999</v>
      </c>
      <c r="M237" s="196">
        <f t="shared" si="36"/>
        <v>159.69999999999999</v>
      </c>
      <c r="N237" s="196">
        <f t="shared" si="36"/>
        <v>159.69999999999999</v>
      </c>
      <c r="O237" s="420"/>
    </row>
    <row r="238" spans="1:15" s="425" customFormat="1" ht="46.5" customHeight="1" x14ac:dyDescent="0.25">
      <c r="A238" s="152" t="s">
        <v>553</v>
      </c>
      <c r="B238" s="550">
        <v>900</v>
      </c>
      <c r="C238" s="149" t="s">
        <v>93</v>
      </c>
      <c r="D238" s="149" t="s">
        <v>102</v>
      </c>
      <c r="E238" s="752" t="s">
        <v>150</v>
      </c>
      <c r="F238" s="753"/>
      <c r="G238" s="753"/>
      <c r="H238" s="754"/>
      <c r="I238" s="149" t="s">
        <v>551</v>
      </c>
      <c r="J238" s="565"/>
      <c r="K238" s="150"/>
      <c r="L238" s="196">
        <f t="shared" si="36"/>
        <v>159.69999999999999</v>
      </c>
      <c r="M238" s="196">
        <f t="shared" si="36"/>
        <v>159.69999999999999</v>
      </c>
      <c r="N238" s="196">
        <f t="shared" si="36"/>
        <v>159.69999999999999</v>
      </c>
      <c r="O238" s="420"/>
    </row>
    <row r="239" spans="1:15" s="425" customFormat="1" ht="40.5" customHeight="1" x14ac:dyDescent="0.25">
      <c r="A239" s="152" t="s">
        <v>554</v>
      </c>
      <c r="B239" s="550">
        <v>900</v>
      </c>
      <c r="C239" s="149" t="s">
        <v>93</v>
      </c>
      <c r="D239" s="149" t="s">
        <v>102</v>
      </c>
      <c r="E239" s="752" t="s">
        <v>150</v>
      </c>
      <c r="F239" s="753"/>
      <c r="G239" s="753"/>
      <c r="H239" s="754"/>
      <c r="I239" s="149" t="s">
        <v>552</v>
      </c>
      <c r="J239" s="565"/>
      <c r="K239" s="150"/>
      <c r="L239" s="196">
        <v>159.69999999999999</v>
      </c>
      <c r="M239" s="196">
        <v>159.69999999999999</v>
      </c>
      <c r="N239" s="196">
        <v>159.69999999999999</v>
      </c>
      <c r="O239" s="420"/>
    </row>
    <row r="240" spans="1:15" s="425" customFormat="1" hidden="1" x14ac:dyDescent="0.25">
      <c r="A240" s="578"/>
      <c r="B240" s="579"/>
      <c r="C240" s="580"/>
      <c r="D240" s="580"/>
      <c r="E240" s="864"/>
      <c r="F240" s="865"/>
      <c r="G240" s="865"/>
      <c r="H240" s="866"/>
      <c r="I240" s="580"/>
      <c r="J240" s="581"/>
      <c r="K240" s="582"/>
      <c r="L240" s="583"/>
      <c r="M240" s="583"/>
      <c r="N240" s="583"/>
      <c r="O240" s="502"/>
    </row>
    <row r="241" spans="1:15" s="425" customFormat="1" x14ac:dyDescent="0.25">
      <c r="A241" s="157" t="s">
        <v>710</v>
      </c>
      <c r="B241" s="550">
        <v>900</v>
      </c>
      <c r="C241" s="149" t="s">
        <v>93</v>
      </c>
      <c r="D241" s="149" t="s">
        <v>157</v>
      </c>
      <c r="E241" s="543"/>
      <c r="F241" s="544"/>
      <c r="G241" s="544"/>
      <c r="H241" s="545"/>
      <c r="I241" s="149"/>
      <c r="J241" s="565"/>
      <c r="K241" s="150"/>
      <c r="L241" s="148">
        <f>L242</f>
        <v>1928.8620000000001</v>
      </c>
      <c r="M241" s="148">
        <v>0</v>
      </c>
      <c r="N241" s="148">
        <v>0</v>
      </c>
      <c r="O241" s="499"/>
    </row>
    <row r="242" spans="1:15" s="425" customFormat="1" ht="47.25" x14ac:dyDescent="0.25">
      <c r="A242" s="241" t="s">
        <v>396</v>
      </c>
      <c r="B242" s="550">
        <v>900</v>
      </c>
      <c r="C242" s="149" t="s">
        <v>93</v>
      </c>
      <c r="D242" s="149" t="s">
        <v>157</v>
      </c>
      <c r="E242" s="543" t="s">
        <v>222</v>
      </c>
      <c r="F242" s="544"/>
      <c r="G242" s="544"/>
      <c r="H242" s="545"/>
      <c r="I242" s="149"/>
      <c r="J242" s="565"/>
      <c r="K242" s="150"/>
      <c r="L242" s="148">
        <f>L243</f>
        <v>1928.8620000000001</v>
      </c>
      <c r="M242" s="148">
        <v>0</v>
      </c>
      <c r="N242" s="148">
        <v>0</v>
      </c>
      <c r="O242" s="499"/>
    </row>
    <row r="243" spans="1:15" s="425" customFormat="1" ht="63" x14ac:dyDescent="0.25">
      <c r="A243" s="157" t="s">
        <v>711</v>
      </c>
      <c r="B243" s="550">
        <v>900</v>
      </c>
      <c r="C243" s="149" t="s">
        <v>93</v>
      </c>
      <c r="D243" s="149" t="s">
        <v>157</v>
      </c>
      <c r="E243" s="543" t="s">
        <v>712</v>
      </c>
      <c r="F243" s="544"/>
      <c r="G243" s="544"/>
      <c r="H243" s="545"/>
      <c r="I243" s="149"/>
      <c r="J243" s="565"/>
      <c r="K243" s="150"/>
      <c r="L243" s="148">
        <f>L244</f>
        <v>1928.8620000000001</v>
      </c>
      <c r="M243" s="148">
        <v>0</v>
      </c>
      <c r="N243" s="148">
        <v>0</v>
      </c>
      <c r="O243" s="499"/>
    </row>
    <row r="244" spans="1:15" s="425" customFormat="1" ht="64.5" customHeight="1" x14ac:dyDescent="0.25">
      <c r="A244" s="157" t="s">
        <v>733</v>
      </c>
      <c r="B244" s="550">
        <v>900</v>
      </c>
      <c r="C244" s="149" t="s">
        <v>93</v>
      </c>
      <c r="D244" s="149" t="s">
        <v>157</v>
      </c>
      <c r="E244" s="543" t="s">
        <v>713</v>
      </c>
      <c r="F244" s="544"/>
      <c r="G244" s="544"/>
      <c r="H244" s="545"/>
      <c r="I244" s="149"/>
      <c r="J244" s="565"/>
      <c r="K244" s="150"/>
      <c r="L244" s="148">
        <f>L246</f>
        <v>1928.8620000000001</v>
      </c>
      <c r="M244" s="148">
        <v>0</v>
      </c>
      <c r="N244" s="148">
        <v>0</v>
      </c>
      <c r="O244" s="504"/>
    </row>
    <row r="245" spans="1:15" s="425" customFormat="1" ht="31.5" x14ac:dyDescent="0.25">
      <c r="A245" s="152" t="s">
        <v>553</v>
      </c>
      <c r="B245" s="550">
        <v>900</v>
      </c>
      <c r="C245" s="149" t="s">
        <v>93</v>
      </c>
      <c r="D245" s="149" t="s">
        <v>157</v>
      </c>
      <c r="E245" s="543" t="s">
        <v>713</v>
      </c>
      <c r="F245" s="544"/>
      <c r="G245" s="544"/>
      <c r="H245" s="545"/>
      <c r="I245" s="149" t="s">
        <v>551</v>
      </c>
      <c r="J245" s="565"/>
      <c r="K245" s="150"/>
      <c r="L245" s="148">
        <f>L247</f>
        <v>9388.2000000000007</v>
      </c>
      <c r="M245" s="148">
        <v>0</v>
      </c>
      <c r="N245" s="148">
        <v>0</v>
      </c>
      <c r="O245" s="504"/>
    </row>
    <row r="246" spans="1:15" s="425" customFormat="1" ht="47.25" x14ac:dyDescent="0.25">
      <c r="A246" s="152" t="s">
        <v>554</v>
      </c>
      <c r="B246" s="550">
        <v>900</v>
      </c>
      <c r="C246" s="149" t="s">
        <v>93</v>
      </c>
      <c r="D246" s="149" t="s">
        <v>157</v>
      </c>
      <c r="E246" s="543" t="s">
        <v>713</v>
      </c>
      <c r="F246" s="544"/>
      <c r="G246" s="544"/>
      <c r="H246" s="545"/>
      <c r="I246" s="149" t="s">
        <v>552</v>
      </c>
      <c r="J246" s="565"/>
      <c r="K246" s="150"/>
      <c r="L246" s="148">
        <f>1832.419+96.443</f>
        <v>1928.8620000000001</v>
      </c>
      <c r="M246" s="148">
        <v>0</v>
      </c>
      <c r="N246" s="148">
        <v>0</v>
      </c>
      <c r="O246" s="504"/>
    </row>
    <row r="247" spans="1:15" s="425" customFormat="1" ht="28.5" customHeight="1" x14ac:dyDescent="0.25">
      <c r="A247" s="157" t="s">
        <v>572</v>
      </c>
      <c r="B247" s="550">
        <v>900</v>
      </c>
      <c r="C247" s="149" t="s">
        <v>93</v>
      </c>
      <c r="D247" s="149" t="s">
        <v>98</v>
      </c>
      <c r="E247" s="811"/>
      <c r="F247" s="812"/>
      <c r="G247" s="812"/>
      <c r="H247" s="813"/>
      <c r="I247" s="149"/>
      <c r="J247" s="565"/>
      <c r="K247" s="158">
        <f t="shared" ref="K247:N248" si="37">K248</f>
        <v>0</v>
      </c>
      <c r="L247" s="584">
        <f t="shared" si="37"/>
        <v>9388.2000000000007</v>
      </c>
      <c r="M247" s="158">
        <f t="shared" si="37"/>
        <v>7300.3</v>
      </c>
      <c r="N247" s="158">
        <f t="shared" si="37"/>
        <v>7908</v>
      </c>
      <c r="O247" s="625"/>
    </row>
    <row r="248" spans="1:15" s="425" customFormat="1" ht="31.5" x14ac:dyDescent="0.25">
      <c r="A248" s="157" t="s">
        <v>352</v>
      </c>
      <c r="B248" s="550">
        <v>900</v>
      </c>
      <c r="C248" s="149" t="s">
        <v>93</v>
      </c>
      <c r="D248" s="149" t="s">
        <v>98</v>
      </c>
      <c r="E248" s="752" t="s">
        <v>141</v>
      </c>
      <c r="F248" s="753"/>
      <c r="G248" s="753"/>
      <c r="H248" s="754"/>
      <c r="I248" s="186"/>
      <c r="J248" s="565"/>
      <c r="K248" s="158">
        <f t="shared" si="37"/>
        <v>0</v>
      </c>
      <c r="L248" s="584">
        <f>L249+L269</f>
        <v>9388.2000000000007</v>
      </c>
      <c r="M248" s="584">
        <f>M249+M269</f>
        <v>7300.3</v>
      </c>
      <c r="N248" s="584">
        <f>N249+N269</f>
        <v>7908</v>
      </c>
      <c r="O248" s="420"/>
    </row>
    <row r="249" spans="1:15" s="425" customFormat="1" ht="31.5" x14ac:dyDescent="0.25">
      <c r="A249" s="157" t="s">
        <v>573</v>
      </c>
      <c r="B249" s="550">
        <v>900</v>
      </c>
      <c r="C249" s="149" t="s">
        <v>93</v>
      </c>
      <c r="D249" s="149" t="s">
        <v>98</v>
      </c>
      <c r="E249" s="752" t="s">
        <v>304</v>
      </c>
      <c r="F249" s="753"/>
      <c r="G249" s="753"/>
      <c r="H249" s="754"/>
      <c r="I249" s="186"/>
      <c r="J249" s="565"/>
      <c r="K249" s="158">
        <f>K251</f>
        <v>0</v>
      </c>
      <c r="L249" s="626">
        <f>L251+L260+L264+L255</f>
        <v>6744.1</v>
      </c>
      <c r="M249" s="626">
        <f>M251+M260+M264</f>
        <v>7300.3</v>
      </c>
      <c r="N249" s="626">
        <f>N251+N260+N264</f>
        <v>7908</v>
      </c>
      <c r="O249" s="436"/>
    </row>
    <row r="250" spans="1:15" s="425" customFormat="1" ht="31.5" hidden="1" x14ac:dyDescent="0.25">
      <c r="A250" s="157" t="s">
        <v>192</v>
      </c>
      <c r="B250" s="550">
        <v>900</v>
      </c>
      <c r="C250" s="149" t="s">
        <v>93</v>
      </c>
      <c r="D250" s="149" t="s">
        <v>98</v>
      </c>
      <c r="E250" s="752" t="s">
        <v>305</v>
      </c>
      <c r="F250" s="753"/>
      <c r="G250" s="753"/>
      <c r="H250" s="754"/>
      <c r="I250" s="186"/>
      <c r="J250" s="565"/>
      <c r="K250" s="158">
        <f t="shared" ref="K250:N251" si="38">K251</f>
        <v>0</v>
      </c>
      <c r="L250" s="584">
        <f t="shared" si="38"/>
        <v>1250</v>
      </c>
      <c r="M250" s="158">
        <f t="shared" si="38"/>
        <v>7300.3</v>
      </c>
      <c r="N250" s="158">
        <f t="shared" si="38"/>
        <v>7908</v>
      </c>
      <c r="O250" s="420"/>
    </row>
    <row r="251" spans="1:15" s="425" customFormat="1" ht="42.75" customHeight="1" x14ac:dyDescent="0.25">
      <c r="A251" s="157" t="s">
        <v>497</v>
      </c>
      <c r="B251" s="550">
        <v>900</v>
      </c>
      <c r="C251" s="149" t="s">
        <v>93</v>
      </c>
      <c r="D251" s="149" t="s">
        <v>98</v>
      </c>
      <c r="E251" s="752" t="s">
        <v>306</v>
      </c>
      <c r="F251" s="753"/>
      <c r="G251" s="753"/>
      <c r="H251" s="754"/>
      <c r="I251" s="186"/>
      <c r="J251" s="565"/>
      <c r="K251" s="158">
        <f>K254</f>
        <v>0</v>
      </c>
      <c r="L251" s="198">
        <f>L252</f>
        <v>1250</v>
      </c>
      <c r="M251" s="198">
        <f t="shared" si="38"/>
        <v>7300.3</v>
      </c>
      <c r="N251" s="198">
        <f t="shared" si="38"/>
        <v>7908</v>
      </c>
      <c r="O251" s="420"/>
    </row>
    <row r="252" spans="1:15" s="425" customFormat="1" ht="42.75" customHeight="1" x14ac:dyDescent="0.25">
      <c r="A252" s="152" t="s">
        <v>553</v>
      </c>
      <c r="B252" s="550">
        <v>900</v>
      </c>
      <c r="C252" s="149" t="s">
        <v>93</v>
      </c>
      <c r="D252" s="149" t="s">
        <v>98</v>
      </c>
      <c r="E252" s="752" t="s">
        <v>306</v>
      </c>
      <c r="F252" s="753"/>
      <c r="G252" s="753"/>
      <c r="H252" s="754"/>
      <c r="I252" s="149" t="s">
        <v>551</v>
      </c>
      <c r="J252" s="565"/>
      <c r="K252" s="158"/>
      <c r="L252" s="198">
        <f>L253</f>
        <v>1250</v>
      </c>
      <c r="M252" s="198">
        <f>M253</f>
        <v>7300.3</v>
      </c>
      <c r="N252" s="198">
        <f>N253</f>
        <v>7908</v>
      </c>
      <c r="O252" s="420"/>
    </row>
    <row r="253" spans="1:15" s="425" customFormat="1" ht="42.75" customHeight="1" x14ac:dyDescent="0.25">
      <c r="A253" s="152" t="s">
        <v>554</v>
      </c>
      <c r="B253" s="550">
        <v>900</v>
      </c>
      <c r="C253" s="149" t="s">
        <v>93</v>
      </c>
      <c r="D253" s="149" t="s">
        <v>98</v>
      </c>
      <c r="E253" s="752" t="s">
        <v>306</v>
      </c>
      <c r="F253" s="753"/>
      <c r="G253" s="753"/>
      <c r="H253" s="754"/>
      <c r="I253" s="149" t="s">
        <v>552</v>
      </c>
      <c r="J253" s="565"/>
      <c r="K253" s="158"/>
      <c r="L253" s="198">
        <f>1100+150</f>
        <v>1250</v>
      </c>
      <c r="M253" s="198">
        <v>7300.3</v>
      </c>
      <c r="N253" s="198">
        <v>7908</v>
      </c>
      <c r="O253" s="420"/>
    </row>
    <row r="254" spans="1:15" s="689" customFormat="1" ht="47.25" hidden="1" x14ac:dyDescent="0.25">
      <c r="A254" s="682" t="s">
        <v>349</v>
      </c>
      <c r="B254" s="683">
        <v>900</v>
      </c>
      <c r="C254" s="684" t="s">
        <v>93</v>
      </c>
      <c r="D254" s="684" t="s">
        <v>98</v>
      </c>
      <c r="E254" s="858" t="s">
        <v>306</v>
      </c>
      <c r="F254" s="859"/>
      <c r="G254" s="859"/>
      <c r="H254" s="860"/>
      <c r="I254" s="684" t="s">
        <v>221</v>
      </c>
      <c r="J254" s="685"/>
      <c r="K254" s="686"/>
      <c r="L254" s="687">
        <f>300+800+150</f>
        <v>1250</v>
      </c>
      <c r="M254" s="681">
        <v>7300.3</v>
      </c>
      <c r="N254" s="688">
        <v>7908</v>
      </c>
      <c r="O254" s="471"/>
    </row>
    <row r="255" spans="1:15" s="425" customFormat="1" ht="47.25" x14ac:dyDescent="0.25">
      <c r="A255" s="157" t="s">
        <v>769</v>
      </c>
      <c r="B255" s="669">
        <v>900</v>
      </c>
      <c r="C255" s="149" t="s">
        <v>93</v>
      </c>
      <c r="D255" s="149" t="s">
        <v>98</v>
      </c>
      <c r="E255" s="752" t="s">
        <v>768</v>
      </c>
      <c r="F255" s="753"/>
      <c r="G255" s="753"/>
      <c r="H255" s="754"/>
      <c r="I255" s="149"/>
      <c r="J255" s="565"/>
      <c r="K255" s="150"/>
      <c r="L255" s="198">
        <f>L256</f>
        <v>500</v>
      </c>
      <c r="M255" s="148">
        <v>0</v>
      </c>
      <c r="N255" s="148">
        <v>0</v>
      </c>
      <c r="O255" s="667"/>
    </row>
    <row r="256" spans="1:15" s="425" customFormat="1" ht="31.5" x14ac:dyDescent="0.25">
      <c r="A256" s="152" t="s">
        <v>553</v>
      </c>
      <c r="B256" s="669">
        <v>900</v>
      </c>
      <c r="C256" s="149" t="s">
        <v>93</v>
      </c>
      <c r="D256" s="149" t="s">
        <v>98</v>
      </c>
      <c r="E256" s="752" t="s">
        <v>768</v>
      </c>
      <c r="F256" s="753"/>
      <c r="G256" s="753"/>
      <c r="H256" s="754"/>
      <c r="I256" s="149" t="s">
        <v>551</v>
      </c>
      <c r="J256" s="565"/>
      <c r="K256" s="150"/>
      <c r="L256" s="198">
        <f>L257</f>
        <v>500</v>
      </c>
      <c r="M256" s="148">
        <v>0</v>
      </c>
      <c r="N256" s="148">
        <v>0</v>
      </c>
      <c r="O256" s="667"/>
    </row>
    <row r="257" spans="1:15" s="425" customFormat="1" ht="47.25" x14ac:dyDescent="0.25">
      <c r="A257" s="152" t="s">
        <v>554</v>
      </c>
      <c r="B257" s="669">
        <v>900</v>
      </c>
      <c r="C257" s="149" t="s">
        <v>93</v>
      </c>
      <c r="D257" s="149" t="s">
        <v>98</v>
      </c>
      <c r="E257" s="752" t="s">
        <v>768</v>
      </c>
      <c r="F257" s="753"/>
      <c r="G257" s="753"/>
      <c r="H257" s="754"/>
      <c r="I257" s="149" t="s">
        <v>552</v>
      </c>
      <c r="J257" s="565"/>
      <c r="K257" s="150"/>
      <c r="L257" s="198">
        <f>L258+L259</f>
        <v>500</v>
      </c>
      <c r="M257" s="148">
        <v>0</v>
      </c>
      <c r="N257" s="148">
        <v>0</v>
      </c>
      <c r="O257" s="667"/>
    </row>
    <row r="258" spans="1:15" s="425" customFormat="1" ht="47.25" hidden="1" x14ac:dyDescent="0.25">
      <c r="A258" s="152" t="s">
        <v>770</v>
      </c>
      <c r="B258" s="669">
        <v>900</v>
      </c>
      <c r="C258" s="149" t="s">
        <v>93</v>
      </c>
      <c r="D258" s="149" t="s">
        <v>98</v>
      </c>
      <c r="E258" s="752" t="s">
        <v>768</v>
      </c>
      <c r="F258" s="753"/>
      <c r="G258" s="753"/>
      <c r="H258" s="754"/>
      <c r="I258" s="149" t="s">
        <v>221</v>
      </c>
      <c r="J258" s="565"/>
      <c r="K258" s="150"/>
      <c r="L258" s="198">
        <v>300</v>
      </c>
      <c r="M258" s="148">
        <v>0</v>
      </c>
      <c r="N258" s="148">
        <v>0</v>
      </c>
      <c r="O258" s="667"/>
    </row>
    <row r="259" spans="1:15" s="425" customFormat="1" hidden="1" x14ac:dyDescent="0.25">
      <c r="A259" s="682" t="s">
        <v>425</v>
      </c>
      <c r="B259" s="669">
        <v>900</v>
      </c>
      <c r="C259" s="149" t="s">
        <v>93</v>
      </c>
      <c r="D259" s="149" t="s">
        <v>98</v>
      </c>
      <c r="E259" s="752" t="s">
        <v>768</v>
      </c>
      <c r="F259" s="753"/>
      <c r="G259" s="753"/>
      <c r="H259" s="754"/>
      <c r="I259" s="149" t="s">
        <v>100</v>
      </c>
      <c r="J259" s="565"/>
      <c r="K259" s="150"/>
      <c r="L259" s="198">
        <v>200</v>
      </c>
      <c r="M259" s="148">
        <v>0</v>
      </c>
      <c r="N259" s="196">
        <v>0</v>
      </c>
      <c r="O259" s="667"/>
    </row>
    <row r="260" spans="1:15" s="425" customFormat="1" ht="42" customHeight="1" x14ac:dyDescent="0.25">
      <c r="A260" s="157" t="s">
        <v>536</v>
      </c>
      <c r="B260" s="550">
        <v>900</v>
      </c>
      <c r="C260" s="149" t="s">
        <v>93</v>
      </c>
      <c r="D260" s="149" t="s">
        <v>98</v>
      </c>
      <c r="E260" s="752" t="s">
        <v>537</v>
      </c>
      <c r="F260" s="753"/>
      <c r="G260" s="753"/>
      <c r="H260" s="754"/>
      <c r="I260" s="149"/>
      <c r="J260" s="565"/>
      <c r="K260" s="150"/>
      <c r="L260" s="148">
        <f t="shared" ref="L260:N261" si="39">L261</f>
        <v>3014.1</v>
      </c>
      <c r="M260" s="148">
        <f t="shared" si="39"/>
        <v>0</v>
      </c>
      <c r="N260" s="148">
        <f t="shared" si="39"/>
        <v>0</v>
      </c>
      <c r="O260" s="420"/>
    </row>
    <row r="261" spans="1:15" s="425" customFormat="1" ht="42" customHeight="1" x14ac:dyDescent="0.25">
      <c r="A261" s="152" t="s">
        <v>553</v>
      </c>
      <c r="B261" s="550">
        <v>900</v>
      </c>
      <c r="C261" s="149" t="s">
        <v>93</v>
      </c>
      <c r="D261" s="149" t="s">
        <v>98</v>
      </c>
      <c r="E261" s="752" t="s">
        <v>537</v>
      </c>
      <c r="F261" s="753"/>
      <c r="G261" s="753"/>
      <c r="H261" s="754"/>
      <c r="I261" s="149" t="s">
        <v>551</v>
      </c>
      <c r="J261" s="565"/>
      <c r="K261" s="150"/>
      <c r="L261" s="148">
        <f t="shared" si="39"/>
        <v>3014.1</v>
      </c>
      <c r="M261" s="148">
        <f t="shared" si="39"/>
        <v>0</v>
      </c>
      <c r="N261" s="148">
        <f t="shared" si="39"/>
        <v>0</v>
      </c>
      <c r="O261" s="420"/>
    </row>
    <row r="262" spans="1:15" s="425" customFormat="1" ht="42" customHeight="1" x14ac:dyDescent="0.25">
      <c r="A262" s="152" t="s">
        <v>554</v>
      </c>
      <c r="B262" s="550">
        <v>900</v>
      </c>
      <c r="C262" s="149" t="s">
        <v>93</v>
      </c>
      <c r="D262" s="149" t="s">
        <v>98</v>
      </c>
      <c r="E262" s="752" t="s">
        <v>537</v>
      </c>
      <c r="F262" s="753"/>
      <c r="G262" s="753"/>
      <c r="H262" s="754"/>
      <c r="I262" s="149" t="s">
        <v>552</v>
      </c>
      <c r="J262" s="565"/>
      <c r="K262" s="150"/>
      <c r="L262" s="148">
        <f>L263</f>
        <v>3014.1</v>
      </c>
      <c r="M262" s="148">
        <v>0</v>
      </c>
      <c r="N262" s="148">
        <v>0</v>
      </c>
      <c r="O262" s="420"/>
    </row>
    <row r="263" spans="1:15" s="689" customFormat="1" ht="42" hidden="1" customHeight="1" x14ac:dyDescent="0.25">
      <c r="A263" s="682" t="s">
        <v>425</v>
      </c>
      <c r="B263" s="683">
        <v>900</v>
      </c>
      <c r="C263" s="684" t="s">
        <v>93</v>
      </c>
      <c r="D263" s="684" t="s">
        <v>98</v>
      </c>
      <c r="E263" s="858" t="s">
        <v>537</v>
      </c>
      <c r="F263" s="859"/>
      <c r="G263" s="859"/>
      <c r="H263" s="860"/>
      <c r="I263" s="684" t="s">
        <v>100</v>
      </c>
      <c r="J263" s="685"/>
      <c r="K263" s="686"/>
      <c r="L263" s="681">
        <f>2994.1+150-130</f>
        <v>3014.1</v>
      </c>
      <c r="M263" s="688">
        <v>0</v>
      </c>
      <c r="N263" s="688">
        <v>0</v>
      </c>
      <c r="O263" s="471"/>
    </row>
    <row r="264" spans="1:15" s="425" customFormat="1" ht="42" customHeight="1" x14ac:dyDescent="0.25">
      <c r="A264" s="157" t="s">
        <v>538</v>
      </c>
      <c r="B264" s="550">
        <v>900</v>
      </c>
      <c r="C264" s="149" t="s">
        <v>93</v>
      </c>
      <c r="D264" s="149" t="s">
        <v>98</v>
      </c>
      <c r="E264" s="752" t="s">
        <v>539</v>
      </c>
      <c r="F264" s="753"/>
      <c r="G264" s="753"/>
      <c r="H264" s="754"/>
      <c r="I264" s="149"/>
      <c r="J264" s="565"/>
      <c r="K264" s="150"/>
      <c r="L264" s="148">
        <f t="shared" ref="L264:N265" si="40">L265</f>
        <v>1980</v>
      </c>
      <c r="M264" s="148">
        <f t="shared" si="40"/>
        <v>0</v>
      </c>
      <c r="N264" s="148">
        <f t="shared" si="40"/>
        <v>0</v>
      </c>
      <c r="O264" s="420"/>
    </row>
    <row r="265" spans="1:15" s="425" customFormat="1" ht="42" customHeight="1" x14ac:dyDescent="0.25">
      <c r="A265" s="152" t="s">
        <v>553</v>
      </c>
      <c r="B265" s="550">
        <v>900</v>
      </c>
      <c r="C265" s="149" t="s">
        <v>93</v>
      </c>
      <c r="D265" s="149" t="s">
        <v>98</v>
      </c>
      <c r="E265" s="752" t="s">
        <v>539</v>
      </c>
      <c r="F265" s="753"/>
      <c r="G265" s="753"/>
      <c r="H265" s="754"/>
      <c r="I265" s="149" t="s">
        <v>551</v>
      </c>
      <c r="J265" s="565"/>
      <c r="K265" s="150"/>
      <c r="L265" s="148">
        <f t="shared" si="40"/>
        <v>1980</v>
      </c>
      <c r="M265" s="148">
        <f t="shared" si="40"/>
        <v>0</v>
      </c>
      <c r="N265" s="148">
        <f t="shared" si="40"/>
        <v>0</v>
      </c>
      <c r="O265" s="420"/>
    </row>
    <row r="266" spans="1:15" s="425" customFormat="1" ht="42" customHeight="1" x14ac:dyDescent="0.25">
      <c r="A266" s="152" t="s">
        <v>554</v>
      </c>
      <c r="B266" s="550">
        <v>900</v>
      </c>
      <c r="C266" s="149" t="s">
        <v>93</v>
      </c>
      <c r="D266" s="149" t="s">
        <v>98</v>
      </c>
      <c r="E266" s="752" t="s">
        <v>539</v>
      </c>
      <c r="F266" s="753"/>
      <c r="G266" s="753"/>
      <c r="H266" s="754"/>
      <c r="I266" s="149" t="s">
        <v>552</v>
      </c>
      <c r="J266" s="565"/>
      <c r="K266" s="150"/>
      <c r="L266" s="148">
        <f>L267+L268</f>
        <v>1980</v>
      </c>
      <c r="M266" s="148">
        <v>0</v>
      </c>
      <c r="N266" s="148">
        <v>0</v>
      </c>
      <c r="O266" s="420"/>
    </row>
    <row r="267" spans="1:15" s="689" customFormat="1" ht="42" hidden="1" customHeight="1" x14ac:dyDescent="0.25">
      <c r="A267" s="682" t="s">
        <v>425</v>
      </c>
      <c r="B267" s="683">
        <v>900</v>
      </c>
      <c r="C267" s="684" t="s">
        <v>93</v>
      </c>
      <c r="D267" s="684" t="s">
        <v>98</v>
      </c>
      <c r="E267" s="858" t="s">
        <v>539</v>
      </c>
      <c r="F267" s="859"/>
      <c r="G267" s="859"/>
      <c r="H267" s="860"/>
      <c r="I267" s="684" t="s">
        <v>100</v>
      </c>
      <c r="J267" s="685"/>
      <c r="K267" s="686"/>
      <c r="L267" s="681">
        <f>1880</f>
        <v>1880</v>
      </c>
      <c r="M267" s="688">
        <v>0</v>
      </c>
      <c r="N267" s="688">
        <v>0</v>
      </c>
      <c r="O267" s="471"/>
    </row>
    <row r="268" spans="1:15" s="689" customFormat="1" ht="42" hidden="1" customHeight="1" x14ac:dyDescent="0.25">
      <c r="A268" s="682"/>
      <c r="B268" s="683">
        <v>900</v>
      </c>
      <c r="C268" s="684" t="s">
        <v>93</v>
      </c>
      <c r="D268" s="684" t="s">
        <v>98</v>
      </c>
      <c r="E268" s="858" t="s">
        <v>539</v>
      </c>
      <c r="F268" s="859"/>
      <c r="G268" s="859"/>
      <c r="H268" s="860"/>
      <c r="I268" s="684" t="s">
        <v>221</v>
      </c>
      <c r="J268" s="685"/>
      <c r="K268" s="686"/>
      <c r="L268" s="681">
        <v>100</v>
      </c>
      <c r="M268" s="688">
        <v>0</v>
      </c>
      <c r="N268" s="688">
        <v>0</v>
      </c>
      <c r="O268" s="471"/>
    </row>
    <row r="269" spans="1:15" s="425" customFormat="1" ht="50.25" customHeight="1" x14ac:dyDescent="0.25">
      <c r="A269" s="157" t="s">
        <v>695</v>
      </c>
      <c r="B269" s="550">
        <v>900</v>
      </c>
      <c r="C269" s="149" t="s">
        <v>93</v>
      </c>
      <c r="D269" s="149" t="s">
        <v>98</v>
      </c>
      <c r="E269" s="561" t="s">
        <v>406</v>
      </c>
      <c r="F269" s="585"/>
      <c r="G269" s="585"/>
      <c r="H269" s="586"/>
      <c r="I269" s="149"/>
      <c r="J269" s="565"/>
      <c r="K269" s="150"/>
      <c r="L269" s="148">
        <f>L270</f>
        <v>2644.1</v>
      </c>
      <c r="M269" s="148">
        <f>M270</f>
        <v>0</v>
      </c>
      <c r="N269" s="148">
        <f>N270</f>
        <v>0</v>
      </c>
      <c r="O269" s="420"/>
    </row>
    <row r="270" spans="1:15" s="425" customFormat="1" ht="31.5" x14ac:dyDescent="0.25">
      <c r="A270" s="157" t="s">
        <v>540</v>
      </c>
      <c r="B270" s="550">
        <v>900</v>
      </c>
      <c r="C270" s="149" t="s">
        <v>93</v>
      </c>
      <c r="D270" s="149" t="s">
        <v>98</v>
      </c>
      <c r="E270" s="752" t="s">
        <v>423</v>
      </c>
      <c r="F270" s="753"/>
      <c r="G270" s="753"/>
      <c r="H270" s="754"/>
      <c r="I270" s="149"/>
      <c r="J270" s="565"/>
      <c r="K270" s="150"/>
      <c r="L270" s="148">
        <f t="shared" ref="L270:N271" si="41">L271</f>
        <v>2644.1</v>
      </c>
      <c r="M270" s="148">
        <f t="shared" si="41"/>
        <v>0</v>
      </c>
      <c r="N270" s="148">
        <f t="shared" si="41"/>
        <v>0</v>
      </c>
      <c r="O270" s="420"/>
    </row>
    <row r="271" spans="1:15" s="425" customFormat="1" ht="31.5" x14ac:dyDescent="0.25">
      <c r="A271" s="152" t="s">
        <v>553</v>
      </c>
      <c r="B271" s="550">
        <v>900</v>
      </c>
      <c r="C271" s="149" t="s">
        <v>93</v>
      </c>
      <c r="D271" s="149" t="s">
        <v>98</v>
      </c>
      <c r="E271" s="752" t="s">
        <v>423</v>
      </c>
      <c r="F271" s="753"/>
      <c r="G271" s="753"/>
      <c r="H271" s="754"/>
      <c r="I271" s="149" t="s">
        <v>551</v>
      </c>
      <c r="J271" s="565"/>
      <c r="K271" s="150"/>
      <c r="L271" s="148">
        <f t="shared" si="41"/>
        <v>2644.1</v>
      </c>
      <c r="M271" s="148">
        <f t="shared" si="41"/>
        <v>0</v>
      </c>
      <c r="N271" s="148">
        <f t="shared" si="41"/>
        <v>0</v>
      </c>
      <c r="O271" s="420"/>
    </row>
    <row r="272" spans="1:15" s="425" customFormat="1" ht="47.25" x14ac:dyDescent="0.25">
      <c r="A272" s="152" t="s">
        <v>554</v>
      </c>
      <c r="B272" s="550">
        <v>900</v>
      </c>
      <c r="C272" s="149" t="s">
        <v>93</v>
      </c>
      <c r="D272" s="149" t="s">
        <v>98</v>
      </c>
      <c r="E272" s="752" t="s">
        <v>423</v>
      </c>
      <c r="F272" s="753"/>
      <c r="G272" s="753"/>
      <c r="H272" s="754"/>
      <c r="I272" s="149" t="s">
        <v>552</v>
      </c>
      <c r="J272" s="565"/>
      <c r="K272" s="150"/>
      <c r="L272" s="148">
        <f>132.2+2511.9</f>
        <v>2644.1</v>
      </c>
      <c r="M272" s="196">
        <v>0</v>
      </c>
      <c r="N272" s="196">
        <v>0</v>
      </c>
      <c r="O272" s="420"/>
    </row>
    <row r="273" spans="1:15" s="425" customFormat="1" ht="42.75" hidden="1" customHeight="1" x14ac:dyDescent="0.25">
      <c r="A273" s="157" t="s">
        <v>349</v>
      </c>
      <c r="B273" s="550">
        <v>900</v>
      </c>
      <c r="C273" s="149" t="s">
        <v>93</v>
      </c>
      <c r="D273" s="149" t="s">
        <v>98</v>
      </c>
      <c r="E273" s="752" t="s">
        <v>423</v>
      </c>
      <c r="F273" s="753"/>
      <c r="G273" s="753"/>
      <c r="H273" s="754"/>
      <c r="I273" s="149" t="s">
        <v>221</v>
      </c>
      <c r="J273" s="565"/>
      <c r="K273" s="150"/>
      <c r="L273" s="148">
        <f>132.2+2511.9</f>
        <v>2644.1</v>
      </c>
      <c r="M273" s="196">
        <v>0</v>
      </c>
      <c r="N273" s="196">
        <v>0</v>
      </c>
      <c r="O273" s="420"/>
    </row>
    <row r="274" spans="1:15" s="425" customFormat="1" ht="33" customHeight="1" x14ac:dyDescent="0.25">
      <c r="A274" s="157" t="s">
        <v>200</v>
      </c>
      <c r="B274" s="550">
        <v>900</v>
      </c>
      <c r="C274" s="149" t="s">
        <v>93</v>
      </c>
      <c r="D274" s="149" t="s">
        <v>235</v>
      </c>
      <c r="E274" s="533"/>
      <c r="F274" s="538"/>
      <c r="G274" s="538"/>
      <c r="H274" s="539"/>
      <c r="I274" s="186"/>
      <c r="J274" s="565"/>
      <c r="K274" s="150"/>
      <c r="L274" s="148">
        <f t="shared" ref="L274:N277" si="42">L275</f>
        <v>2</v>
      </c>
      <c r="M274" s="148">
        <f t="shared" si="42"/>
        <v>2</v>
      </c>
      <c r="N274" s="148">
        <f t="shared" si="42"/>
        <v>2</v>
      </c>
      <c r="O274" s="420"/>
    </row>
    <row r="275" spans="1:15" s="425" customFormat="1" ht="63" x14ac:dyDescent="0.25">
      <c r="A275" s="157" t="s">
        <v>513</v>
      </c>
      <c r="B275" s="550">
        <v>900</v>
      </c>
      <c r="C275" s="149" t="s">
        <v>93</v>
      </c>
      <c r="D275" s="149" t="s">
        <v>235</v>
      </c>
      <c r="E275" s="533" t="s">
        <v>364</v>
      </c>
      <c r="F275" s="538"/>
      <c r="G275" s="538"/>
      <c r="H275" s="539"/>
      <c r="I275" s="149"/>
      <c r="J275" s="565"/>
      <c r="K275" s="150"/>
      <c r="L275" s="148">
        <f t="shared" si="42"/>
        <v>2</v>
      </c>
      <c r="M275" s="148">
        <f t="shared" si="42"/>
        <v>2</v>
      </c>
      <c r="N275" s="148">
        <f t="shared" si="42"/>
        <v>2</v>
      </c>
      <c r="O275" s="420"/>
    </row>
    <row r="276" spans="1:15" s="425" customFormat="1" ht="63" x14ac:dyDescent="0.25">
      <c r="A276" s="157" t="s">
        <v>696</v>
      </c>
      <c r="B276" s="550">
        <v>900</v>
      </c>
      <c r="C276" s="149" t="s">
        <v>93</v>
      </c>
      <c r="D276" s="149" t="s">
        <v>235</v>
      </c>
      <c r="E276" s="708" t="s">
        <v>365</v>
      </c>
      <c r="F276" s="720"/>
      <c r="G276" s="720"/>
      <c r="H276" s="721"/>
      <c r="I276" s="149"/>
      <c r="J276" s="565"/>
      <c r="K276" s="150"/>
      <c r="L276" s="148">
        <f t="shared" si="42"/>
        <v>2</v>
      </c>
      <c r="M276" s="148">
        <f t="shared" si="42"/>
        <v>2</v>
      </c>
      <c r="N276" s="148">
        <f t="shared" si="42"/>
        <v>2</v>
      </c>
      <c r="O276" s="420"/>
    </row>
    <row r="277" spans="1:15" s="425" customFormat="1" ht="31.5" x14ac:dyDescent="0.25">
      <c r="A277" s="157" t="s">
        <v>498</v>
      </c>
      <c r="B277" s="550">
        <v>900</v>
      </c>
      <c r="C277" s="149" t="s">
        <v>93</v>
      </c>
      <c r="D277" s="149" t="s">
        <v>235</v>
      </c>
      <c r="E277" s="533" t="s">
        <v>367</v>
      </c>
      <c r="F277" s="538"/>
      <c r="G277" s="538"/>
      <c r="H277" s="539"/>
      <c r="I277" s="149"/>
      <c r="J277" s="565"/>
      <c r="K277" s="150"/>
      <c r="L277" s="148">
        <f>L278</f>
        <v>2</v>
      </c>
      <c r="M277" s="148">
        <f t="shared" si="42"/>
        <v>2</v>
      </c>
      <c r="N277" s="148">
        <f t="shared" si="42"/>
        <v>2</v>
      </c>
      <c r="O277" s="420"/>
    </row>
    <row r="278" spans="1:15" s="425" customFormat="1" ht="31.5" x14ac:dyDescent="0.25">
      <c r="A278" s="152" t="s">
        <v>553</v>
      </c>
      <c r="B278" s="550">
        <v>900</v>
      </c>
      <c r="C278" s="149" t="s">
        <v>93</v>
      </c>
      <c r="D278" s="149" t="s">
        <v>235</v>
      </c>
      <c r="E278" s="533" t="s">
        <v>366</v>
      </c>
      <c r="F278" s="538"/>
      <c r="G278" s="538"/>
      <c r="H278" s="539"/>
      <c r="I278" s="149" t="s">
        <v>551</v>
      </c>
      <c r="J278" s="565"/>
      <c r="K278" s="150"/>
      <c r="L278" s="148">
        <f>L279</f>
        <v>2</v>
      </c>
      <c r="M278" s="148">
        <f>M279</f>
        <v>2</v>
      </c>
      <c r="N278" s="148">
        <f>N279</f>
        <v>2</v>
      </c>
      <c r="O278" s="420"/>
    </row>
    <row r="279" spans="1:15" s="425" customFormat="1" ht="47.25" x14ac:dyDescent="0.25">
      <c r="A279" s="152" t="s">
        <v>554</v>
      </c>
      <c r="B279" s="550">
        <v>900</v>
      </c>
      <c r="C279" s="149" t="s">
        <v>93</v>
      </c>
      <c r="D279" s="149" t="s">
        <v>235</v>
      </c>
      <c r="E279" s="533" t="s">
        <v>366</v>
      </c>
      <c r="F279" s="538"/>
      <c r="G279" s="538"/>
      <c r="H279" s="539"/>
      <c r="I279" s="149" t="s">
        <v>552</v>
      </c>
      <c r="J279" s="565"/>
      <c r="K279" s="150"/>
      <c r="L279" s="148">
        <v>2</v>
      </c>
      <c r="M279" s="148">
        <v>2</v>
      </c>
      <c r="N279" s="148">
        <v>2</v>
      </c>
      <c r="O279" s="420"/>
    </row>
    <row r="280" spans="1:15" s="425" customFormat="1" hidden="1" x14ac:dyDescent="0.25">
      <c r="A280" s="157" t="s">
        <v>425</v>
      </c>
      <c r="B280" s="550">
        <v>900</v>
      </c>
      <c r="C280" s="149" t="s">
        <v>93</v>
      </c>
      <c r="D280" s="149" t="s">
        <v>235</v>
      </c>
      <c r="E280" s="533" t="s">
        <v>366</v>
      </c>
      <c r="F280" s="538"/>
      <c r="G280" s="538"/>
      <c r="H280" s="539"/>
      <c r="I280" s="149" t="s">
        <v>100</v>
      </c>
      <c r="J280" s="565"/>
      <c r="K280" s="150"/>
      <c r="L280" s="148">
        <v>2</v>
      </c>
      <c r="M280" s="200">
        <v>2</v>
      </c>
      <c r="N280" s="200">
        <v>2</v>
      </c>
      <c r="O280" s="420"/>
    </row>
    <row r="281" spans="1:15" s="425" customFormat="1" ht="24.75" customHeight="1" x14ac:dyDescent="0.25">
      <c r="A281" s="322" t="s">
        <v>72</v>
      </c>
      <c r="B281" s="550">
        <v>900</v>
      </c>
      <c r="C281" s="149" t="s">
        <v>102</v>
      </c>
      <c r="D281" s="149"/>
      <c r="E281" s="533"/>
      <c r="F281" s="538"/>
      <c r="G281" s="538"/>
      <c r="H281" s="539"/>
      <c r="I281" s="149"/>
      <c r="J281" s="565"/>
      <c r="K281" s="150"/>
      <c r="L281" s="148">
        <f>L282</f>
        <v>159.9</v>
      </c>
      <c r="M281" s="148">
        <f>M282</f>
        <v>1885.3</v>
      </c>
      <c r="N281" s="148">
        <f>N282</f>
        <v>49.3</v>
      </c>
      <c r="O281" s="625"/>
    </row>
    <row r="282" spans="1:15" s="425" customFormat="1" ht="21" customHeight="1" x14ac:dyDescent="0.25">
      <c r="A282" s="322" t="s">
        <v>369</v>
      </c>
      <c r="B282" s="550">
        <v>900</v>
      </c>
      <c r="C282" s="149" t="s">
        <v>102</v>
      </c>
      <c r="D282" s="149" t="s">
        <v>89</v>
      </c>
      <c r="E282" s="828"/>
      <c r="F282" s="829"/>
      <c r="G282" s="829"/>
      <c r="H282" s="830"/>
      <c r="I282" s="149"/>
      <c r="J282" s="565"/>
      <c r="K282" s="158">
        <f>K294</f>
        <v>0</v>
      </c>
      <c r="L282" s="364">
        <f>L289+L283</f>
        <v>159.9</v>
      </c>
      <c r="M282" s="364">
        <f>M289+M283</f>
        <v>1885.3</v>
      </c>
      <c r="N282" s="364">
        <f>N289+N283</f>
        <v>49.3</v>
      </c>
      <c r="O282" s="420"/>
    </row>
    <row r="283" spans="1:15" s="425" customFormat="1" ht="47.25" x14ac:dyDescent="0.25">
      <c r="A283" s="157" t="s">
        <v>582</v>
      </c>
      <c r="B283" s="550">
        <v>900</v>
      </c>
      <c r="C283" s="149" t="s">
        <v>102</v>
      </c>
      <c r="D283" s="149" t="s">
        <v>89</v>
      </c>
      <c r="E283" s="722" t="s">
        <v>242</v>
      </c>
      <c r="F283" s="723"/>
      <c r="G283" s="723"/>
      <c r="H283" s="724"/>
      <c r="I283" s="149"/>
      <c r="J283" s="565"/>
      <c r="K283" s="158"/>
      <c r="L283" s="148">
        <f t="shared" ref="L283:N287" si="43">L284</f>
        <v>0</v>
      </c>
      <c r="M283" s="148">
        <f t="shared" si="43"/>
        <v>1836</v>
      </c>
      <c r="N283" s="148">
        <f t="shared" si="43"/>
        <v>0</v>
      </c>
      <c r="O283" s="449"/>
    </row>
    <row r="284" spans="1:15" s="425" customFormat="1" ht="47.25" x14ac:dyDescent="0.25">
      <c r="A284" s="157" t="s">
        <v>583</v>
      </c>
      <c r="B284" s="550">
        <v>900</v>
      </c>
      <c r="C284" s="149" t="s">
        <v>102</v>
      </c>
      <c r="D284" s="149" t="s">
        <v>89</v>
      </c>
      <c r="E284" s="722" t="s">
        <v>674</v>
      </c>
      <c r="F284" s="723"/>
      <c r="G284" s="723"/>
      <c r="H284" s="724"/>
      <c r="I284" s="149"/>
      <c r="J284" s="565"/>
      <c r="K284" s="158"/>
      <c r="L284" s="148">
        <f>L286</f>
        <v>0</v>
      </c>
      <c r="M284" s="148">
        <f>M286</f>
        <v>1836</v>
      </c>
      <c r="N284" s="148">
        <f>N286</f>
        <v>0</v>
      </c>
      <c r="O284" s="449"/>
    </row>
    <row r="285" spans="1:15" s="425" customFormat="1" ht="71.25" customHeight="1" x14ac:dyDescent="0.25">
      <c r="A285" s="157" t="s">
        <v>697</v>
      </c>
      <c r="B285" s="550">
        <v>900</v>
      </c>
      <c r="C285" s="149" t="s">
        <v>102</v>
      </c>
      <c r="D285" s="149" t="s">
        <v>89</v>
      </c>
      <c r="E285" s="722" t="s">
        <v>698</v>
      </c>
      <c r="F285" s="723"/>
      <c r="G285" s="723"/>
      <c r="H285" s="724"/>
      <c r="I285" s="149"/>
      <c r="J285" s="565"/>
      <c r="K285" s="158"/>
      <c r="L285" s="148">
        <v>0</v>
      </c>
      <c r="M285" s="148">
        <v>1836</v>
      </c>
      <c r="N285" s="148">
        <v>0</v>
      </c>
      <c r="O285" s="628"/>
    </row>
    <row r="286" spans="1:15" s="425" customFormat="1" ht="36" customHeight="1" x14ac:dyDescent="0.25">
      <c r="A286" s="254" t="s">
        <v>736</v>
      </c>
      <c r="B286" s="550">
        <v>900</v>
      </c>
      <c r="C286" s="149" t="s">
        <v>102</v>
      </c>
      <c r="D286" s="149" t="s">
        <v>89</v>
      </c>
      <c r="E286" s="722" t="s">
        <v>675</v>
      </c>
      <c r="F286" s="723"/>
      <c r="G286" s="723"/>
      <c r="H286" s="724"/>
      <c r="I286" s="149"/>
      <c r="J286" s="565"/>
      <c r="K286" s="158"/>
      <c r="L286" s="148">
        <f t="shared" si="43"/>
        <v>0</v>
      </c>
      <c r="M286" s="148">
        <f t="shared" si="43"/>
        <v>1836</v>
      </c>
      <c r="N286" s="148">
        <f t="shared" si="43"/>
        <v>0</v>
      </c>
      <c r="O286" s="631"/>
    </row>
    <row r="287" spans="1:15" s="425" customFormat="1" ht="47.25" x14ac:dyDescent="0.25">
      <c r="A287" s="322" t="s">
        <v>678</v>
      </c>
      <c r="B287" s="550">
        <v>900</v>
      </c>
      <c r="C287" s="149" t="s">
        <v>102</v>
      </c>
      <c r="D287" s="149" t="s">
        <v>89</v>
      </c>
      <c r="E287" s="722" t="s">
        <v>675</v>
      </c>
      <c r="F287" s="723"/>
      <c r="G287" s="723"/>
      <c r="H287" s="724"/>
      <c r="I287" s="149" t="s">
        <v>676</v>
      </c>
      <c r="J287" s="565"/>
      <c r="K287" s="158"/>
      <c r="L287" s="223">
        <f t="shared" si="43"/>
        <v>0</v>
      </c>
      <c r="M287" s="223">
        <f t="shared" si="43"/>
        <v>1836</v>
      </c>
      <c r="N287" s="223">
        <f t="shared" si="43"/>
        <v>0</v>
      </c>
      <c r="O287" s="449"/>
    </row>
    <row r="288" spans="1:15" s="425" customFormat="1" ht="29.25" customHeight="1" x14ac:dyDescent="0.25">
      <c r="A288" s="322" t="s">
        <v>679</v>
      </c>
      <c r="B288" s="550">
        <v>900</v>
      </c>
      <c r="C288" s="149" t="s">
        <v>102</v>
      </c>
      <c r="D288" s="149" t="s">
        <v>89</v>
      </c>
      <c r="E288" s="722" t="s">
        <v>675</v>
      </c>
      <c r="F288" s="723"/>
      <c r="G288" s="723"/>
      <c r="H288" s="724"/>
      <c r="I288" s="149" t="s">
        <v>677</v>
      </c>
      <c r="J288" s="565"/>
      <c r="K288" s="158"/>
      <c r="L288" s="223">
        <v>0</v>
      </c>
      <c r="M288" s="223">
        <f>1468.8+367.2</f>
        <v>1836</v>
      </c>
      <c r="N288" s="223">
        <v>0</v>
      </c>
      <c r="O288" s="449"/>
    </row>
    <row r="289" spans="1:15" s="425" customFormat="1" ht="31.5" x14ac:dyDescent="0.25">
      <c r="A289" s="157" t="s">
        <v>704</v>
      </c>
      <c r="B289" s="550">
        <v>900</v>
      </c>
      <c r="C289" s="149" t="s">
        <v>102</v>
      </c>
      <c r="D289" s="149" t="s">
        <v>89</v>
      </c>
      <c r="E289" s="752" t="s">
        <v>125</v>
      </c>
      <c r="F289" s="753"/>
      <c r="G289" s="753"/>
      <c r="H289" s="754"/>
      <c r="I289" s="186"/>
      <c r="J289" s="565"/>
      <c r="K289" s="158">
        <f t="shared" ref="K289:N290" si="44">K290</f>
        <v>0</v>
      </c>
      <c r="L289" s="148">
        <f t="shared" si="44"/>
        <v>159.9</v>
      </c>
      <c r="M289" s="148">
        <f t="shared" si="44"/>
        <v>49.3</v>
      </c>
      <c r="N289" s="148">
        <f t="shared" si="44"/>
        <v>49.3</v>
      </c>
      <c r="O289" s="420"/>
    </row>
    <row r="290" spans="1:15" s="425" customFormat="1" ht="47.25" x14ac:dyDescent="0.25">
      <c r="A290" s="157" t="s">
        <v>705</v>
      </c>
      <c r="B290" s="550">
        <v>900</v>
      </c>
      <c r="C290" s="149" t="s">
        <v>102</v>
      </c>
      <c r="D290" s="149" t="s">
        <v>89</v>
      </c>
      <c r="E290" s="752" t="s">
        <v>126</v>
      </c>
      <c r="F290" s="753"/>
      <c r="G290" s="753"/>
      <c r="H290" s="754"/>
      <c r="I290" s="186"/>
      <c r="J290" s="565"/>
      <c r="K290" s="158">
        <f t="shared" si="44"/>
        <v>0</v>
      </c>
      <c r="L290" s="148">
        <f t="shared" si="44"/>
        <v>159.9</v>
      </c>
      <c r="M290" s="148">
        <f t="shared" si="44"/>
        <v>49.3</v>
      </c>
      <c r="N290" s="148">
        <f t="shared" si="44"/>
        <v>49.3</v>
      </c>
      <c r="O290" s="420"/>
    </row>
    <row r="291" spans="1:15" s="425" customFormat="1" ht="31.5" x14ac:dyDescent="0.25">
      <c r="A291" s="322" t="s">
        <v>75</v>
      </c>
      <c r="B291" s="550">
        <v>900</v>
      </c>
      <c r="C291" s="149" t="s">
        <v>102</v>
      </c>
      <c r="D291" s="149" t="s">
        <v>89</v>
      </c>
      <c r="E291" s="752" t="s">
        <v>74</v>
      </c>
      <c r="F291" s="753"/>
      <c r="G291" s="753"/>
      <c r="H291" s="754"/>
      <c r="I291" s="186"/>
      <c r="J291" s="565"/>
      <c r="K291" s="158">
        <f>K294</f>
        <v>0</v>
      </c>
      <c r="L291" s="148">
        <f t="shared" ref="L291:N292" si="45">L292</f>
        <v>159.9</v>
      </c>
      <c r="M291" s="148">
        <f t="shared" si="45"/>
        <v>49.3</v>
      </c>
      <c r="N291" s="148">
        <f t="shared" si="45"/>
        <v>49.3</v>
      </c>
      <c r="O291" s="420"/>
    </row>
    <row r="292" spans="1:15" s="425" customFormat="1" ht="31.5" x14ac:dyDescent="0.25">
      <c r="A292" s="152" t="s">
        <v>553</v>
      </c>
      <c r="B292" s="550">
        <v>900</v>
      </c>
      <c r="C292" s="149" t="s">
        <v>102</v>
      </c>
      <c r="D292" s="149" t="s">
        <v>89</v>
      </c>
      <c r="E292" s="752" t="s">
        <v>74</v>
      </c>
      <c r="F292" s="753"/>
      <c r="G292" s="753"/>
      <c r="H292" s="754"/>
      <c r="I292" s="149" t="s">
        <v>551</v>
      </c>
      <c r="J292" s="565"/>
      <c r="K292" s="158"/>
      <c r="L292" s="148">
        <f t="shared" si="45"/>
        <v>159.9</v>
      </c>
      <c r="M292" s="148">
        <f t="shared" si="45"/>
        <v>49.3</v>
      </c>
      <c r="N292" s="148">
        <f t="shared" si="45"/>
        <v>49.3</v>
      </c>
      <c r="O292" s="420"/>
    </row>
    <row r="293" spans="1:15" s="425" customFormat="1" ht="47.25" x14ac:dyDescent="0.25">
      <c r="A293" s="152" t="s">
        <v>554</v>
      </c>
      <c r="B293" s="550">
        <v>900</v>
      </c>
      <c r="C293" s="149" t="s">
        <v>102</v>
      </c>
      <c r="D293" s="149" t="s">
        <v>89</v>
      </c>
      <c r="E293" s="752" t="s">
        <v>74</v>
      </c>
      <c r="F293" s="753"/>
      <c r="G293" s="753"/>
      <c r="H293" s="754"/>
      <c r="I293" s="149" t="s">
        <v>552</v>
      </c>
      <c r="J293" s="565"/>
      <c r="K293" s="158"/>
      <c r="L293" s="148">
        <f>35.3+14+50.7+21.6+35+3.3</f>
        <v>159.9</v>
      </c>
      <c r="M293" s="148">
        <f>35.3+14</f>
        <v>49.3</v>
      </c>
      <c r="N293" s="148">
        <f>35.3+14</f>
        <v>49.3</v>
      </c>
      <c r="O293" s="420"/>
    </row>
    <row r="294" spans="1:15" s="425" customFormat="1" hidden="1" x14ac:dyDescent="0.25">
      <c r="A294" s="157" t="s">
        <v>425</v>
      </c>
      <c r="B294" s="550">
        <v>900</v>
      </c>
      <c r="C294" s="149" t="s">
        <v>102</v>
      </c>
      <c r="D294" s="149" t="s">
        <v>89</v>
      </c>
      <c r="E294" s="752" t="s">
        <v>74</v>
      </c>
      <c r="F294" s="753"/>
      <c r="G294" s="753"/>
      <c r="H294" s="754"/>
      <c r="I294" s="149" t="s">
        <v>100</v>
      </c>
      <c r="J294" s="565"/>
      <c r="K294" s="150"/>
      <c r="L294" s="148">
        <v>35.299999999999997</v>
      </c>
      <c r="M294" s="148">
        <v>35.299999999999997</v>
      </c>
      <c r="N294" s="196">
        <v>35.299999999999997</v>
      </c>
      <c r="O294" s="420"/>
    </row>
    <row r="295" spans="1:15" s="425" customFormat="1" ht="25.5" customHeight="1" x14ac:dyDescent="0.25">
      <c r="A295" s="252" t="s">
        <v>156</v>
      </c>
      <c r="B295" s="560">
        <v>900</v>
      </c>
      <c r="C295" s="186" t="s">
        <v>157</v>
      </c>
      <c r="D295" s="186"/>
      <c r="E295" s="543"/>
      <c r="F295" s="544"/>
      <c r="G295" s="544"/>
      <c r="H295" s="545"/>
      <c r="I295" s="186"/>
      <c r="J295" s="587"/>
      <c r="K295" s="529"/>
      <c r="L295" s="223">
        <f>L296</f>
        <v>2423.1</v>
      </c>
      <c r="M295" s="223">
        <f>M296</f>
        <v>2055.1999999999998</v>
      </c>
      <c r="N295" s="223">
        <f>N296</f>
        <v>2055.1999999999998</v>
      </c>
      <c r="O295" s="420"/>
    </row>
    <row r="296" spans="1:15" s="425" customFormat="1" ht="24" customHeight="1" x14ac:dyDescent="0.25">
      <c r="A296" s="157" t="s">
        <v>350</v>
      </c>
      <c r="B296" s="550">
        <v>900</v>
      </c>
      <c r="C296" s="149" t="s">
        <v>157</v>
      </c>
      <c r="D296" s="149" t="s">
        <v>93</v>
      </c>
      <c r="E296" s="543"/>
      <c r="F296" s="544"/>
      <c r="G296" s="544"/>
      <c r="H296" s="545"/>
      <c r="I296" s="149"/>
      <c r="J296" s="565"/>
      <c r="K296" s="150"/>
      <c r="L296" s="148">
        <f>L297</f>
        <v>2423.1</v>
      </c>
      <c r="M296" s="148">
        <f t="shared" ref="M296:N298" si="46">M297</f>
        <v>2055.1999999999998</v>
      </c>
      <c r="N296" s="148">
        <f t="shared" si="46"/>
        <v>2055.1999999999998</v>
      </c>
      <c r="O296" s="420"/>
    </row>
    <row r="297" spans="1:15" s="425" customFormat="1" ht="57.75" customHeight="1" x14ac:dyDescent="0.25">
      <c r="A297" s="157" t="s">
        <v>453</v>
      </c>
      <c r="B297" s="550">
        <v>900</v>
      </c>
      <c r="C297" s="149" t="s">
        <v>157</v>
      </c>
      <c r="D297" s="149" t="s">
        <v>93</v>
      </c>
      <c r="E297" s="543" t="s">
        <v>576</v>
      </c>
      <c r="F297" s="544"/>
      <c r="G297" s="544"/>
      <c r="H297" s="545"/>
      <c r="I297" s="149"/>
      <c r="J297" s="565"/>
      <c r="K297" s="150"/>
      <c r="L297" s="148">
        <f>L298</f>
        <v>2423.1</v>
      </c>
      <c r="M297" s="148">
        <f t="shared" si="46"/>
        <v>2055.1999999999998</v>
      </c>
      <c r="N297" s="148">
        <f t="shared" si="46"/>
        <v>2055.1999999999998</v>
      </c>
      <c r="O297" s="420"/>
    </row>
    <row r="298" spans="1:15" s="425" customFormat="1" ht="30" customHeight="1" x14ac:dyDescent="0.25">
      <c r="A298" s="169" t="s">
        <v>575</v>
      </c>
      <c r="B298" s="550">
        <v>900</v>
      </c>
      <c r="C298" s="149" t="s">
        <v>157</v>
      </c>
      <c r="D298" s="149" t="s">
        <v>93</v>
      </c>
      <c r="E298" s="543" t="s">
        <v>422</v>
      </c>
      <c r="F298" s="544"/>
      <c r="G298" s="544"/>
      <c r="H298" s="545"/>
      <c r="I298" s="149"/>
      <c r="J298" s="565"/>
      <c r="K298" s="150"/>
      <c r="L298" s="148">
        <f>L299</f>
        <v>2423.1</v>
      </c>
      <c r="M298" s="148">
        <f t="shared" si="46"/>
        <v>2055.1999999999998</v>
      </c>
      <c r="N298" s="148">
        <f t="shared" si="46"/>
        <v>2055.1999999999998</v>
      </c>
      <c r="O298" s="420"/>
    </row>
    <row r="299" spans="1:15" s="425" customFormat="1" ht="63" x14ac:dyDescent="0.25">
      <c r="A299" s="169" t="s">
        <v>27</v>
      </c>
      <c r="B299" s="550">
        <v>900</v>
      </c>
      <c r="C299" s="149" t="s">
        <v>157</v>
      </c>
      <c r="D299" s="149" t="s">
        <v>93</v>
      </c>
      <c r="E299" s="543" t="s">
        <v>26</v>
      </c>
      <c r="F299" s="544"/>
      <c r="G299" s="544"/>
      <c r="H299" s="545"/>
      <c r="I299" s="149"/>
      <c r="J299" s="565"/>
      <c r="K299" s="150"/>
      <c r="L299" s="148">
        <f>L300</f>
        <v>2423.1</v>
      </c>
      <c r="M299" s="148">
        <f>M300</f>
        <v>2055.1999999999998</v>
      </c>
      <c r="N299" s="148">
        <f>N300</f>
        <v>2055.1999999999998</v>
      </c>
      <c r="O299" s="420"/>
    </row>
    <row r="300" spans="1:15" s="425" customFormat="1" ht="31.5" x14ac:dyDescent="0.25">
      <c r="A300" s="157" t="s">
        <v>216</v>
      </c>
      <c r="B300" s="550">
        <v>900</v>
      </c>
      <c r="C300" s="149" t="s">
        <v>157</v>
      </c>
      <c r="D300" s="149" t="s">
        <v>93</v>
      </c>
      <c r="E300" s="543" t="s">
        <v>351</v>
      </c>
      <c r="F300" s="544"/>
      <c r="G300" s="544"/>
      <c r="H300" s="545"/>
      <c r="I300" s="149"/>
      <c r="J300" s="565"/>
      <c r="K300" s="150"/>
      <c r="L300" s="148">
        <f>L301+L305</f>
        <v>2423.1</v>
      </c>
      <c r="M300" s="148">
        <f>M301+M305</f>
        <v>2055.1999999999998</v>
      </c>
      <c r="N300" s="148">
        <f>N301+N305</f>
        <v>2055.1999999999998</v>
      </c>
      <c r="O300" s="420"/>
    </row>
    <row r="301" spans="1:15" s="425" customFormat="1" ht="78.75" x14ac:dyDescent="0.25">
      <c r="A301" s="157" t="s">
        <v>545</v>
      </c>
      <c r="B301" s="550">
        <v>900</v>
      </c>
      <c r="C301" s="149" t="s">
        <v>157</v>
      </c>
      <c r="D301" s="149" t="s">
        <v>93</v>
      </c>
      <c r="E301" s="543" t="s">
        <v>351</v>
      </c>
      <c r="F301" s="544"/>
      <c r="G301" s="544"/>
      <c r="H301" s="545"/>
      <c r="I301" s="149" t="s">
        <v>546</v>
      </c>
      <c r="J301" s="565"/>
      <c r="K301" s="150"/>
      <c r="L301" s="148">
        <f>L302</f>
        <v>2423.1</v>
      </c>
      <c r="M301" s="148">
        <f>M302</f>
        <v>2037.6999999999998</v>
      </c>
      <c r="N301" s="148">
        <f>N302</f>
        <v>2037.6999999999998</v>
      </c>
      <c r="O301" s="420"/>
    </row>
    <row r="302" spans="1:15" s="425" customFormat="1" ht="31.5" x14ac:dyDescent="0.25">
      <c r="A302" s="157" t="s">
        <v>574</v>
      </c>
      <c r="B302" s="550">
        <v>900</v>
      </c>
      <c r="C302" s="149" t="s">
        <v>157</v>
      </c>
      <c r="D302" s="149" t="s">
        <v>93</v>
      </c>
      <c r="E302" s="543" t="s">
        <v>351</v>
      </c>
      <c r="F302" s="544"/>
      <c r="G302" s="544"/>
      <c r="H302" s="545"/>
      <c r="I302" s="149" t="s">
        <v>565</v>
      </c>
      <c r="J302" s="565"/>
      <c r="K302" s="150"/>
      <c r="L302" s="148">
        <f>L303+L304</f>
        <v>2423.1</v>
      </c>
      <c r="M302" s="148">
        <f>M303+M304</f>
        <v>2037.6999999999998</v>
      </c>
      <c r="N302" s="148">
        <f>N303+N304</f>
        <v>2037.6999999999998</v>
      </c>
      <c r="O302" s="420"/>
    </row>
    <row r="303" spans="1:15" s="425" customFormat="1" ht="24.75" hidden="1" customHeight="1" x14ac:dyDescent="0.25">
      <c r="A303" s="157" t="s">
        <v>193</v>
      </c>
      <c r="B303" s="550">
        <v>900</v>
      </c>
      <c r="C303" s="149" t="s">
        <v>157</v>
      </c>
      <c r="D303" s="149" t="s">
        <v>93</v>
      </c>
      <c r="E303" s="543" t="s">
        <v>351</v>
      </c>
      <c r="F303" s="544"/>
      <c r="G303" s="544"/>
      <c r="H303" s="545"/>
      <c r="I303" s="149" t="s">
        <v>145</v>
      </c>
      <c r="J303" s="565"/>
      <c r="K303" s="150"/>
      <c r="L303" s="148">
        <v>1861.1</v>
      </c>
      <c r="M303" s="148">
        <f>2264.7-200-500</f>
        <v>1564.6999999999998</v>
      </c>
      <c r="N303" s="196">
        <f>2264.7-200-500</f>
        <v>1564.6999999999998</v>
      </c>
      <c r="O303" s="420"/>
    </row>
    <row r="304" spans="1:15" s="425" customFormat="1" ht="47.25" hidden="1" x14ac:dyDescent="0.25">
      <c r="A304" s="157" t="s">
        <v>196</v>
      </c>
      <c r="B304" s="550">
        <v>900</v>
      </c>
      <c r="C304" s="149" t="s">
        <v>157</v>
      </c>
      <c r="D304" s="149" t="s">
        <v>93</v>
      </c>
      <c r="E304" s="543" t="s">
        <v>351</v>
      </c>
      <c r="F304" s="544"/>
      <c r="G304" s="544"/>
      <c r="H304" s="545"/>
      <c r="I304" s="149" t="s">
        <v>197</v>
      </c>
      <c r="J304" s="565"/>
      <c r="K304" s="150"/>
      <c r="L304" s="148">
        <v>562</v>
      </c>
      <c r="M304" s="148">
        <f>684-61-150</f>
        <v>473</v>
      </c>
      <c r="N304" s="196">
        <f>684-61-150</f>
        <v>473</v>
      </c>
      <c r="O304" s="420"/>
    </row>
    <row r="305" spans="1:15" s="425" customFormat="1" ht="31.5" x14ac:dyDescent="0.25">
      <c r="A305" s="152" t="s">
        <v>553</v>
      </c>
      <c r="B305" s="550">
        <v>900</v>
      </c>
      <c r="C305" s="149" t="s">
        <v>157</v>
      </c>
      <c r="D305" s="149" t="s">
        <v>93</v>
      </c>
      <c r="E305" s="543" t="s">
        <v>351</v>
      </c>
      <c r="F305" s="544"/>
      <c r="G305" s="544"/>
      <c r="H305" s="545"/>
      <c r="I305" s="149" t="s">
        <v>551</v>
      </c>
      <c r="J305" s="565"/>
      <c r="K305" s="150"/>
      <c r="L305" s="148">
        <f>L306</f>
        <v>0</v>
      </c>
      <c r="M305" s="148">
        <f>M306</f>
        <v>17.5</v>
      </c>
      <c r="N305" s="148">
        <f>N306</f>
        <v>17.5</v>
      </c>
      <c r="O305" s="420"/>
    </row>
    <row r="306" spans="1:15" s="425" customFormat="1" ht="47.25" x14ac:dyDescent="0.25">
      <c r="A306" s="152" t="s">
        <v>554</v>
      </c>
      <c r="B306" s="550">
        <v>900</v>
      </c>
      <c r="C306" s="149" t="s">
        <v>157</v>
      </c>
      <c r="D306" s="149" t="s">
        <v>93</v>
      </c>
      <c r="E306" s="543" t="s">
        <v>351</v>
      </c>
      <c r="F306" s="544"/>
      <c r="G306" s="544"/>
      <c r="H306" s="545"/>
      <c r="I306" s="149" t="s">
        <v>552</v>
      </c>
      <c r="J306" s="565"/>
      <c r="K306" s="150"/>
      <c r="L306" s="148">
        <f>35-35</f>
        <v>0</v>
      </c>
      <c r="M306" s="148">
        <v>17.5</v>
      </c>
      <c r="N306" s="196">
        <v>17.5</v>
      </c>
      <c r="O306" s="515"/>
    </row>
    <row r="307" spans="1:15" s="425" customFormat="1" hidden="1" x14ac:dyDescent="0.25">
      <c r="A307" s="157" t="s">
        <v>425</v>
      </c>
      <c r="B307" s="550">
        <v>900</v>
      </c>
      <c r="C307" s="149" t="s">
        <v>157</v>
      </c>
      <c r="D307" s="149" t="s">
        <v>93</v>
      </c>
      <c r="E307" s="543" t="s">
        <v>351</v>
      </c>
      <c r="F307" s="544"/>
      <c r="G307" s="544"/>
      <c r="H307" s="545"/>
      <c r="I307" s="149" t="s">
        <v>100</v>
      </c>
      <c r="J307" s="565"/>
      <c r="K307" s="150"/>
      <c r="L307" s="148"/>
      <c r="M307" s="148"/>
      <c r="N307" s="196"/>
      <c r="O307" s="420"/>
    </row>
    <row r="308" spans="1:15" s="425" customFormat="1" ht="24.75" customHeight="1" x14ac:dyDescent="0.25">
      <c r="A308" s="157" t="s">
        <v>117</v>
      </c>
      <c r="B308" s="550">
        <v>900</v>
      </c>
      <c r="C308" s="149" t="s">
        <v>113</v>
      </c>
      <c r="D308" s="149"/>
      <c r="E308" s="814"/>
      <c r="F308" s="815"/>
      <c r="G308" s="815"/>
      <c r="H308" s="816"/>
      <c r="I308" s="149"/>
      <c r="J308" s="178"/>
      <c r="K308" s="158" t="e">
        <f>K309+K316+K331</f>
        <v>#REF!</v>
      </c>
      <c r="L308" s="159">
        <f>L309+L316+L331</f>
        <v>5710.4</v>
      </c>
      <c r="M308" s="159">
        <f>M309+M316+M331</f>
        <v>5734.5</v>
      </c>
      <c r="N308" s="159">
        <f>N309+N316+N331</f>
        <v>5800.2000000000007</v>
      </c>
      <c r="O308" s="420"/>
    </row>
    <row r="309" spans="1:15" s="425" customFormat="1" ht="22.5" customHeight="1" x14ac:dyDescent="0.25">
      <c r="A309" s="157" t="s">
        <v>118</v>
      </c>
      <c r="B309" s="550">
        <v>900</v>
      </c>
      <c r="C309" s="149" t="s">
        <v>113</v>
      </c>
      <c r="D309" s="149" t="s">
        <v>89</v>
      </c>
      <c r="E309" s="814"/>
      <c r="F309" s="815"/>
      <c r="G309" s="815"/>
      <c r="H309" s="816"/>
      <c r="I309" s="149"/>
      <c r="J309" s="178"/>
      <c r="K309" s="158" t="e">
        <f>K310</f>
        <v>#REF!</v>
      </c>
      <c r="L309" s="158">
        <f>L310</f>
        <v>1194.5</v>
      </c>
      <c r="M309" s="158">
        <f t="shared" ref="M309:N311" si="47">M310</f>
        <v>1230.5</v>
      </c>
      <c r="N309" s="158">
        <f t="shared" si="47"/>
        <v>1296.2</v>
      </c>
      <c r="O309" s="420"/>
    </row>
    <row r="310" spans="1:15" s="425" customFormat="1" ht="31.5" x14ac:dyDescent="0.25">
      <c r="A310" s="157" t="s">
        <v>704</v>
      </c>
      <c r="B310" s="550">
        <v>900</v>
      </c>
      <c r="C310" s="149" t="s">
        <v>113</v>
      </c>
      <c r="D310" s="149" t="s">
        <v>89</v>
      </c>
      <c r="E310" s="708" t="s">
        <v>125</v>
      </c>
      <c r="F310" s="720"/>
      <c r="G310" s="720"/>
      <c r="H310" s="721"/>
      <c r="I310" s="149"/>
      <c r="J310" s="178"/>
      <c r="K310" s="158" t="e">
        <f>#REF!</f>
        <v>#REF!</v>
      </c>
      <c r="L310" s="158">
        <f>L311</f>
        <v>1194.5</v>
      </c>
      <c r="M310" s="158">
        <f t="shared" si="47"/>
        <v>1230.5</v>
      </c>
      <c r="N310" s="158">
        <f t="shared" si="47"/>
        <v>1296.2</v>
      </c>
      <c r="O310" s="420"/>
    </row>
    <row r="311" spans="1:15" s="425" customFormat="1" ht="47.25" x14ac:dyDescent="0.25">
      <c r="A311" s="157" t="s">
        <v>705</v>
      </c>
      <c r="B311" s="550">
        <v>900</v>
      </c>
      <c r="C311" s="149" t="s">
        <v>113</v>
      </c>
      <c r="D311" s="149" t="s">
        <v>89</v>
      </c>
      <c r="E311" s="708" t="s">
        <v>126</v>
      </c>
      <c r="F311" s="720"/>
      <c r="G311" s="720"/>
      <c r="H311" s="721"/>
      <c r="I311" s="149"/>
      <c r="J311" s="178"/>
      <c r="K311" s="158" t="e">
        <f>#REF!</f>
        <v>#REF!</v>
      </c>
      <c r="L311" s="158">
        <f>L312</f>
        <v>1194.5</v>
      </c>
      <c r="M311" s="158">
        <f t="shared" si="47"/>
        <v>1230.5</v>
      </c>
      <c r="N311" s="158">
        <f t="shared" si="47"/>
        <v>1296.2</v>
      </c>
      <c r="O311" s="420"/>
    </row>
    <row r="312" spans="1:15" s="425" customFormat="1" ht="31.5" x14ac:dyDescent="0.25">
      <c r="A312" s="157" t="s">
        <v>199</v>
      </c>
      <c r="B312" s="550">
        <v>900</v>
      </c>
      <c r="C312" s="149" t="s">
        <v>113</v>
      </c>
      <c r="D312" s="149" t="s">
        <v>89</v>
      </c>
      <c r="E312" s="708" t="s">
        <v>138</v>
      </c>
      <c r="F312" s="720"/>
      <c r="G312" s="720"/>
      <c r="H312" s="721"/>
      <c r="I312" s="149"/>
      <c r="J312" s="178"/>
      <c r="K312" s="158">
        <f>K315</f>
        <v>0</v>
      </c>
      <c r="L312" s="158">
        <f>L313</f>
        <v>1194.5</v>
      </c>
      <c r="M312" s="158">
        <f>M313</f>
        <v>1230.5</v>
      </c>
      <c r="N312" s="158">
        <f>N313</f>
        <v>1296.2</v>
      </c>
      <c r="O312" s="420"/>
    </row>
    <row r="313" spans="1:15" s="425" customFormat="1" ht="31.5" x14ac:dyDescent="0.25">
      <c r="A313" s="157" t="s">
        <v>578</v>
      </c>
      <c r="B313" s="550">
        <v>900</v>
      </c>
      <c r="C313" s="149" t="s">
        <v>113</v>
      </c>
      <c r="D313" s="149" t="s">
        <v>89</v>
      </c>
      <c r="E313" s="708" t="s">
        <v>138</v>
      </c>
      <c r="F313" s="720"/>
      <c r="G313" s="720"/>
      <c r="H313" s="721"/>
      <c r="I313" s="149" t="s">
        <v>570</v>
      </c>
      <c r="J313" s="178"/>
      <c r="K313" s="158"/>
      <c r="L313" s="158">
        <f>L314</f>
        <v>1194.5</v>
      </c>
      <c r="M313" s="158">
        <f>M314</f>
        <v>1230.5</v>
      </c>
      <c r="N313" s="158">
        <f>N314</f>
        <v>1296.2</v>
      </c>
      <c r="O313" s="420"/>
    </row>
    <row r="314" spans="1:15" s="425" customFormat="1" ht="31.5" x14ac:dyDescent="0.25">
      <c r="A314" s="157" t="s">
        <v>579</v>
      </c>
      <c r="B314" s="550">
        <v>900</v>
      </c>
      <c r="C314" s="149" t="s">
        <v>113</v>
      </c>
      <c r="D314" s="149" t="s">
        <v>89</v>
      </c>
      <c r="E314" s="708" t="s">
        <v>138</v>
      </c>
      <c r="F314" s="720"/>
      <c r="G314" s="720"/>
      <c r="H314" s="721"/>
      <c r="I314" s="149" t="s">
        <v>577</v>
      </c>
      <c r="J314" s="178"/>
      <c r="K314" s="158"/>
      <c r="L314" s="158">
        <v>1194.5</v>
      </c>
      <c r="M314" s="158">
        <v>1230.5</v>
      </c>
      <c r="N314" s="158">
        <v>1296.2</v>
      </c>
      <c r="O314" s="420"/>
    </row>
    <row r="315" spans="1:15" s="425" customFormat="1" hidden="1" x14ac:dyDescent="0.25">
      <c r="A315" s="157" t="s">
        <v>171</v>
      </c>
      <c r="B315" s="550">
        <v>900</v>
      </c>
      <c r="C315" s="149" t="s">
        <v>113</v>
      </c>
      <c r="D315" s="149" t="s">
        <v>89</v>
      </c>
      <c r="E315" s="708" t="s">
        <v>138</v>
      </c>
      <c r="F315" s="720"/>
      <c r="G315" s="720"/>
      <c r="H315" s="721"/>
      <c r="I315" s="149" t="s">
        <v>173</v>
      </c>
      <c r="J315" s="178"/>
      <c r="K315" s="150"/>
      <c r="L315" s="196">
        <v>1194.5</v>
      </c>
      <c r="M315" s="148">
        <v>1230.5</v>
      </c>
      <c r="N315" s="148">
        <v>1296.2</v>
      </c>
      <c r="O315" s="420"/>
    </row>
    <row r="316" spans="1:15" s="425" customFormat="1" ht="24.75" customHeight="1" x14ac:dyDescent="0.25">
      <c r="A316" s="254" t="s">
        <v>119</v>
      </c>
      <c r="B316" s="550">
        <v>900</v>
      </c>
      <c r="C316" s="149" t="s">
        <v>113</v>
      </c>
      <c r="D316" s="149" t="s">
        <v>109</v>
      </c>
      <c r="E316" s="814"/>
      <c r="F316" s="815"/>
      <c r="G316" s="815"/>
      <c r="H316" s="816"/>
      <c r="I316" s="149"/>
      <c r="J316" s="178"/>
      <c r="K316" s="159" t="e">
        <f>K319+#REF!</f>
        <v>#REF!</v>
      </c>
      <c r="L316" s="588">
        <f>L317+L324</f>
        <v>2312.5</v>
      </c>
      <c r="M316" s="588">
        <f>M317+M324</f>
        <v>2300.6</v>
      </c>
      <c r="N316" s="588">
        <f>N317+N324</f>
        <v>2300.6</v>
      </c>
      <c r="O316" s="420"/>
    </row>
    <row r="317" spans="1:15" s="425" customFormat="1" ht="47.25" x14ac:dyDescent="0.25">
      <c r="A317" s="157" t="s">
        <v>479</v>
      </c>
      <c r="B317" s="550">
        <v>900</v>
      </c>
      <c r="C317" s="217" t="s">
        <v>113</v>
      </c>
      <c r="D317" s="194" t="s">
        <v>109</v>
      </c>
      <c r="E317" s="742" t="s">
        <v>139</v>
      </c>
      <c r="F317" s="743"/>
      <c r="G317" s="743"/>
      <c r="H317" s="744"/>
      <c r="I317" s="186"/>
      <c r="J317" s="589"/>
      <c r="K317" s="158" t="e">
        <f>K319</f>
        <v>#REF!</v>
      </c>
      <c r="L317" s="158">
        <f t="shared" ref="L317:N321" si="48">L318</f>
        <v>2285.6</v>
      </c>
      <c r="M317" s="158">
        <f t="shared" si="48"/>
        <v>2285.6</v>
      </c>
      <c r="N317" s="158">
        <f t="shared" si="48"/>
        <v>2285.6</v>
      </c>
      <c r="O317" s="420"/>
    </row>
    <row r="318" spans="1:15" s="425" customFormat="1" ht="47.25" x14ac:dyDescent="0.25">
      <c r="A318" s="157" t="s">
        <v>454</v>
      </c>
      <c r="B318" s="550">
        <v>900</v>
      </c>
      <c r="C318" s="217" t="s">
        <v>113</v>
      </c>
      <c r="D318" s="194" t="s">
        <v>109</v>
      </c>
      <c r="E318" s="742" t="s">
        <v>140</v>
      </c>
      <c r="F318" s="743"/>
      <c r="G318" s="743"/>
      <c r="H318" s="744"/>
      <c r="I318" s="186"/>
      <c r="J318" s="589"/>
      <c r="K318" s="158"/>
      <c r="L318" s="158">
        <f t="shared" si="48"/>
        <v>2285.6</v>
      </c>
      <c r="M318" s="158">
        <f t="shared" si="48"/>
        <v>2285.6</v>
      </c>
      <c r="N318" s="158">
        <f t="shared" si="48"/>
        <v>2285.6</v>
      </c>
      <c r="O318" s="420"/>
    </row>
    <row r="319" spans="1:15" s="425" customFormat="1" ht="31.5" x14ac:dyDescent="0.25">
      <c r="A319" s="254" t="s">
        <v>643</v>
      </c>
      <c r="B319" s="354">
        <v>900</v>
      </c>
      <c r="C319" s="202" t="s">
        <v>113</v>
      </c>
      <c r="D319" s="202" t="s">
        <v>109</v>
      </c>
      <c r="E319" s="742" t="s">
        <v>262</v>
      </c>
      <c r="F319" s="743"/>
      <c r="G319" s="743"/>
      <c r="H319" s="744"/>
      <c r="I319" s="202"/>
      <c r="J319" s="589"/>
      <c r="K319" s="158" t="e">
        <f>K323+#REF!+#REF!</f>
        <v>#REF!</v>
      </c>
      <c r="L319" s="158">
        <f t="shared" si="48"/>
        <v>2285.6</v>
      </c>
      <c r="M319" s="158">
        <f t="shared" si="48"/>
        <v>2285.6</v>
      </c>
      <c r="N319" s="158">
        <f t="shared" si="48"/>
        <v>2285.6</v>
      </c>
      <c r="O319" s="420"/>
    </row>
    <row r="320" spans="1:15" s="425" customFormat="1" ht="48" customHeight="1" x14ac:dyDescent="0.25">
      <c r="A320" s="254" t="s">
        <v>480</v>
      </c>
      <c r="B320" s="590">
        <v>900</v>
      </c>
      <c r="C320" s="217" t="s">
        <v>113</v>
      </c>
      <c r="D320" s="217" t="s">
        <v>109</v>
      </c>
      <c r="E320" s="742" t="s">
        <v>520</v>
      </c>
      <c r="F320" s="743"/>
      <c r="G320" s="743"/>
      <c r="H320" s="744"/>
      <c r="I320" s="202"/>
      <c r="J320" s="178"/>
      <c r="K320" s="158">
        <f>K323</f>
        <v>0</v>
      </c>
      <c r="L320" s="158">
        <f t="shared" si="48"/>
        <v>2285.6</v>
      </c>
      <c r="M320" s="158">
        <f t="shared" si="48"/>
        <v>2285.6</v>
      </c>
      <c r="N320" s="158">
        <f t="shared" si="48"/>
        <v>2285.6</v>
      </c>
      <c r="O320" s="420"/>
    </row>
    <row r="321" spans="1:15" s="425" customFormat="1" ht="29.25" customHeight="1" x14ac:dyDescent="0.25">
      <c r="A321" s="254" t="s">
        <v>571</v>
      </c>
      <c r="B321" s="590">
        <v>900</v>
      </c>
      <c r="C321" s="217" t="s">
        <v>113</v>
      </c>
      <c r="D321" s="217" t="s">
        <v>109</v>
      </c>
      <c r="E321" s="742" t="s">
        <v>520</v>
      </c>
      <c r="F321" s="743"/>
      <c r="G321" s="743"/>
      <c r="H321" s="744"/>
      <c r="I321" s="202">
        <v>300</v>
      </c>
      <c r="J321" s="178"/>
      <c r="K321" s="158"/>
      <c r="L321" s="158">
        <f t="shared" si="48"/>
        <v>2285.6</v>
      </c>
      <c r="M321" s="158">
        <f t="shared" si="48"/>
        <v>2285.6</v>
      </c>
      <c r="N321" s="158">
        <f t="shared" si="48"/>
        <v>2285.6</v>
      </c>
      <c r="O321" s="420"/>
    </row>
    <row r="322" spans="1:15" s="425" customFormat="1" ht="42" customHeight="1" x14ac:dyDescent="0.25">
      <c r="A322" s="254" t="s">
        <v>580</v>
      </c>
      <c r="B322" s="590">
        <v>900</v>
      </c>
      <c r="C322" s="217" t="s">
        <v>113</v>
      </c>
      <c r="D322" s="217" t="s">
        <v>109</v>
      </c>
      <c r="E322" s="742" t="s">
        <v>520</v>
      </c>
      <c r="F322" s="743"/>
      <c r="G322" s="743"/>
      <c r="H322" s="744"/>
      <c r="I322" s="202">
        <v>320</v>
      </c>
      <c r="J322" s="178"/>
      <c r="K322" s="158"/>
      <c r="L322" s="158">
        <v>2285.6</v>
      </c>
      <c r="M322" s="158">
        <v>2285.6</v>
      </c>
      <c r="N322" s="158">
        <v>2285.6</v>
      </c>
      <c r="O322" s="420"/>
    </row>
    <row r="323" spans="1:15" s="425" customFormat="1" ht="20.25" hidden="1" customHeight="1" x14ac:dyDescent="0.25">
      <c r="A323" s="157" t="s">
        <v>358</v>
      </c>
      <c r="B323" s="590">
        <v>900</v>
      </c>
      <c r="C323" s="217" t="s">
        <v>113</v>
      </c>
      <c r="D323" s="217" t="s">
        <v>109</v>
      </c>
      <c r="E323" s="742" t="s">
        <v>520</v>
      </c>
      <c r="F323" s="743"/>
      <c r="G323" s="743"/>
      <c r="H323" s="744"/>
      <c r="I323" s="217">
        <v>322</v>
      </c>
      <c r="J323" s="589"/>
      <c r="K323" s="150"/>
      <c r="L323" s="148">
        <f>110+2175.6</f>
        <v>2285.6</v>
      </c>
      <c r="M323" s="148">
        <f>110+2175.6</f>
        <v>2285.6</v>
      </c>
      <c r="N323" s="148">
        <f>110+2175.6</f>
        <v>2285.6</v>
      </c>
      <c r="O323" s="420"/>
    </row>
    <row r="324" spans="1:15" s="425" customFormat="1" ht="47.25" x14ac:dyDescent="0.25">
      <c r="A324" s="157" t="s">
        <v>582</v>
      </c>
      <c r="B324" s="354">
        <v>900</v>
      </c>
      <c r="C324" s="217">
        <v>10</v>
      </c>
      <c r="D324" s="194" t="s">
        <v>109</v>
      </c>
      <c r="E324" s="752" t="s">
        <v>242</v>
      </c>
      <c r="F324" s="753"/>
      <c r="G324" s="753"/>
      <c r="H324" s="754"/>
      <c r="I324" s="149"/>
      <c r="J324" s="178"/>
      <c r="K324" s="150"/>
      <c r="L324" s="148">
        <f t="shared" ref="L324:N328" si="49">L325</f>
        <v>26.9</v>
      </c>
      <c r="M324" s="148">
        <f t="shared" si="49"/>
        <v>15</v>
      </c>
      <c r="N324" s="148">
        <f t="shared" si="49"/>
        <v>15</v>
      </c>
      <c r="O324" s="420"/>
    </row>
    <row r="325" spans="1:15" s="425" customFormat="1" ht="47.25" x14ac:dyDescent="0.25">
      <c r="A325" s="157" t="s">
        <v>583</v>
      </c>
      <c r="B325" s="354">
        <v>900</v>
      </c>
      <c r="C325" s="217">
        <v>10</v>
      </c>
      <c r="D325" s="194" t="s">
        <v>109</v>
      </c>
      <c r="E325" s="752" t="s">
        <v>654</v>
      </c>
      <c r="F325" s="753"/>
      <c r="G325" s="753"/>
      <c r="H325" s="754"/>
      <c r="I325" s="149"/>
      <c r="J325" s="178"/>
      <c r="K325" s="150"/>
      <c r="L325" s="148">
        <f t="shared" si="49"/>
        <v>26.9</v>
      </c>
      <c r="M325" s="148">
        <f t="shared" si="49"/>
        <v>15</v>
      </c>
      <c r="N325" s="148">
        <f t="shared" si="49"/>
        <v>15</v>
      </c>
      <c r="O325" s="420"/>
    </row>
    <row r="326" spans="1:15" s="425" customFormat="1" ht="47.25" x14ac:dyDescent="0.25">
      <c r="A326" s="157" t="s">
        <v>584</v>
      </c>
      <c r="B326" s="354">
        <v>900</v>
      </c>
      <c r="C326" s="217">
        <v>10</v>
      </c>
      <c r="D326" s="194" t="s">
        <v>109</v>
      </c>
      <c r="E326" s="752" t="s">
        <v>655</v>
      </c>
      <c r="F326" s="753"/>
      <c r="G326" s="753"/>
      <c r="H326" s="754"/>
      <c r="I326" s="149"/>
      <c r="J326" s="178"/>
      <c r="K326" s="150"/>
      <c r="L326" s="148">
        <f t="shared" si="49"/>
        <v>26.9</v>
      </c>
      <c r="M326" s="148">
        <f t="shared" si="49"/>
        <v>15</v>
      </c>
      <c r="N326" s="148">
        <f t="shared" si="49"/>
        <v>15</v>
      </c>
      <c r="O326" s="420"/>
    </row>
    <row r="327" spans="1:15" s="425" customFormat="1" ht="28.5" customHeight="1" x14ac:dyDescent="0.25">
      <c r="A327" s="157" t="s">
        <v>585</v>
      </c>
      <c r="B327" s="354">
        <v>900</v>
      </c>
      <c r="C327" s="217">
        <v>10</v>
      </c>
      <c r="D327" s="194" t="s">
        <v>109</v>
      </c>
      <c r="E327" s="752" t="s">
        <v>656</v>
      </c>
      <c r="F327" s="753"/>
      <c r="G327" s="753"/>
      <c r="H327" s="754"/>
      <c r="I327" s="149"/>
      <c r="J327" s="178"/>
      <c r="K327" s="150"/>
      <c r="L327" s="148">
        <f t="shared" si="49"/>
        <v>26.9</v>
      </c>
      <c r="M327" s="148">
        <f t="shared" si="49"/>
        <v>15</v>
      </c>
      <c r="N327" s="148">
        <f t="shared" si="49"/>
        <v>15</v>
      </c>
      <c r="O327" s="420"/>
    </row>
    <row r="328" spans="1:15" s="425" customFormat="1" ht="25.5" customHeight="1" x14ac:dyDescent="0.25">
      <c r="A328" s="254" t="s">
        <v>578</v>
      </c>
      <c r="B328" s="354">
        <v>900</v>
      </c>
      <c r="C328" s="217">
        <v>10</v>
      </c>
      <c r="D328" s="194" t="s">
        <v>109</v>
      </c>
      <c r="E328" s="752" t="s">
        <v>656</v>
      </c>
      <c r="F328" s="753"/>
      <c r="G328" s="753"/>
      <c r="H328" s="754"/>
      <c r="I328" s="149" t="s">
        <v>570</v>
      </c>
      <c r="J328" s="178"/>
      <c r="K328" s="150"/>
      <c r="L328" s="148">
        <f t="shared" si="49"/>
        <v>26.9</v>
      </c>
      <c r="M328" s="148">
        <f t="shared" si="49"/>
        <v>15</v>
      </c>
      <c r="N328" s="148">
        <f t="shared" si="49"/>
        <v>15</v>
      </c>
      <c r="O328" s="420"/>
    </row>
    <row r="329" spans="1:15" s="425" customFormat="1" ht="31.5" x14ac:dyDescent="0.25">
      <c r="A329" s="157" t="s">
        <v>586</v>
      </c>
      <c r="B329" s="354">
        <v>900</v>
      </c>
      <c r="C329" s="217">
        <v>10</v>
      </c>
      <c r="D329" s="194" t="s">
        <v>109</v>
      </c>
      <c r="E329" s="752" t="s">
        <v>656</v>
      </c>
      <c r="F329" s="753"/>
      <c r="G329" s="753"/>
      <c r="H329" s="754"/>
      <c r="I329" s="149" t="s">
        <v>581</v>
      </c>
      <c r="J329" s="178"/>
      <c r="K329" s="150"/>
      <c r="L329" s="148">
        <f>12.9+14</f>
        <v>26.9</v>
      </c>
      <c r="M329" s="148">
        <v>15</v>
      </c>
      <c r="N329" s="148">
        <v>15</v>
      </c>
      <c r="O329" s="420"/>
    </row>
    <row r="330" spans="1:15" s="425" customFormat="1" ht="27" hidden="1" customHeight="1" x14ac:dyDescent="0.25">
      <c r="A330" s="157" t="s">
        <v>358</v>
      </c>
      <c r="B330" s="354">
        <v>900</v>
      </c>
      <c r="C330" s="217">
        <v>10</v>
      </c>
      <c r="D330" s="194" t="s">
        <v>109</v>
      </c>
      <c r="E330" s="752" t="s">
        <v>541</v>
      </c>
      <c r="F330" s="753"/>
      <c r="G330" s="753"/>
      <c r="H330" s="754"/>
      <c r="I330" s="149" t="s">
        <v>182</v>
      </c>
      <c r="J330" s="178"/>
      <c r="K330" s="150"/>
      <c r="L330" s="148">
        <v>12.9</v>
      </c>
      <c r="M330" s="200">
        <v>15</v>
      </c>
      <c r="N330" s="200">
        <v>15</v>
      </c>
      <c r="O330" s="420"/>
    </row>
    <row r="331" spans="1:15" s="425" customFormat="1" ht="24" customHeight="1" x14ac:dyDescent="0.25">
      <c r="A331" s="157" t="s">
        <v>155</v>
      </c>
      <c r="B331" s="354">
        <v>900</v>
      </c>
      <c r="C331" s="149" t="s">
        <v>113</v>
      </c>
      <c r="D331" s="149" t="s">
        <v>93</v>
      </c>
      <c r="E331" s="814"/>
      <c r="F331" s="815"/>
      <c r="G331" s="815"/>
      <c r="H331" s="816"/>
      <c r="I331" s="186"/>
      <c r="J331" s="178" t="e">
        <f>#REF!+K331</f>
        <v>#REF!</v>
      </c>
      <c r="K331" s="159" t="e">
        <f>#REF!+#REF!</f>
        <v>#REF!</v>
      </c>
      <c r="L331" s="159">
        <f t="shared" ref="L331:N335" si="50">L332</f>
        <v>2203.4</v>
      </c>
      <c r="M331" s="159">
        <f t="shared" si="50"/>
        <v>2203.4</v>
      </c>
      <c r="N331" s="159">
        <f t="shared" si="50"/>
        <v>2203.4</v>
      </c>
      <c r="O331" s="420"/>
    </row>
    <row r="332" spans="1:15" s="425" customFormat="1" ht="47.25" x14ac:dyDescent="0.25">
      <c r="A332" s="157" t="s">
        <v>455</v>
      </c>
      <c r="B332" s="536" t="s">
        <v>78</v>
      </c>
      <c r="C332" s="149" t="s">
        <v>113</v>
      </c>
      <c r="D332" s="149" t="s">
        <v>93</v>
      </c>
      <c r="E332" s="840" t="s">
        <v>134</v>
      </c>
      <c r="F332" s="841"/>
      <c r="G332" s="841"/>
      <c r="H332" s="842"/>
      <c r="I332" s="149"/>
      <c r="J332" s="178"/>
      <c r="K332" s="158" t="e">
        <f>K334</f>
        <v>#REF!</v>
      </c>
      <c r="L332" s="158">
        <f t="shared" si="50"/>
        <v>2203.4</v>
      </c>
      <c r="M332" s="158">
        <f t="shared" si="50"/>
        <v>2203.4</v>
      </c>
      <c r="N332" s="158">
        <f t="shared" si="50"/>
        <v>2203.4</v>
      </c>
      <c r="O332" s="420"/>
    </row>
    <row r="333" spans="1:15" s="425" customFormat="1" ht="78.75" x14ac:dyDescent="0.25">
      <c r="A333" s="152" t="s">
        <v>644</v>
      </c>
      <c r="B333" s="536" t="s">
        <v>78</v>
      </c>
      <c r="C333" s="149" t="s">
        <v>113</v>
      </c>
      <c r="D333" s="149" t="s">
        <v>93</v>
      </c>
      <c r="E333" s="840" t="s">
        <v>220</v>
      </c>
      <c r="F333" s="841"/>
      <c r="G333" s="841"/>
      <c r="H333" s="842"/>
      <c r="I333" s="149"/>
      <c r="J333" s="178"/>
      <c r="K333" s="158"/>
      <c r="L333" s="158">
        <f t="shared" si="50"/>
        <v>2203.4</v>
      </c>
      <c r="M333" s="158">
        <f t="shared" si="50"/>
        <v>2203.4</v>
      </c>
      <c r="N333" s="158">
        <f t="shared" si="50"/>
        <v>2203.4</v>
      </c>
      <c r="O333" s="420"/>
    </row>
    <row r="334" spans="1:15" s="425" customFormat="1" ht="61.5" customHeight="1" x14ac:dyDescent="0.25">
      <c r="A334" s="306" t="s">
        <v>263</v>
      </c>
      <c r="B334" s="536" t="s">
        <v>78</v>
      </c>
      <c r="C334" s="149" t="s">
        <v>113</v>
      </c>
      <c r="D334" s="149" t="s">
        <v>93</v>
      </c>
      <c r="E334" s="840" t="s">
        <v>243</v>
      </c>
      <c r="F334" s="841"/>
      <c r="G334" s="841"/>
      <c r="H334" s="842"/>
      <c r="I334" s="149"/>
      <c r="J334" s="178"/>
      <c r="K334" s="158" t="e">
        <f>#REF!</f>
        <v>#REF!</v>
      </c>
      <c r="L334" s="158">
        <f t="shared" si="50"/>
        <v>2203.4</v>
      </c>
      <c r="M334" s="158">
        <f t="shared" si="50"/>
        <v>2203.4</v>
      </c>
      <c r="N334" s="158">
        <f t="shared" si="50"/>
        <v>2203.4</v>
      </c>
      <c r="O334" s="420"/>
    </row>
    <row r="335" spans="1:15" s="425" customFormat="1" ht="270.75" customHeight="1" x14ac:dyDescent="0.25">
      <c r="A335" s="310" t="s">
        <v>500</v>
      </c>
      <c r="B335" s="354">
        <v>900</v>
      </c>
      <c r="C335" s="217" t="s">
        <v>113</v>
      </c>
      <c r="D335" s="217" t="s">
        <v>93</v>
      </c>
      <c r="E335" s="840" t="s">
        <v>244</v>
      </c>
      <c r="F335" s="841"/>
      <c r="G335" s="841"/>
      <c r="H335" s="842"/>
      <c r="I335" s="149"/>
      <c r="J335" s="178"/>
      <c r="K335" s="158" t="e">
        <f>#REF!+K340</f>
        <v>#REF!</v>
      </c>
      <c r="L335" s="158">
        <f t="shared" si="50"/>
        <v>2203.4</v>
      </c>
      <c r="M335" s="158">
        <f t="shared" si="50"/>
        <v>2203.4</v>
      </c>
      <c r="N335" s="158">
        <f t="shared" si="50"/>
        <v>2203.4</v>
      </c>
      <c r="O335" s="420"/>
    </row>
    <row r="336" spans="1:15" s="425" customFormat="1" ht="30.75" customHeight="1" x14ac:dyDescent="0.25">
      <c r="A336" s="310" t="s">
        <v>578</v>
      </c>
      <c r="B336" s="354">
        <v>900</v>
      </c>
      <c r="C336" s="217" t="s">
        <v>113</v>
      </c>
      <c r="D336" s="217" t="s">
        <v>93</v>
      </c>
      <c r="E336" s="840" t="s">
        <v>244</v>
      </c>
      <c r="F336" s="841"/>
      <c r="G336" s="841"/>
      <c r="H336" s="842"/>
      <c r="I336" s="149" t="s">
        <v>570</v>
      </c>
      <c r="J336" s="178"/>
      <c r="K336" s="158"/>
      <c r="L336" s="196">
        <f>L337+L339</f>
        <v>2203.4</v>
      </c>
      <c r="M336" s="196">
        <f>M337+M339</f>
        <v>2203.4</v>
      </c>
      <c r="N336" s="196">
        <f>N337+N339</f>
        <v>2203.4</v>
      </c>
      <c r="O336" s="420"/>
    </row>
    <row r="337" spans="1:16" s="425" customFormat="1" ht="35.25" customHeight="1" x14ac:dyDescent="0.25">
      <c r="A337" s="310" t="s">
        <v>579</v>
      </c>
      <c r="B337" s="354">
        <v>900</v>
      </c>
      <c r="C337" s="217" t="s">
        <v>113</v>
      </c>
      <c r="D337" s="217" t="s">
        <v>93</v>
      </c>
      <c r="E337" s="840" t="s">
        <v>244</v>
      </c>
      <c r="F337" s="841"/>
      <c r="G337" s="841"/>
      <c r="H337" s="842"/>
      <c r="I337" s="149" t="s">
        <v>577</v>
      </c>
      <c r="J337" s="178"/>
      <c r="K337" s="158"/>
      <c r="L337" s="196">
        <f>L338</f>
        <v>1102.7</v>
      </c>
      <c r="M337" s="196">
        <f>M338</f>
        <v>1102.7</v>
      </c>
      <c r="N337" s="196">
        <f>N338</f>
        <v>1102.7</v>
      </c>
      <c r="O337" s="420"/>
    </row>
    <row r="338" spans="1:16" s="425" customFormat="1" ht="35.25" hidden="1" customHeight="1" x14ac:dyDescent="0.25">
      <c r="A338" s="310" t="s">
        <v>172</v>
      </c>
      <c r="B338" s="354">
        <v>900</v>
      </c>
      <c r="C338" s="217" t="s">
        <v>113</v>
      </c>
      <c r="D338" s="217" t="s">
        <v>93</v>
      </c>
      <c r="E338" s="840" t="s">
        <v>244</v>
      </c>
      <c r="F338" s="841"/>
      <c r="G338" s="841"/>
      <c r="H338" s="842"/>
      <c r="I338" s="149" t="s">
        <v>175</v>
      </c>
      <c r="J338" s="178"/>
      <c r="K338" s="158"/>
      <c r="L338" s="196">
        <v>1102.7</v>
      </c>
      <c r="M338" s="196">
        <v>1102.7</v>
      </c>
      <c r="N338" s="196">
        <v>1102.7</v>
      </c>
      <c r="O338" s="420"/>
    </row>
    <row r="339" spans="1:16" s="425" customFormat="1" ht="35.25" customHeight="1" x14ac:dyDescent="0.25">
      <c r="A339" s="310" t="s">
        <v>586</v>
      </c>
      <c r="B339" s="354">
        <v>900</v>
      </c>
      <c r="C339" s="217" t="s">
        <v>113</v>
      </c>
      <c r="D339" s="217" t="s">
        <v>93</v>
      </c>
      <c r="E339" s="840" t="s">
        <v>244</v>
      </c>
      <c r="F339" s="841"/>
      <c r="G339" s="841"/>
      <c r="H339" s="842"/>
      <c r="I339" s="149" t="s">
        <v>581</v>
      </c>
      <c r="J339" s="178"/>
      <c r="K339" s="158"/>
      <c r="L339" s="196">
        <f>L340</f>
        <v>1100.7</v>
      </c>
      <c r="M339" s="196">
        <f>M340</f>
        <v>1100.7</v>
      </c>
      <c r="N339" s="196">
        <f>N340</f>
        <v>1100.7</v>
      </c>
      <c r="O339" s="420"/>
    </row>
    <row r="340" spans="1:16" s="425" customFormat="1" ht="31.5" hidden="1" x14ac:dyDescent="0.25">
      <c r="A340" s="157" t="s">
        <v>293</v>
      </c>
      <c r="B340" s="354">
        <v>900</v>
      </c>
      <c r="C340" s="217" t="s">
        <v>113</v>
      </c>
      <c r="D340" s="217" t="s">
        <v>93</v>
      </c>
      <c r="E340" s="840" t="s">
        <v>244</v>
      </c>
      <c r="F340" s="841"/>
      <c r="G340" s="841"/>
      <c r="H340" s="842"/>
      <c r="I340" s="149" t="s">
        <v>210</v>
      </c>
      <c r="J340" s="178"/>
      <c r="K340" s="158"/>
      <c r="L340" s="196">
        <v>1100.7</v>
      </c>
      <c r="M340" s="196">
        <v>1100.7</v>
      </c>
      <c r="N340" s="196">
        <v>1100.7</v>
      </c>
      <c r="O340" s="420"/>
    </row>
    <row r="341" spans="1:16" s="425" customFormat="1" x14ac:dyDescent="0.25">
      <c r="A341" s="157" t="s">
        <v>591</v>
      </c>
      <c r="B341" s="354">
        <v>900</v>
      </c>
      <c r="C341" s="149" t="s">
        <v>235</v>
      </c>
      <c r="D341" s="217"/>
      <c r="E341" s="591"/>
      <c r="F341" s="592"/>
      <c r="G341" s="592"/>
      <c r="H341" s="593"/>
      <c r="I341" s="149"/>
      <c r="J341" s="178"/>
      <c r="K341" s="158"/>
      <c r="L341" s="148">
        <f>L342</f>
        <v>1430</v>
      </c>
      <c r="M341" s="148">
        <f>M342</f>
        <v>1430</v>
      </c>
      <c r="N341" s="148">
        <f>N342</f>
        <v>1430</v>
      </c>
      <c r="O341" s="420"/>
    </row>
    <row r="342" spans="1:16" s="428" customFormat="1" ht="21.75" customHeight="1" x14ac:dyDescent="0.25">
      <c r="A342" s="157" t="s">
        <v>341</v>
      </c>
      <c r="B342" s="354">
        <v>900</v>
      </c>
      <c r="C342" s="149" t="s">
        <v>235</v>
      </c>
      <c r="D342" s="149" t="s">
        <v>90</v>
      </c>
      <c r="E342" s="594"/>
      <c r="F342" s="595"/>
      <c r="G342" s="595"/>
      <c r="H342" s="596"/>
      <c r="I342" s="186"/>
      <c r="J342" s="589"/>
      <c r="K342" s="529"/>
      <c r="L342" s="148">
        <f>L343</f>
        <v>1430</v>
      </c>
      <c r="M342" s="148">
        <f t="shared" ref="M342:N345" si="51">M343</f>
        <v>1430</v>
      </c>
      <c r="N342" s="148">
        <f t="shared" si="51"/>
        <v>1430</v>
      </c>
      <c r="O342" s="420"/>
    </row>
    <row r="343" spans="1:16" s="425" customFormat="1" ht="43.5" customHeight="1" x14ac:dyDescent="0.25">
      <c r="A343" s="157" t="s">
        <v>456</v>
      </c>
      <c r="B343" s="354">
        <v>900</v>
      </c>
      <c r="C343" s="149" t="s">
        <v>235</v>
      </c>
      <c r="D343" s="149" t="s">
        <v>90</v>
      </c>
      <c r="E343" s="831" t="s">
        <v>505</v>
      </c>
      <c r="F343" s="832"/>
      <c r="G343" s="832"/>
      <c r="H343" s="833"/>
      <c r="I343" s="149"/>
      <c r="J343" s="178"/>
      <c r="K343" s="150"/>
      <c r="L343" s="148">
        <f>L344</f>
        <v>1430</v>
      </c>
      <c r="M343" s="148">
        <f t="shared" si="51"/>
        <v>1430</v>
      </c>
      <c r="N343" s="148">
        <f t="shared" si="51"/>
        <v>1430</v>
      </c>
      <c r="O343" s="420"/>
    </row>
    <row r="344" spans="1:16" s="425" customFormat="1" ht="43.5" customHeight="1" x14ac:dyDescent="0.25">
      <c r="A344" s="157" t="s">
        <v>598</v>
      </c>
      <c r="B344" s="354">
        <v>900</v>
      </c>
      <c r="C344" s="149" t="s">
        <v>235</v>
      </c>
      <c r="D344" s="149" t="s">
        <v>90</v>
      </c>
      <c r="E344" s="831" t="s">
        <v>593</v>
      </c>
      <c r="F344" s="832"/>
      <c r="G344" s="832"/>
      <c r="H344" s="833"/>
      <c r="I344" s="149"/>
      <c r="J344" s="178"/>
      <c r="K344" s="150"/>
      <c r="L344" s="148">
        <f>L345</f>
        <v>1430</v>
      </c>
      <c r="M344" s="148">
        <f>M345</f>
        <v>1430</v>
      </c>
      <c r="N344" s="148">
        <f>N345</f>
        <v>1430</v>
      </c>
      <c r="O344" s="420"/>
    </row>
    <row r="345" spans="1:16" s="425" customFormat="1" ht="31.5" x14ac:dyDescent="0.25">
      <c r="A345" s="157" t="s">
        <v>342</v>
      </c>
      <c r="B345" s="354">
        <v>900</v>
      </c>
      <c r="C345" s="149" t="s">
        <v>235</v>
      </c>
      <c r="D345" s="149" t="s">
        <v>90</v>
      </c>
      <c r="E345" s="831" t="s">
        <v>592</v>
      </c>
      <c r="F345" s="832"/>
      <c r="G345" s="832"/>
      <c r="H345" s="833"/>
      <c r="I345" s="149"/>
      <c r="J345" s="178"/>
      <c r="K345" s="150"/>
      <c r="L345" s="148">
        <f>L346</f>
        <v>1430</v>
      </c>
      <c r="M345" s="148">
        <f t="shared" si="51"/>
        <v>1430</v>
      </c>
      <c r="N345" s="148">
        <f t="shared" si="51"/>
        <v>1430</v>
      </c>
      <c r="O345" s="820"/>
    </row>
    <row r="346" spans="1:16" s="425" customFormat="1" ht="47.25" x14ac:dyDescent="0.25">
      <c r="A346" s="157" t="s">
        <v>596</v>
      </c>
      <c r="B346" s="354">
        <v>900</v>
      </c>
      <c r="C346" s="149" t="s">
        <v>235</v>
      </c>
      <c r="D346" s="149" t="s">
        <v>90</v>
      </c>
      <c r="E346" s="831" t="s">
        <v>592</v>
      </c>
      <c r="F346" s="832"/>
      <c r="G346" s="832"/>
      <c r="H346" s="833"/>
      <c r="I346" s="149" t="s">
        <v>594</v>
      </c>
      <c r="J346" s="178"/>
      <c r="K346" s="150"/>
      <c r="L346" s="148">
        <f>L347</f>
        <v>1430</v>
      </c>
      <c r="M346" s="148">
        <f>M347</f>
        <v>1430</v>
      </c>
      <c r="N346" s="148">
        <f>N347</f>
        <v>1430</v>
      </c>
      <c r="O346" s="820"/>
    </row>
    <row r="347" spans="1:16" s="425" customFormat="1" ht="59.25" customHeight="1" x14ac:dyDescent="0.25">
      <c r="A347" s="157" t="s">
        <v>597</v>
      </c>
      <c r="B347" s="354">
        <v>900</v>
      </c>
      <c r="C347" s="149" t="s">
        <v>235</v>
      </c>
      <c r="D347" s="149" t="s">
        <v>90</v>
      </c>
      <c r="E347" s="831" t="s">
        <v>592</v>
      </c>
      <c r="F347" s="832"/>
      <c r="G347" s="832"/>
      <c r="H347" s="833"/>
      <c r="I347" s="149" t="s">
        <v>595</v>
      </c>
      <c r="J347" s="178"/>
      <c r="K347" s="150"/>
      <c r="L347" s="148">
        <v>1430</v>
      </c>
      <c r="M347" s="148">
        <v>1430</v>
      </c>
      <c r="N347" s="148">
        <v>1430</v>
      </c>
      <c r="O347" s="820"/>
    </row>
    <row r="348" spans="1:16" s="425" customFormat="1" ht="38.25" hidden="1" customHeight="1" x14ac:dyDescent="0.25">
      <c r="A348" s="157" t="s">
        <v>521</v>
      </c>
      <c r="B348" s="354">
        <v>900</v>
      </c>
      <c r="C348" s="149" t="s">
        <v>235</v>
      </c>
      <c r="D348" s="149" t="s">
        <v>90</v>
      </c>
      <c r="E348" s="831" t="s">
        <v>592</v>
      </c>
      <c r="F348" s="832"/>
      <c r="G348" s="832"/>
      <c r="H348" s="833"/>
      <c r="I348" s="149" t="s">
        <v>417</v>
      </c>
      <c r="J348" s="178"/>
      <c r="K348" s="150"/>
      <c r="L348" s="148">
        <v>1430</v>
      </c>
      <c r="M348" s="148">
        <v>1430</v>
      </c>
      <c r="N348" s="148">
        <v>1430</v>
      </c>
      <c r="O348" s="820"/>
    </row>
    <row r="349" spans="1:16" s="425" customFormat="1" ht="32.25" x14ac:dyDescent="0.3">
      <c r="A349" s="157" t="s">
        <v>245</v>
      </c>
      <c r="B349" s="354">
        <v>901</v>
      </c>
      <c r="C349" s="186"/>
      <c r="D349" s="186"/>
      <c r="E349" s="861"/>
      <c r="F349" s="862"/>
      <c r="G349" s="862"/>
      <c r="H349" s="863"/>
      <c r="I349" s="186"/>
      <c r="J349" s="589"/>
      <c r="K349" s="159" t="e">
        <f>K351+K377+K394+K444+K452</f>
        <v>#REF!</v>
      </c>
      <c r="L349" s="158">
        <f>L350+L394+L416+L444+L452+L423</f>
        <v>9298.2000000000007</v>
      </c>
      <c r="M349" s="158">
        <f>M350+M394+M416+M444+M452</f>
        <v>6851.5</v>
      </c>
      <c r="N349" s="158">
        <f>N350+N394+N416+N444+N452</f>
        <v>6851.5</v>
      </c>
      <c r="O349" s="420"/>
      <c r="P349" s="437"/>
    </row>
    <row r="350" spans="1:16" s="425" customFormat="1" x14ac:dyDescent="0.3">
      <c r="A350" s="157" t="s">
        <v>88</v>
      </c>
      <c r="B350" s="354">
        <v>901</v>
      </c>
      <c r="C350" s="149" t="s">
        <v>89</v>
      </c>
      <c r="D350" s="186"/>
      <c r="E350" s="597"/>
      <c r="F350" s="598"/>
      <c r="G350" s="598"/>
      <c r="H350" s="599"/>
      <c r="I350" s="186"/>
      <c r="J350" s="589"/>
      <c r="K350" s="159"/>
      <c r="L350" s="158">
        <f>L351+L377</f>
        <v>2549.6</v>
      </c>
      <c r="M350" s="158">
        <f>M351+M377</f>
        <v>2058.6</v>
      </c>
      <c r="N350" s="158">
        <f>N351+N377</f>
        <v>2058.6</v>
      </c>
      <c r="O350" s="420"/>
      <c r="P350" s="438"/>
    </row>
    <row r="351" spans="1:16" s="425" customFormat="1" ht="47.25" x14ac:dyDescent="0.25">
      <c r="A351" s="157" t="s">
        <v>142</v>
      </c>
      <c r="B351" s="354">
        <v>901</v>
      </c>
      <c r="C351" s="149" t="s">
        <v>89</v>
      </c>
      <c r="D351" s="149" t="s">
        <v>114</v>
      </c>
      <c r="E351" s="814"/>
      <c r="F351" s="815"/>
      <c r="G351" s="815"/>
      <c r="H351" s="816"/>
      <c r="I351" s="149"/>
      <c r="J351" s="178" t="e">
        <f>#REF!+K351</f>
        <v>#REF!</v>
      </c>
      <c r="K351" s="158" t="e">
        <f>K358</f>
        <v>#REF!</v>
      </c>
      <c r="L351" s="158">
        <f>L352+L358</f>
        <v>2242.5</v>
      </c>
      <c r="M351" s="158">
        <f>M352+M358</f>
        <v>1787.2</v>
      </c>
      <c r="N351" s="158">
        <f>N352+N358</f>
        <v>1787.2</v>
      </c>
      <c r="O351" s="420"/>
    </row>
    <row r="352" spans="1:16" s="425" customFormat="1" ht="47.25" x14ac:dyDescent="0.25">
      <c r="A352" s="157" t="s">
        <v>457</v>
      </c>
      <c r="B352" s="354">
        <v>901</v>
      </c>
      <c r="C352" s="149" t="s">
        <v>89</v>
      </c>
      <c r="D352" s="149" t="s">
        <v>114</v>
      </c>
      <c r="E352" s="708" t="s">
        <v>23</v>
      </c>
      <c r="F352" s="720"/>
      <c r="G352" s="720"/>
      <c r="H352" s="721"/>
      <c r="I352" s="149"/>
      <c r="J352" s="178"/>
      <c r="K352" s="158"/>
      <c r="L352" s="158">
        <f t="shared" ref="L352:N355" si="52">L353</f>
        <v>2</v>
      </c>
      <c r="M352" s="158">
        <f t="shared" si="52"/>
        <v>2</v>
      </c>
      <c r="N352" s="158">
        <f t="shared" si="52"/>
        <v>2</v>
      </c>
      <c r="O352" s="420"/>
    </row>
    <row r="353" spans="1:15" s="425" customFormat="1" ht="31.5" x14ac:dyDescent="0.25">
      <c r="A353" s="157" t="s">
        <v>332</v>
      </c>
      <c r="B353" s="354">
        <v>901</v>
      </c>
      <c r="C353" s="149" t="s">
        <v>89</v>
      </c>
      <c r="D353" s="149" t="s">
        <v>114</v>
      </c>
      <c r="E353" s="708" t="s">
        <v>549</v>
      </c>
      <c r="F353" s="720"/>
      <c r="G353" s="720"/>
      <c r="H353" s="721"/>
      <c r="I353" s="149"/>
      <c r="J353" s="178"/>
      <c r="K353" s="158"/>
      <c r="L353" s="158">
        <f t="shared" si="52"/>
        <v>2</v>
      </c>
      <c r="M353" s="158">
        <f t="shared" si="52"/>
        <v>2</v>
      </c>
      <c r="N353" s="158">
        <f t="shared" si="52"/>
        <v>2</v>
      </c>
      <c r="O353" s="820"/>
    </row>
    <row r="354" spans="1:15" s="425" customFormat="1" ht="31.5" x14ac:dyDescent="0.25">
      <c r="A354" s="157" t="s">
        <v>339</v>
      </c>
      <c r="B354" s="354">
        <v>901</v>
      </c>
      <c r="C354" s="149" t="s">
        <v>89</v>
      </c>
      <c r="D354" s="149" t="s">
        <v>114</v>
      </c>
      <c r="E354" s="708" t="s">
        <v>550</v>
      </c>
      <c r="F354" s="720"/>
      <c r="G354" s="720"/>
      <c r="H354" s="721"/>
      <c r="I354" s="149"/>
      <c r="J354" s="178"/>
      <c r="K354" s="158"/>
      <c r="L354" s="158">
        <f t="shared" si="52"/>
        <v>2</v>
      </c>
      <c r="M354" s="158">
        <f t="shared" si="52"/>
        <v>2</v>
      </c>
      <c r="N354" s="158">
        <f t="shared" si="52"/>
        <v>2</v>
      </c>
      <c r="O354" s="820"/>
    </row>
    <row r="355" spans="1:15" s="425" customFormat="1" ht="78.75" x14ac:dyDescent="0.25">
      <c r="A355" s="157" t="s">
        <v>566</v>
      </c>
      <c r="B355" s="354">
        <v>901</v>
      </c>
      <c r="C355" s="149" t="s">
        <v>89</v>
      </c>
      <c r="D355" s="149" t="s">
        <v>114</v>
      </c>
      <c r="E355" s="708" t="s">
        <v>550</v>
      </c>
      <c r="F355" s="720"/>
      <c r="G355" s="720"/>
      <c r="H355" s="721"/>
      <c r="I355" s="149" t="s">
        <v>546</v>
      </c>
      <c r="J355" s="178"/>
      <c r="K355" s="158"/>
      <c r="L355" s="158">
        <f t="shared" si="52"/>
        <v>2</v>
      </c>
      <c r="M355" s="158">
        <f t="shared" si="52"/>
        <v>2</v>
      </c>
      <c r="N355" s="158">
        <f t="shared" si="52"/>
        <v>2</v>
      </c>
      <c r="O355" s="820"/>
    </row>
    <row r="356" spans="1:15" s="425" customFormat="1" ht="31.5" x14ac:dyDescent="0.25">
      <c r="A356" s="157" t="s">
        <v>562</v>
      </c>
      <c r="B356" s="354">
        <v>901</v>
      </c>
      <c r="C356" s="149" t="s">
        <v>89</v>
      </c>
      <c r="D356" s="149" t="s">
        <v>114</v>
      </c>
      <c r="E356" s="708" t="s">
        <v>550</v>
      </c>
      <c r="F356" s="720"/>
      <c r="G356" s="720"/>
      <c r="H356" s="721"/>
      <c r="I356" s="149" t="s">
        <v>544</v>
      </c>
      <c r="J356" s="178"/>
      <c r="K356" s="158"/>
      <c r="L356" s="158">
        <v>2</v>
      </c>
      <c r="M356" s="158">
        <v>2</v>
      </c>
      <c r="N356" s="158">
        <v>2</v>
      </c>
      <c r="O356" s="820"/>
    </row>
    <row r="357" spans="1:15" s="425" customFormat="1" ht="47.25" hidden="1" x14ac:dyDescent="0.25">
      <c r="A357" s="157" t="s">
        <v>95</v>
      </c>
      <c r="B357" s="354">
        <v>901</v>
      </c>
      <c r="C357" s="149" t="s">
        <v>89</v>
      </c>
      <c r="D357" s="149" t="s">
        <v>114</v>
      </c>
      <c r="E357" s="708" t="s">
        <v>550</v>
      </c>
      <c r="F357" s="720"/>
      <c r="G357" s="720"/>
      <c r="H357" s="721"/>
      <c r="I357" s="149" t="s">
        <v>165</v>
      </c>
      <c r="J357" s="178"/>
      <c r="K357" s="158"/>
      <c r="L357" s="158">
        <v>2</v>
      </c>
      <c r="M357" s="158">
        <v>2</v>
      </c>
      <c r="N357" s="148">
        <v>2</v>
      </c>
      <c r="O357" s="820"/>
    </row>
    <row r="358" spans="1:15" s="425" customFormat="1" ht="63" x14ac:dyDescent="0.25">
      <c r="A358" s="157" t="s">
        <v>458</v>
      </c>
      <c r="B358" s="354">
        <v>901</v>
      </c>
      <c r="C358" s="194" t="s">
        <v>89</v>
      </c>
      <c r="D358" s="194" t="s">
        <v>114</v>
      </c>
      <c r="E358" s="742" t="s">
        <v>124</v>
      </c>
      <c r="F358" s="743"/>
      <c r="G358" s="743"/>
      <c r="H358" s="744"/>
      <c r="I358" s="149"/>
      <c r="J358" s="178" t="e">
        <f>#REF!+K358</f>
        <v>#REF!</v>
      </c>
      <c r="K358" s="158" t="e">
        <f>K361</f>
        <v>#REF!</v>
      </c>
      <c r="L358" s="158">
        <f t="shared" ref="L358:N359" si="53">L359</f>
        <v>2240.5</v>
      </c>
      <c r="M358" s="158">
        <f t="shared" si="53"/>
        <v>1785.2</v>
      </c>
      <c r="N358" s="158">
        <f t="shared" si="53"/>
        <v>1785.2</v>
      </c>
      <c r="O358" s="420"/>
    </row>
    <row r="359" spans="1:15" s="425" customFormat="1" ht="31.5" x14ac:dyDescent="0.25">
      <c r="A359" s="157" t="s">
        <v>264</v>
      </c>
      <c r="B359" s="354">
        <v>901</v>
      </c>
      <c r="C359" s="194" t="s">
        <v>89</v>
      </c>
      <c r="D359" s="194" t="s">
        <v>114</v>
      </c>
      <c r="E359" s="742" t="s">
        <v>224</v>
      </c>
      <c r="F359" s="743"/>
      <c r="G359" s="743"/>
      <c r="H359" s="744"/>
      <c r="I359" s="149"/>
      <c r="J359" s="178"/>
      <c r="K359" s="158" t="e">
        <f>#REF!</f>
        <v>#REF!</v>
      </c>
      <c r="L359" s="158">
        <f t="shared" si="53"/>
        <v>2240.5</v>
      </c>
      <c r="M359" s="158">
        <f t="shared" si="53"/>
        <v>1785.2</v>
      </c>
      <c r="N359" s="158">
        <f t="shared" si="53"/>
        <v>1785.2</v>
      </c>
      <c r="O359" s="420"/>
    </row>
    <row r="360" spans="1:15" s="425" customFormat="1" ht="63" x14ac:dyDescent="0.25">
      <c r="A360" s="157" t="s">
        <v>599</v>
      </c>
      <c r="B360" s="354">
        <v>901</v>
      </c>
      <c r="C360" s="194" t="s">
        <v>89</v>
      </c>
      <c r="D360" s="194" t="s">
        <v>114</v>
      </c>
      <c r="E360" s="742" t="s">
        <v>296</v>
      </c>
      <c r="F360" s="743"/>
      <c r="G360" s="743"/>
      <c r="H360" s="744"/>
      <c r="I360" s="149"/>
      <c r="J360" s="178"/>
      <c r="K360" s="158"/>
      <c r="L360" s="158">
        <f>L361+L366</f>
        <v>2240.5</v>
      </c>
      <c r="M360" s="158">
        <f>M361+M366</f>
        <v>1785.2</v>
      </c>
      <c r="N360" s="158">
        <f>N361+N366</f>
        <v>1785.2</v>
      </c>
      <c r="O360" s="420"/>
    </row>
    <row r="361" spans="1:15" s="425" customFormat="1" ht="31.5" x14ac:dyDescent="0.25">
      <c r="A361" s="157" t="s">
        <v>485</v>
      </c>
      <c r="B361" s="354">
        <v>901</v>
      </c>
      <c r="C361" s="149" t="s">
        <v>89</v>
      </c>
      <c r="D361" s="194" t="s">
        <v>114</v>
      </c>
      <c r="E361" s="742" t="s">
        <v>297</v>
      </c>
      <c r="F361" s="743"/>
      <c r="G361" s="743"/>
      <c r="H361" s="744"/>
      <c r="I361" s="149"/>
      <c r="J361" s="178" t="e">
        <f>#REF!+K361</f>
        <v>#REF!</v>
      </c>
      <c r="K361" s="158" t="e">
        <f>K364+K369+K372+K375+#REF!</f>
        <v>#REF!</v>
      </c>
      <c r="L361" s="158">
        <f t="shared" ref="L361:N362" si="54">L362</f>
        <v>2056.5</v>
      </c>
      <c r="M361" s="158">
        <f t="shared" si="54"/>
        <v>1656.5</v>
      </c>
      <c r="N361" s="158">
        <f t="shared" si="54"/>
        <v>1656.5</v>
      </c>
      <c r="O361" s="420"/>
    </row>
    <row r="362" spans="1:15" s="425" customFormat="1" ht="78.75" x14ac:dyDescent="0.25">
      <c r="A362" s="157" t="s">
        <v>556</v>
      </c>
      <c r="B362" s="354">
        <v>901</v>
      </c>
      <c r="C362" s="149" t="s">
        <v>89</v>
      </c>
      <c r="D362" s="194" t="s">
        <v>114</v>
      </c>
      <c r="E362" s="742" t="s">
        <v>297</v>
      </c>
      <c r="F362" s="743"/>
      <c r="G362" s="743"/>
      <c r="H362" s="744"/>
      <c r="I362" s="149" t="s">
        <v>546</v>
      </c>
      <c r="J362" s="178"/>
      <c r="K362" s="158"/>
      <c r="L362" s="158">
        <f t="shared" si="54"/>
        <v>2056.5</v>
      </c>
      <c r="M362" s="158">
        <f t="shared" si="54"/>
        <v>1656.5</v>
      </c>
      <c r="N362" s="158">
        <f t="shared" si="54"/>
        <v>1656.5</v>
      </c>
      <c r="O362" s="420"/>
    </row>
    <row r="363" spans="1:15" s="425" customFormat="1" ht="31.5" x14ac:dyDescent="0.25">
      <c r="A363" s="157" t="s">
        <v>562</v>
      </c>
      <c r="B363" s="354">
        <v>901</v>
      </c>
      <c r="C363" s="149" t="s">
        <v>89</v>
      </c>
      <c r="D363" s="194" t="s">
        <v>114</v>
      </c>
      <c r="E363" s="742" t="s">
        <v>297</v>
      </c>
      <c r="F363" s="743"/>
      <c r="G363" s="743"/>
      <c r="H363" s="744"/>
      <c r="I363" s="149" t="s">
        <v>544</v>
      </c>
      <c r="J363" s="178"/>
      <c r="K363" s="158"/>
      <c r="L363" s="158">
        <f>L364+L365</f>
        <v>2056.5</v>
      </c>
      <c r="M363" s="158">
        <f>M364+M365</f>
        <v>1656.5</v>
      </c>
      <c r="N363" s="158">
        <f>N364+N365</f>
        <v>1656.5</v>
      </c>
      <c r="O363" s="420"/>
    </row>
    <row r="364" spans="1:15" s="425" customFormat="1" ht="31.5" hidden="1" x14ac:dyDescent="0.25">
      <c r="A364" s="152" t="s">
        <v>31</v>
      </c>
      <c r="B364" s="354">
        <v>901</v>
      </c>
      <c r="C364" s="149" t="s">
        <v>89</v>
      </c>
      <c r="D364" s="194" t="s">
        <v>114</v>
      </c>
      <c r="E364" s="742" t="s">
        <v>297</v>
      </c>
      <c r="F364" s="743"/>
      <c r="G364" s="743"/>
      <c r="H364" s="744"/>
      <c r="I364" s="149" t="s">
        <v>164</v>
      </c>
      <c r="J364" s="178" t="e">
        <f>#REF!+K364</f>
        <v>#REF!</v>
      </c>
      <c r="K364" s="150"/>
      <c r="L364" s="196">
        <f>1272.3+300</f>
        <v>1572.3</v>
      </c>
      <c r="M364" s="196">
        <v>1272.3</v>
      </c>
      <c r="N364" s="196">
        <v>1272.3</v>
      </c>
      <c r="O364" s="420"/>
    </row>
    <row r="365" spans="1:15" s="425" customFormat="1" ht="63" hidden="1" x14ac:dyDescent="0.25">
      <c r="A365" s="152" t="s">
        <v>271</v>
      </c>
      <c r="B365" s="354">
        <v>901</v>
      </c>
      <c r="C365" s="149" t="s">
        <v>89</v>
      </c>
      <c r="D365" s="194" t="s">
        <v>114</v>
      </c>
      <c r="E365" s="742" t="s">
        <v>297</v>
      </c>
      <c r="F365" s="743"/>
      <c r="G365" s="743"/>
      <c r="H365" s="744"/>
      <c r="I365" s="149" t="s">
        <v>270</v>
      </c>
      <c r="J365" s="178"/>
      <c r="K365" s="150"/>
      <c r="L365" s="196">
        <f>384.2+100</f>
        <v>484.2</v>
      </c>
      <c r="M365" s="196">
        <v>384.2</v>
      </c>
      <c r="N365" s="196">
        <v>384.2</v>
      </c>
      <c r="O365" s="420"/>
    </row>
    <row r="366" spans="1:15" s="425" customFormat="1" ht="31.5" x14ac:dyDescent="0.25">
      <c r="A366" s="157" t="s">
        <v>635</v>
      </c>
      <c r="B366" s="354">
        <v>901</v>
      </c>
      <c r="C366" s="149" t="s">
        <v>89</v>
      </c>
      <c r="D366" s="194" t="s">
        <v>114</v>
      </c>
      <c r="E366" s="742" t="s">
        <v>298</v>
      </c>
      <c r="F366" s="743"/>
      <c r="G366" s="743"/>
      <c r="H366" s="744"/>
      <c r="I366" s="149"/>
      <c r="J366" s="178"/>
      <c r="K366" s="150"/>
      <c r="L366" s="148">
        <f>L367+L370+L373</f>
        <v>183.99999999999997</v>
      </c>
      <c r="M366" s="148">
        <f>M367+M370+M373</f>
        <v>128.69999999999999</v>
      </c>
      <c r="N366" s="148">
        <f>N367+N370+N373</f>
        <v>128.69999999999999</v>
      </c>
      <c r="O366" s="420"/>
    </row>
    <row r="367" spans="1:15" s="425" customFormat="1" ht="62.25" customHeight="1" x14ac:dyDescent="0.25">
      <c r="A367" s="157" t="s">
        <v>556</v>
      </c>
      <c r="B367" s="354">
        <v>901</v>
      </c>
      <c r="C367" s="149" t="s">
        <v>89</v>
      </c>
      <c r="D367" s="194" t="s">
        <v>114</v>
      </c>
      <c r="E367" s="742" t="s">
        <v>298</v>
      </c>
      <c r="F367" s="743"/>
      <c r="G367" s="743"/>
      <c r="H367" s="744"/>
      <c r="I367" s="149" t="s">
        <v>546</v>
      </c>
      <c r="J367" s="178"/>
      <c r="K367" s="150"/>
      <c r="L367" s="148">
        <f>L368</f>
        <v>6.2</v>
      </c>
      <c r="M367" s="148">
        <f>M368</f>
        <v>6.4</v>
      </c>
      <c r="N367" s="148">
        <f>N368</f>
        <v>6.4</v>
      </c>
      <c r="O367" s="420"/>
    </row>
    <row r="368" spans="1:15" s="425" customFormat="1" ht="31.5" x14ac:dyDescent="0.25">
      <c r="A368" s="157" t="s">
        <v>562</v>
      </c>
      <c r="B368" s="354">
        <v>901</v>
      </c>
      <c r="C368" s="149" t="s">
        <v>89</v>
      </c>
      <c r="D368" s="194" t="s">
        <v>114</v>
      </c>
      <c r="E368" s="742" t="s">
        <v>298</v>
      </c>
      <c r="F368" s="743"/>
      <c r="G368" s="743"/>
      <c r="H368" s="744"/>
      <c r="I368" s="149" t="s">
        <v>544</v>
      </c>
      <c r="J368" s="178"/>
      <c r="K368" s="150"/>
      <c r="L368" s="148">
        <v>6.2</v>
      </c>
      <c r="M368" s="148">
        <v>6.4</v>
      </c>
      <c r="N368" s="148">
        <v>6.4</v>
      </c>
      <c r="O368" s="420"/>
    </row>
    <row r="369" spans="1:15" s="425" customFormat="1" ht="47.25" hidden="1" x14ac:dyDescent="0.25">
      <c r="A369" s="157" t="s">
        <v>95</v>
      </c>
      <c r="B369" s="354">
        <v>901</v>
      </c>
      <c r="C369" s="149" t="s">
        <v>89</v>
      </c>
      <c r="D369" s="194" t="s">
        <v>114</v>
      </c>
      <c r="E369" s="742" t="s">
        <v>298</v>
      </c>
      <c r="F369" s="743"/>
      <c r="G369" s="743"/>
      <c r="H369" s="744"/>
      <c r="I369" s="149" t="s">
        <v>165</v>
      </c>
      <c r="J369" s="171"/>
      <c r="K369" s="150"/>
      <c r="L369" s="196">
        <v>6.2</v>
      </c>
      <c r="M369" s="196">
        <v>6.4</v>
      </c>
      <c r="N369" s="196">
        <v>6.4</v>
      </c>
      <c r="O369" s="420"/>
    </row>
    <row r="370" spans="1:15" s="425" customFormat="1" ht="31.5" x14ac:dyDescent="0.25">
      <c r="A370" s="157" t="s">
        <v>600</v>
      </c>
      <c r="B370" s="354">
        <v>901</v>
      </c>
      <c r="C370" s="149" t="s">
        <v>89</v>
      </c>
      <c r="D370" s="194" t="s">
        <v>114</v>
      </c>
      <c r="E370" s="742" t="s">
        <v>298</v>
      </c>
      <c r="F370" s="743"/>
      <c r="G370" s="743"/>
      <c r="H370" s="744"/>
      <c r="I370" s="149" t="s">
        <v>551</v>
      </c>
      <c r="J370" s="171"/>
      <c r="K370" s="150"/>
      <c r="L370" s="196">
        <f>L371</f>
        <v>164.7</v>
      </c>
      <c r="M370" s="196">
        <f>M371</f>
        <v>116.1</v>
      </c>
      <c r="N370" s="196">
        <f>N371</f>
        <v>116.1</v>
      </c>
      <c r="O370" s="420"/>
    </row>
    <row r="371" spans="1:15" s="425" customFormat="1" ht="47.25" x14ac:dyDescent="0.25">
      <c r="A371" s="157" t="s">
        <v>601</v>
      </c>
      <c r="B371" s="354">
        <v>901</v>
      </c>
      <c r="C371" s="149" t="s">
        <v>89</v>
      </c>
      <c r="D371" s="194" t="s">
        <v>114</v>
      </c>
      <c r="E371" s="742" t="s">
        <v>298</v>
      </c>
      <c r="F371" s="743"/>
      <c r="G371" s="743"/>
      <c r="H371" s="744"/>
      <c r="I371" s="149" t="s">
        <v>552</v>
      </c>
      <c r="J371" s="171"/>
      <c r="K371" s="150"/>
      <c r="L371" s="196">
        <f>133.2+4.4+3.8+30.2-6.9</f>
        <v>164.7</v>
      </c>
      <c r="M371" s="196">
        <v>116.1</v>
      </c>
      <c r="N371" s="196">
        <v>116.1</v>
      </c>
      <c r="O371" s="420"/>
    </row>
    <row r="372" spans="1:15" s="425" customFormat="1" hidden="1" x14ac:dyDescent="0.25">
      <c r="A372" s="157" t="s">
        <v>425</v>
      </c>
      <c r="B372" s="354">
        <v>901</v>
      </c>
      <c r="C372" s="149" t="s">
        <v>89</v>
      </c>
      <c r="D372" s="194" t="s">
        <v>114</v>
      </c>
      <c r="E372" s="742" t="s">
        <v>298</v>
      </c>
      <c r="F372" s="743"/>
      <c r="G372" s="743"/>
      <c r="H372" s="744"/>
      <c r="I372" s="149" t="s">
        <v>100</v>
      </c>
      <c r="J372" s="171"/>
      <c r="K372" s="150"/>
      <c r="L372" s="148">
        <v>133.19999999999999</v>
      </c>
      <c r="M372" s="148">
        <v>116.1</v>
      </c>
      <c r="N372" s="148">
        <v>116.1</v>
      </c>
      <c r="O372" s="420"/>
    </row>
    <row r="373" spans="1:15" s="425" customFormat="1" x14ac:dyDescent="0.25">
      <c r="A373" s="157" t="s">
        <v>558</v>
      </c>
      <c r="B373" s="354">
        <v>901</v>
      </c>
      <c r="C373" s="149" t="s">
        <v>89</v>
      </c>
      <c r="D373" s="194" t="s">
        <v>114</v>
      </c>
      <c r="E373" s="742" t="s">
        <v>298</v>
      </c>
      <c r="F373" s="743"/>
      <c r="G373" s="743"/>
      <c r="H373" s="744"/>
      <c r="I373" s="149" t="s">
        <v>559</v>
      </c>
      <c r="J373" s="171"/>
      <c r="K373" s="150"/>
      <c r="L373" s="148">
        <f>L374</f>
        <v>13.1</v>
      </c>
      <c r="M373" s="148">
        <f>M374</f>
        <v>6.1999999999999993</v>
      </c>
      <c r="N373" s="148">
        <f>N374</f>
        <v>6.1999999999999993</v>
      </c>
      <c r="O373" s="420"/>
    </row>
    <row r="374" spans="1:15" s="425" customFormat="1" x14ac:dyDescent="0.25">
      <c r="A374" s="157" t="s">
        <v>561</v>
      </c>
      <c r="B374" s="354">
        <v>901</v>
      </c>
      <c r="C374" s="149" t="s">
        <v>89</v>
      </c>
      <c r="D374" s="194" t="s">
        <v>114</v>
      </c>
      <c r="E374" s="742" t="s">
        <v>298</v>
      </c>
      <c r="F374" s="743"/>
      <c r="G374" s="743"/>
      <c r="H374" s="744"/>
      <c r="I374" s="149" t="s">
        <v>560</v>
      </c>
      <c r="J374" s="171"/>
      <c r="K374" s="150"/>
      <c r="L374" s="148">
        <f>L375+L376</f>
        <v>13.1</v>
      </c>
      <c r="M374" s="148">
        <f>M375+M376</f>
        <v>6.1999999999999993</v>
      </c>
      <c r="N374" s="148">
        <f>N375+N376</f>
        <v>6.1999999999999993</v>
      </c>
      <c r="O374" s="420"/>
    </row>
    <row r="375" spans="1:15" s="425" customFormat="1" ht="30" hidden="1" customHeight="1" x14ac:dyDescent="0.25">
      <c r="A375" s="157" t="s">
        <v>231</v>
      </c>
      <c r="B375" s="354">
        <v>901</v>
      </c>
      <c r="C375" s="149" t="s">
        <v>89</v>
      </c>
      <c r="D375" s="194" t="s">
        <v>114</v>
      </c>
      <c r="E375" s="742" t="s">
        <v>298</v>
      </c>
      <c r="F375" s="743"/>
      <c r="G375" s="743"/>
      <c r="H375" s="744"/>
      <c r="I375" s="149" t="s">
        <v>166</v>
      </c>
      <c r="J375" s="171"/>
      <c r="K375" s="150"/>
      <c r="L375" s="148">
        <v>0</v>
      </c>
      <c r="M375" s="148">
        <v>3.8</v>
      </c>
      <c r="N375" s="200">
        <v>3.8</v>
      </c>
      <c r="O375" s="420"/>
    </row>
    <row r="376" spans="1:15" s="425" customFormat="1" ht="21" hidden="1" customHeight="1" x14ac:dyDescent="0.25">
      <c r="A376" s="157" t="s">
        <v>269</v>
      </c>
      <c r="B376" s="354">
        <v>901</v>
      </c>
      <c r="C376" s="149" t="s">
        <v>89</v>
      </c>
      <c r="D376" s="194" t="s">
        <v>114</v>
      </c>
      <c r="E376" s="742" t="s">
        <v>298</v>
      </c>
      <c r="F376" s="743"/>
      <c r="G376" s="743"/>
      <c r="H376" s="744"/>
      <c r="I376" s="149" t="s">
        <v>267</v>
      </c>
      <c r="J376" s="171"/>
      <c r="K376" s="150"/>
      <c r="L376" s="148">
        <f>2.4+3.8+6.9</f>
        <v>13.1</v>
      </c>
      <c r="M376" s="148">
        <v>2.4</v>
      </c>
      <c r="N376" s="200">
        <v>2.4</v>
      </c>
      <c r="O376" s="420"/>
    </row>
    <row r="377" spans="1:15" s="425" customFormat="1" ht="24" customHeight="1" x14ac:dyDescent="0.25">
      <c r="A377" s="157" t="s">
        <v>107</v>
      </c>
      <c r="B377" s="354">
        <v>901</v>
      </c>
      <c r="C377" s="149" t="s">
        <v>89</v>
      </c>
      <c r="D377" s="149" t="s">
        <v>108</v>
      </c>
      <c r="E377" s="814"/>
      <c r="F377" s="815"/>
      <c r="G377" s="815"/>
      <c r="H377" s="816"/>
      <c r="I377" s="149"/>
      <c r="J377" s="171"/>
      <c r="K377" s="158" t="e">
        <f>K380+K392</f>
        <v>#REF!</v>
      </c>
      <c r="L377" s="159">
        <f t="shared" ref="L377:N379" si="55">L378</f>
        <v>307.10000000000002</v>
      </c>
      <c r="M377" s="159">
        <f t="shared" si="55"/>
        <v>271.39999999999998</v>
      </c>
      <c r="N377" s="159">
        <f t="shared" si="55"/>
        <v>271.39999999999998</v>
      </c>
      <c r="O377" s="420"/>
    </row>
    <row r="378" spans="1:15" s="425" customFormat="1" ht="31.5" x14ac:dyDescent="0.25">
      <c r="A378" s="171" t="s">
        <v>704</v>
      </c>
      <c r="B378" s="354">
        <v>901</v>
      </c>
      <c r="C378" s="194" t="s">
        <v>89</v>
      </c>
      <c r="D378" s="149" t="s">
        <v>108</v>
      </c>
      <c r="E378" s="742" t="s">
        <v>125</v>
      </c>
      <c r="F378" s="743"/>
      <c r="G378" s="743"/>
      <c r="H378" s="744"/>
      <c r="I378" s="149"/>
      <c r="J378" s="171"/>
      <c r="K378" s="158" t="e">
        <f>K379</f>
        <v>#REF!</v>
      </c>
      <c r="L378" s="158">
        <f t="shared" si="55"/>
        <v>307.10000000000002</v>
      </c>
      <c r="M378" s="158">
        <f t="shared" si="55"/>
        <v>271.39999999999998</v>
      </c>
      <c r="N378" s="158">
        <f t="shared" si="55"/>
        <v>271.39999999999998</v>
      </c>
      <c r="O378" s="420"/>
    </row>
    <row r="379" spans="1:15" s="425" customFormat="1" ht="47.25" x14ac:dyDescent="0.25">
      <c r="A379" s="171" t="s">
        <v>705</v>
      </c>
      <c r="B379" s="354">
        <v>901</v>
      </c>
      <c r="C379" s="194" t="s">
        <v>89</v>
      </c>
      <c r="D379" s="149" t="s">
        <v>108</v>
      </c>
      <c r="E379" s="742" t="s">
        <v>126</v>
      </c>
      <c r="F379" s="743"/>
      <c r="G379" s="743"/>
      <c r="H379" s="744"/>
      <c r="I379" s="149"/>
      <c r="J379" s="171"/>
      <c r="K379" s="158" t="e">
        <f>#REF!</f>
        <v>#REF!</v>
      </c>
      <c r="L379" s="158">
        <f t="shared" si="55"/>
        <v>307.10000000000002</v>
      </c>
      <c r="M379" s="158">
        <f t="shared" si="55"/>
        <v>271.39999999999998</v>
      </c>
      <c r="N379" s="158">
        <f t="shared" si="55"/>
        <v>271.39999999999998</v>
      </c>
      <c r="O379" s="420"/>
    </row>
    <row r="380" spans="1:15" s="425" customFormat="1" ht="24.75" customHeight="1" x14ac:dyDescent="0.25">
      <c r="A380" s="157" t="s">
        <v>183</v>
      </c>
      <c r="B380" s="354">
        <v>901</v>
      </c>
      <c r="C380" s="149" t="s">
        <v>89</v>
      </c>
      <c r="D380" s="149" t="s">
        <v>108</v>
      </c>
      <c r="E380" s="742" t="s">
        <v>129</v>
      </c>
      <c r="F380" s="743"/>
      <c r="G380" s="743"/>
      <c r="H380" s="744"/>
      <c r="I380" s="149"/>
      <c r="J380" s="171"/>
      <c r="K380" s="158" t="e">
        <f>K383+#REF!+K387+K390+K391</f>
        <v>#REF!</v>
      </c>
      <c r="L380" s="158">
        <f>L381+L385+L388</f>
        <v>307.10000000000002</v>
      </c>
      <c r="M380" s="158">
        <f>M381+M385+M388</f>
        <v>271.39999999999998</v>
      </c>
      <c r="N380" s="158">
        <f>N381+N385+N388</f>
        <v>271.39999999999998</v>
      </c>
      <c r="O380" s="420"/>
    </row>
    <row r="381" spans="1:15" s="425" customFormat="1" ht="64.5" customHeight="1" x14ac:dyDescent="0.25">
      <c r="A381" s="157" t="s">
        <v>566</v>
      </c>
      <c r="B381" s="354">
        <v>901</v>
      </c>
      <c r="C381" s="149" t="s">
        <v>89</v>
      </c>
      <c r="D381" s="149" t="s">
        <v>108</v>
      </c>
      <c r="E381" s="742" t="s">
        <v>129</v>
      </c>
      <c r="F381" s="743"/>
      <c r="G381" s="743"/>
      <c r="H381" s="744"/>
      <c r="I381" s="149" t="s">
        <v>546</v>
      </c>
      <c r="J381" s="171"/>
      <c r="K381" s="158"/>
      <c r="L381" s="158">
        <f>L382</f>
        <v>251.70000000000002</v>
      </c>
      <c r="M381" s="158">
        <f>M382</f>
        <v>268.2</v>
      </c>
      <c r="N381" s="158">
        <f>N382</f>
        <v>268.2</v>
      </c>
      <c r="O381" s="420"/>
    </row>
    <row r="382" spans="1:15" s="425" customFormat="1" ht="24.75" customHeight="1" x14ac:dyDescent="0.25">
      <c r="A382" s="157" t="s">
        <v>567</v>
      </c>
      <c r="B382" s="354">
        <v>901</v>
      </c>
      <c r="C382" s="149" t="s">
        <v>89</v>
      </c>
      <c r="D382" s="149" t="s">
        <v>108</v>
      </c>
      <c r="E382" s="742" t="s">
        <v>129</v>
      </c>
      <c r="F382" s="743"/>
      <c r="G382" s="743"/>
      <c r="H382" s="744"/>
      <c r="I382" s="149" t="s">
        <v>565</v>
      </c>
      <c r="J382" s="171"/>
      <c r="K382" s="158"/>
      <c r="L382" s="158">
        <f>L383+L384</f>
        <v>251.70000000000002</v>
      </c>
      <c r="M382" s="158">
        <f>M383+M384</f>
        <v>268.2</v>
      </c>
      <c r="N382" s="158">
        <f>N383+N384</f>
        <v>268.2</v>
      </c>
      <c r="O382" s="420"/>
    </row>
    <row r="383" spans="1:15" s="425" customFormat="1" ht="20.25" hidden="1" customHeight="1" x14ac:dyDescent="0.25">
      <c r="A383" s="157" t="s">
        <v>193</v>
      </c>
      <c r="B383" s="354">
        <v>901</v>
      </c>
      <c r="C383" s="149" t="s">
        <v>89</v>
      </c>
      <c r="D383" s="149" t="s">
        <v>108</v>
      </c>
      <c r="E383" s="742" t="s">
        <v>129</v>
      </c>
      <c r="F383" s="743"/>
      <c r="G383" s="743"/>
      <c r="H383" s="744"/>
      <c r="I383" s="149" t="s">
        <v>145</v>
      </c>
      <c r="J383" s="171"/>
      <c r="K383" s="150"/>
      <c r="L383" s="196">
        <v>193.3</v>
      </c>
      <c r="M383" s="196">
        <v>206</v>
      </c>
      <c r="N383" s="196">
        <v>206</v>
      </c>
      <c r="O383" s="420"/>
    </row>
    <row r="384" spans="1:15" s="425" customFormat="1" ht="47.25" hidden="1" x14ac:dyDescent="0.25">
      <c r="A384" s="326" t="s">
        <v>196</v>
      </c>
      <c r="B384" s="354">
        <v>901</v>
      </c>
      <c r="C384" s="149" t="s">
        <v>89</v>
      </c>
      <c r="D384" s="149" t="s">
        <v>108</v>
      </c>
      <c r="E384" s="742" t="s">
        <v>129</v>
      </c>
      <c r="F384" s="743"/>
      <c r="G384" s="743"/>
      <c r="H384" s="744"/>
      <c r="I384" s="149" t="s">
        <v>197</v>
      </c>
      <c r="J384" s="171"/>
      <c r="K384" s="150"/>
      <c r="L384" s="196">
        <v>58.4</v>
      </c>
      <c r="M384" s="196">
        <v>62.2</v>
      </c>
      <c r="N384" s="196">
        <v>62.2</v>
      </c>
      <c r="O384" s="420"/>
    </row>
    <row r="385" spans="1:15" s="425" customFormat="1" ht="31.5" x14ac:dyDescent="0.25">
      <c r="A385" s="326" t="s">
        <v>600</v>
      </c>
      <c r="B385" s="354">
        <v>901</v>
      </c>
      <c r="C385" s="149" t="s">
        <v>89</v>
      </c>
      <c r="D385" s="149" t="s">
        <v>108</v>
      </c>
      <c r="E385" s="742" t="s">
        <v>129</v>
      </c>
      <c r="F385" s="743"/>
      <c r="G385" s="743"/>
      <c r="H385" s="744"/>
      <c r="I385" s="149" t="s">
        <v>551</v>
      </c>
      <c r="J385" s="171"/>
      <c r="K385" s="150"/>
      <c r="L385" s="196">
        <f>L386</f>
        <v>54.4</v>
      </c>
      <c r="M385" s="196">
        <f>M386</f>
        <v>3.2</v>
      </c>
      <c r="N385" s="196">
        <f>N386</f>
        <v>3.2</v>
      </c>
      <c r="O385" s="420"/>
    </row>
    <row r="386" spans="1:15" s="425" customFormat="1" ht="47.25" x14ac:dyDescent="0.25">
      <c r="A386" s="326" t="s">
        <v>601</v>
      </c>
      <c r="B386" s="354">
        <v>901</v>
      </c>
      <c r="C386" s="149" t="s">
        <v>89</v>
      </c>
      <c r="D386" s="149" t="s">
        <v>108</v>
      </c>
      <c r="E386" s="742" t="s">
        <v>129</v>
      </c>
      <c r="F386" s="743"/>
      <c r="G386" s="743"/>
      <c r="H386" s="744"/>
      <c r="I386" s="149" t="s">
        <v>552</v>
      </c>
      <c r="J386" s="171"/>
      <c r="K386" s="150"/>
      <c r="L386" s="196">
        <v>54.4</v>
      </c>
      <c r="M386" s="196">
        <v>3.2</v>
      </c>
      <c r="N386" s="196">
        <v>3.2</v>
      </c>
      <c r="O386" s="420"/>
    </row>
    <row r="387" spans="1:15" s="425" customFormat="1" hidden="1" x14ac:dyDescent="0.25">
      <c r="A387" s="157" t="s">
        <v>425</v>
      </c>
      <c r="B387" s="354">
        <v>901</v>
      </c>
      <c r="C387" s="149" t="s">
        <v>89</v>
      </c>
      <c r="D387" s="149" t="s">
        <v>108</v>
      </c>
      <c r="E387" s="742" t="s">
        <v>129</v>
      </c>
      <c r="F387" s="743"/>
      <c r="G387" s="743"/>
      <c r="H387" s="744"/>
      <c r="I387" s="149" t="s">
        <v>100</v>
      </c>
      <c r="J387" s="171"/>
      <c r="K387" s="150"/>
      <c r="L387" s="148">
        <f>55.4-1</f>
        <v>54.4</v>
      </c>
      <c r="M387" s="148">
        <v>3.2</v>
      </c>
      <c r="N387" s="551">
        <v>3.2</v>
      </c>
      <c r="O387" s="420"/>
    </row>
    <row r="388" spans="1:15" s="425" customFormat="1" x14ac:dyDescent="0.25">
      <c r="A388" s="157" t="s">
        <v>602</v>
      </c>
      <c r="B388" s="354">
        <v>901</v>
      </c>
      <c r="C388" s="149" t="s">
        <v>89</v>
      </c>
      <c r="D388" s="149" t="s">
        <v>108</v>
      </c>
      <c r="E388" s="742" t="s">
        <v>129</v>
      </c>
      <c r="F388" s="743"/>
      <c r="G388" s="743"/>
      <c r="H388" s="744"/>
      <c r="I388" s="149" t="s">
        <v>559</v>
      </c>
      <c r="J388" s="171"/>
      <c r="K388" s="150"/>
      <c r="L388" s="148">
        <f>L389</f>
        <v>1</v>
      </c>
      <c r="M388" s="148">
        <f>M389</f>
        <v>0</v>
      </c>
      <c r="N388" s="148">
        <f>N389</f>
        <v>0</v>
      </c>
      <c r="O388" s="420"/>
    </row>
    <row r="389" spans="1:15" s="425" customFormat="1" x14ac:dyDescent="0.25">
      <c r="A389" s="157" t="s">
        <v>561</v>
      </c>
      <c r="B389" s="354">
        <v>901</v>
      </c>
      <c r="C389" s="149" t="s">
        <v>89</v>
      </c>
      <c r="D389" s="149" t="s">
        <v>108</v>
      </c>
      <c r="E389" s="742" t="s">
        <v>129</v>
      </c>
      <c r="F389" s="743"/>
      <c r="G389" s="743"/>
      <c r="H389" s="744"/>
      <c r="I389" s="149" t="s">
        <v>560</v>
      </c>
      <c r="J389" s="171"/>
      <c r="K389" s="150"/>
      <c r="L389" s="148">
        <v>1</v>
      </c>
      <c r="M389" s="148">
        <v>0</v>
      </c>
      <c r="N389" s="551">
        <v>0</v>
      </c>
      <c r="O389" s="420"/>
    </row>
    <row r="390" spans="1:15" s="425" customFormat="1" ht="30.75" hidden="1" customHeight="1" x14ac:dyDescent="0.25">
      <c r="A390" s="157" t="s">
        <v>269</v>
      </c>
      <c r="B390" s="354">
        <v>901</v>
      </c>
      <c r="C390" s="149" t="s">
        <v>89</v>
      </c>
      <c r="D390" s="149" t="s">
        <v>108</v>
      </c>
      <c r="E390" s="742" t="s">
        <v>129</v>
      </c>
      <c r="F390" s="743"/>
      <c r="G390" s="743"/>
      <c r="H390" s="744"/>
      <c r="I390" s="149" t="s">
        <v>267</v>
      </c>
      <c r="J390" s="171"/>
      <c r="K390" s="150"/>
      <c r="L390" s="148">
        <v>0</v>
      </c>
      <c r="M390" s="551">
        <v>0</v>
      </c>
      <c r="N390" s="551">
        <v>0</v>
      </c>
      <c r="O390" s="420"/>
    </row>
    <row r="391" spans="1:15" s="425" customFormat="1" ht="24.75" hidden="1" customHeight="1" x14ac:dyDescent="0.25">
      <c r="A391" s="252"/>
      <c r="B391" s="354"/>
      <c r="C391" s="149"/>
      <c r="D391" s="149"/>
      <c r="E391" s="600"/>
      <c r="F391" s="600"/>
      <c r="G391" s="600"/>
      <c r="H391" s="172"/>
      <c r="I391" s="186"/>
      <c r="J391" s="171"/>
      <c r="K391" s="150"/>
      <c r="L391" s="196"/>
      <c r="M391" s="551"/>
      <c r="N391" s="551"/>
      <c r="O391" s="420"/>
    </row>
    <row r="392" spans="1:15" s="425" customFormat="1" ht="26.25" hidden="1" customHeight="1" x14ac:dyDescent="0.25">
      <c r="A392" s="157"/>
      <c r="B392" s="354"/>
      <c r="C392" s="194"/>
      <c r="D392" s="149"/>
      <c r="E392" s="808"/>
      <c r="F392" s="809"/>
      <c r="G392" s="809"/>
      <c r="H392" s="810"/>
      <c r="I392" s="149"/>
      <c r="J392" s="171"/>
      <c r="K392" s="158"/>
      <c r="L392" s="158"/>
      <c r="M392" s="551"/>
      <c r="N392" s="551"/>
      <c r="O392" s="420"/>
    </row>
    <row r="393" spans="1:15" s="425" customFormat="1" ht="47.25" hidden="1" x14ac:dyDescent="0.25">
      <c r="A393" s="252" t="s">
        <v>234</v>
      </c>
      <c r="B393" s="354">
        <v>901</v>
      </c>
      <c r="C393" s="194" t="s">
        <v>89</v>
      </c>
      <c r="D393" s="149" t="s">
        <v>108</v>
      </c>
      <c r="E393" s="172" t="s">
        <v>122</v>
      </c>
      <c r="F393" s="172" t="s">
        <v>97</v>
      </c>
      <c r="G393" s="172"/>
      <c r="H393" s="172" t="s">
        <v>148</v>
      </c>
      <c r="I393" s="149"/>
      <c r="J393" s="171"/>
      <c r="K393" s="150"/>
      <c r="L393" s="292"/>
      <c r="M393" s="551"/>
      <c r="N393" s="551"/>
      <c r="O393" s="420"/>
    </row>
    <row r="394" spans="1:15" s="425" customFormat="1" ht="31.5" x14ac:dyDescent="0.25">
      <c r="A394" s="157" t="s">
        <v>232</v>
      </c>
      <c r="B394" s="354">
        <v>901</v>
      </c>
      <c r="C394" s="149" t="s">
        <v>109</v>
      </c>
      <c r="D394" s="186"/>
      <c r="E394" s="814"/>
      <c r="F394" s="815"/>
      <c r="G394" s="815"/>
      <c r="H394" s="816"/>
      <c r="I394" s="186"/>
      <c r="J394" s="554"/>
      <c r="K394" s="159" t="e">
        <f>K396</f>
        <v>#REF!</v>
      </c>
      <c r="L394" s="159">
        <f>L395</f>
        <v>1263</v>
      </c>
      <c r="M394" s="159">
        <f>M395</f>
        <v>866.20000000000016</v>
      </c>
      <c r="N394" s="159">
        <f>N395</f>
        <v>866.20000000000016</v>
      </c>
      <c r="O394" s="420"/>
    </row>
    <row r="395" spans="1:15" s="425" customFormat="1" ht="46.5" customHeight="1" x14ac:dyDescent="0.25">
      <c r="A395" s="157" t="s">
        <v>144</v>
      </c>
      <c r="B395" s="354">
        <v>901</v>
      </c>
      <c r="C395" s="149" t="s">
        <v>109</v>
      </c>
      <c r="D395" s="194" t="s">
        <v>98</v>
      </c>
      <c r="E395" s="601"/>
      <c r="F395" s="585"/>
      <c r="G395" s="585"/>
      <c r="H395" s="586"/>
      <c r="I395" s="149"/>
      <c r="J395" s="565"/>
      <c r="K395" s="158"/>
      <c r="L395" s="158">
        <f t="shared" ref="L395:N397" si="56">L396</f>
        <v>1263</v>
      </c>
      <c r="M395" s="158">
        <f t="shared" si="56"/>
        <v>866.20000000000016</v>
      </c>
      <c r="N395" s="158">
        <f t="shared" si="56"/>
        <v>866.20000000000016</v>
      </c>
      <c r="O395" s="420"/>
    </row>
    <row r="396" spans="1:15" s="425" customFormat="1" ht="105" customHeight="1" x14ac:dyDescent="0.25">
      <c r="A396" s="171" t="s">
        <v>459</v>
      </c>
      <c r="B396" s="354">
        <v>901</v>
      </c>
      <c r="C396" s="217" t="s">
        <v>109</v>
      </c>
      <c r="D396" s="217" t="s">
        <v>98</v>
      </c>
      <c r="E396" s="708" t="s">
        <v>355</v>
      </c>
      <c r="F396" s="720"/>
      <c r="G396" s="720"/>
      <c r="H396" s="721"/>
      <c r="I396" s="186"/>
      <c r="J396" s="178"/>
      <c r="K396" s="158" t="e">
        <f>K397</f>
        <v>#REF!</v>
      </c>
      <c r="L396" s="158">
        <f t="shared" si="56"/>
        <v>1263</v>
      </c>
      <c r="M396" s="158">
        <f t="shared" si="56"/>
        <v>866.20000000000016</v>
      </c>
      <c r="N396" s="158">
        <f t="shared" si="56"/>
        <v>866.20000000000016</v>
      </c>
      <c r="O396" s="420"/>
    </row>
    <row r="397" spans="1:15" s="425" customFormat="1" ht="72" customHeight="1" x14ac:dyDescent="0.25">
      <c r="A397" s="171" t="s">
        <v>429</v>
      </c>
      <c r="B397" s="354">
        <v>901</v>
      </c>
      <c r="C397" s="217" t="s">
        <v>109</v>
      </c>
      <c r="D397" s="217" t="s">
        <v>98</v>
      </c>
      <c r="E397" s="708" t="s">
        <v>605</v>
      </c>
      <c r="F397" s="720"/>
      <c r="G397" s="720"/>
      <c r="H397" s="721"/>
      <c r="I397" s="186"/>
      <c r="J397" s="178"/>
      <c r="K397" s="158" t="e">
        <f>K399</f>
        <v>#REF!</v>
      </c>
      <c r="L397" s="158">
        <f>L398+L412</f>
        <v>1263</v>
      </c>
      <c r="M397" s="158">
        <f t="shared" si="56"/>
        <v>866.20000000000016</v>
      </c>
      <c r="N397" s="158">
        <f t="shared" si="56"/>
        <v>866.20000000000016</v>
      </c>
      <c r="O397" s="820"/>
    </row>
    <row r="398" spans="1:15" s="425" customFormat="1" ht="47.25" x14ac:dyDescent="0.25">
      <c r="A398" s="171" t="s">
        <v>653</v>
      </c>
      <c r="B398" s="354">
        <v>901</v>
      </c>
      <c r="C398" s="217" t="s">
        <v>109</v>
      </c>
      <c r="D398" s="217" t="s">
        <v>98</v>
      </c>
      <c r="E398" s="708" t="s">
        <v>606</v>
      </c>
      <c r="F398" s="720"/>
      <c r="G398" s="720"/>
      <c r="H398" s="721"/>
      <c r="I398" s="186"/>
      <c r="J398" s="178"/>
      <c r="K398" s="158"/>
      <c r="L398" s="158">
        <f>L399</f>
        <v>1259</v>
      </c>
      <c r="M398" s="158">
        <f>M399</f>
        <v>866.20000000000016</v>
      </c>
      <c r="N398" s="158">
        <f>N399</f>
        <v>866.20000000000016</v>
      </c>
      <c r="O398" s="820"/>
    </row>
    <row r="399" spans="1:15" s="425" customFormat="1" ht="47.25" x14ac:dyDescent="0.25">
      <c r="A399" s="169" t="s">
        <v>223</v>
      </c>
      <c r="B399" s="354">
        <v>901</v>
      </c>
      <c r="C399" s="217" t="s">
        <v>109</v>
      </c>
      <c r="D399" s="217" t="s">
        <v>98</v>
      </c>
      <c r="E399" s="708" t="s">
        <v>603</v>
      </c>
      <c r="F399" s="720"/>
      <c r="G399" s="720"/>
      <c r="H399" s="721"/>
      <c r="I399" s="186"/>
      <c r="J399" s="178"/>
      <c r="K399" s="158" t="e">
        <f>K402+K407+#REF!</f>
        <v>#REF!</v>
      </c>
      <c r="L399" s="158">
        <f>L400+L405+L408</f>
        <v>1259</v>
      </c>
      <c r="M399" s="158">
        <f>M402+M404+M407+M411+M403</f>
        <v>866.20000000000016</v>
      </c>
      <c r="N399" s="158">
        <f>N402+N404+N407+N411+N403</f>
        <v>866.20000000000016</v>
      </c>
      <c r="O399" s="820"/>
    </row>
    <row r="400" spans="1:15" s="425" customFormat="1" ht="78.75" x14ac:dyDescent="0.25">
      <c r="A400" s="169" t="s">
        <v>566</v>
      </c>
      <c r="B400" s="354">
        <v>901</v>
      </c>
      <c r="C400" s="217" t="s">
        <v>109</v>
      </c>
      <c r="D400" s="217" t="s">
        <v>98</v>
      </c>
      <c r="E400" s="708" t="s">
        <v>603</v>
      </c>
      <c r="F400" s="720"/>
      <c r="G400" s="720"/>
      <c r="H400" s="721"/>
      <c r="I400" s="149" t="s">
        <v>546</v>
      </c>
      <c r="J400" s="178"/>
      <c r="K400" s="158"/>
      <c r="L400" s="158">
        <f>L401</f>
        <v>1047.4000000000001</v>
      </c>
      <c r="M400" s="158">
        <f>M401</f>
        <v>828.30000000000007</v>
      </c>
      <c r="N400" s="158">
        <f>N401</f>
        <v>828.30000000000007</v>
      </c>
      <c r="O400" s="820"/>
    </row>
    <row r="401" spans="1:15" s="425" customFormat="1" ht="31.5" x14ac:dyDescent="0.25">
      <c r="A401" s="169" t="s">
        <v>604</v>
      </c>
      <c r="B401" s="354">
        <v>901</v>
      </c>
      <c r="C401" s="217" t="s">
        <v>109</v>
      </c>
      <c r="D401" s="217" t="s">
        <v>98</v>
      </c>
      <c r="E401" s="708" t="s">
        <v>603</v>
      </c>
      <c r="F401" s="720"/>
      <c r="G401" s="720"/>
      <c r="H401" s="721"/>
      <c r="I401" s="149" t="s">
        <v>565</v>
      </c>
      <c r="J401" s="178"/>
      <c r="K401" s="158"/>
      <c r="L401" s="158">
        <f>L402+L403+L404</f>
        <v>1047.4000000000001</v>
      </c>
      <c r="M401" s="158">
        <f>M402+M403+M404</f>
        <v>828.30000000000007</v>
      </c>
      <c r="N401" s="158">
        <f>N402+N403+N404</f>
        <v>828.30000000000007</v>
      </c>
      <c r="O401" s="820"/>
    </row>
    <row r="402" spans="1:15" s="689" customFormat="1" ht="21" hidden="1" customHeight="1" x14ac:dyDescent="0.25">
      <c r="A402" s="682" t="s">
        <v>198</v>
      </c>
      <c r="B402" s="690">
        <v>901</v>
      </c>
      <c r="C402" s="684" t="s">
        <v>109</v>
      </c>
      <c r="D402" s="684" t="s">
        <v>98</v>
      </c>
      <c r="E402" s="817" t="s">
        <v>603</v>
      </c>
      <c r="F402" s="818"/>
      <c r="G402" s="818"/>
      <c r="H402" s="819"/>
      <c r="I402" s="684" t="s">
        <v>145</v>
      </c>
      <c r="J402" s="691"/>
      <c r="K402" s="686"/>
      <c r="L402" s="681">
        <v>804</v>
      </c>
      <c r="M402" s="681">
        <v>632.70000000000005</v>
      </c>
      <c r="N402" s="692">
        <v>632.70000000000005</v>
      </c>
      <c r="O402" s="820"/>
    </row>
    <row r="403" spans="1:15" s="689" customFormat="1" ht="47.25" hidden="1" x14ac:dyDescent="0.25">
      <c r="A403" s="682" t="s">
        <v>95</v>
      </c>
      <c r="B403" s="690">
        <v>901</v>
      </c>
      <c r="C403" s="684" t="s">
        <v>109</v>
      </c>
      <c r="D403" s="684" t="s">
        <v>98</v>
      </c>
      <c r="E403" s="817" t="s">
        <v>603</v>
      </c>
      <c r="F403" s="818"/>
      <c r="G403" s="818"/>
      <c r="H403" s="819"/>
      <c r="I403" s="684" t="s">
        <v>146</v>
      </c>
      <c r="J403" s="691"/>
      <c r="K403" s="686"/>
      <c r="L403" s="681">
        <f>4.4-4.4</f>
        <v>0</v>
      </c>
      <c r="M403" s="681">
        <v>4.5</v>
      </c>
      <c r="N403" s="692">
        <v>4.5</v>
      </c>
      <c r="O403" s="820"/>
    </row>
    <row r="404" spans="1:15" s="689" customFormat="1" ht="47.25" hidden="1" x14ac:dyDescent="0.25">
      <c r="A404" s="693" t="s">
        <v>196</v>
      </c>
      <c r="B404" s="690">
        <v>901</v>
      </c>
      <c r="C404" s="684" t="s">
        <v>109</v>
      </c>
      <c r="D404" s="684" t="s">
        <v>98</v>
      </c>
      <c r="E404" s="817" t="s">
        <v>603</v>
      </c>
      <c r="F404" s="818"/>
      <c r="G404" s="818"/>
      <c r="H404" s="819"/>
      <c r="I404" s="684" t="s">
        <v>197</v>
      </c>
      <c r="J404" s="691"/>
      <c r="K404" s="686"/>
      <c r="L404" s="688">
        <f>243+0.4</f>
        <v>243.4</v>
      </c>
      <c r="M404" s="688">
        <v>191.1</v>
      </c>
      <c r="N404" s="688">
        <v>191.1</v>
      </c>
      <c r="O404" s="820"/>
    </row>
    <row r="405" spans="1:15" s="425" customFormat="1" ht="31.5" x14ac:dyDescent="0.25">
      <c r="A405" s="326" t="s">
        <v>553</v>
      </c>
      <c r="B405" s="354">
        <v>901</v>
      </c>
      <c r="C405" s="217" t="s">
        <v>109</v>
      </c>
      <c r="D405" s="217" t="s">
        <v>98</v>
      </c>
      <c r="E405" s="708" t="s">
        <v>603</v>
      </c>
      <c r="F405" s="720"/>
      <c r="G405" s="720"/>
      <c r="H405" s="721"/>
      <c r="I405" s="149" t="s">
        <v>551</v>
      </c>
      <c r="J405" s="178"/>
      <c r="K405" s="150"/>
      <c r="L405" s="196">
        <f>L406</f>
        <v>210.6</v>
      </c>
      <c r="M405" s="196">
        <f>M406</f>
        <v>37.200000000000003</v>
      </c>
      <c r="N405" s="196">
        <f>N406</f>
        <v>37.200000000000003</v>
      </c>
      <c r="O405" s="820"/>
    </row>
    <row r="406" spans="1:15" s="425" customFormat="1" ht="47.25" x14ac:dyDescent="0.25">
      <c r="A406" s="326" t="s">
        <v>554</v>
      </c>
      <c r="B406" s="354">
        <v>901</v>
      </c>
      <c r="C406" s="217" t="s">
        <v>109</v>
      </c>
      <c r="D406" s="217" t="s">
        <v>98</v>
      </c>
      <c r="E406" s="708" t="s">
        <v>603</v>
      </c>
      <c r="F406" s="720"/>
      <c r="G406" s="720"/>
      <c r="H406" s="721"/>
      <c r="I406" s="149" t="s">
        <v>552</v>
      </c>
      <c r="J406" s="178"/>
      <c r="K406" s="150"/>
      <c r="L406" s="196">
        <f>90.6+120</f>
        <v>210.6</v>
      </c>
      <c r="M406" s="196">
        <v>37.200000000000003</v>
      </c>
      <c r="N406" s="196">
        <v>37.200000000000003</v>
      </c>
      <c r="O406" s="820"/>
    </row>
    <row r="407" spans="1:15" s="425" customFormat="1" x14ac:dyDescent="0.25">
      <c r="A407" s="157" t="s">
        <v>425</v>
      </c>
      <c r="B407" s="354">
        <v>901</v>
      </c>
      <c r="C407" s="149" t="s">
        <v>109</v>
      </c>
      <c r="D407" s="149" t="s">
        <v>98</v>
      </c>
      <c r="E407" s="708" t="s">
        <v>603</v>
      </c>
      <c r="F407" s="720"/>
      <c r="G407" s="720"/>
      <c r="H407" s="721"/>
      <c r="I407" s="149" t="s">
        <v>100</v>
      </c>
      <c r="J407" s="178"/>
      <c r="K407" s="150"/>
      <c r="L407" s="196">
        <f>91.6-1</f>
        <v>90.6</v>
      </c>
      <c r="M407" s="196">
        <v>37.200000000000003</v>
      </c>
      <c r="N407" s="551">
        <v>37.200000000000003</v>
      </c>
      <c r="O407" s="820"/>
    </row>
    <row r="408" spans="1:15" s="425" customFormat="1" x14ac:dyDescent="0.25">
      <c r="A408" s="157" t="s">
        <v>602</v>
      </c>
      <c r="B408" s="354">
        <v>901</v>
      </c>
      <c r="C408" s="217" t="s">
        <v>109</v>
      </c>
      <c r="D408" s="217" t="s">
        <v>98</v>
      </c>
      <c r="E408" s="708" t="s">
        <v>603</v>
      </c>
      <c r="F408" s="720"/>
      <c r="G408" s="720"/>
      <c r="H408" s="721"/>
      <c r="I408" s="149" t="s">
        <v>559</v>
      </c>
      <c r="J408" s="178"/>
      <c r="K408" s="150"/>
      <c r="L408" s="148">
        <f>L409</f>
        <v>1</v>
      </c>
      <c r="M408" s="196">
        <f>M409</f>
        <v>0.7</v>
      </c>
      <c r="N408" s="196">
        <f>N409</f>
        <v>0.7</v>
      </c>
      <c r="O408" s="820"/>
    </row>
    <row r="409" spans="1:15" s="425" customFormat="1" x14ac:dyDescent="0.25">
      <c r="A409" s="157" t="s">
        <v>561</v>
      </c>
      <c r="B409" s="354">
        <v>901</v>
      </c>
      <c r="C409" s="217" t="s">
        <v>109</v>
      </c>
      <c r="D409" s="217" t="s">
        <v>98</v>
      </c>
      <c r="E409" s="708" t="s">
        <v>603</v>
      </c>
      <c r="F409" s="720"/>
      <c r="G409" s="720"/>
      <c r="H409" s="721"/>
      <c r="I409" s="149" t="s">
        <v>560</v>
      </c>
      <c r="J409" s="178"/>
      <c r="K409" s="150"/>
      <c r="L409" s="148">
        <v>1</v>
      </c>
      <c r="M409" s="196">
        <v>0.7</v>
      </c>
      <c r="N409" s="551">
        <v>0.7</v>
      </c>
      <c r="O409" s="820"/>
    </row>
    <row r="410" spans="1:15" s="689" customFormat="1" ht="31.5" hidden="1" x14ac:dyDescent="0.25">
      <c r="A410" s="682" t="s">
        <v>96</v>
      </c>
      <c r="B410" s="690">
        <v>901</v>
      </c>
      <c r="C410" s="684" t="s">
        <v>109</v>
      </c>
      <c r="D410" s="684" t="s">
        <v>98</v>
      </c>
      <c r="E410" s="817" t="s">
        <v>603</v>
      </c>
      <c r="F410" s="818"/>
      <c r="G410" s="818"/>
      <c r="H410" s="819"/>
      <c r="I410" s="684" t="s">
        <v>166</v>
      </c>
      <c r="J410" s="691"/>
      <c r="K410" s="686"/>
      <c r="L410" s="681">
        <v>0</v>
      </c>
      <c r="M410" s="681">
        <v>0</v>
      </c>
      <c r="N410" s="692">
        <v>0</v>
      </c>
      <c r="O410" s="820"/>
    </row>
    <row r="411" spans="1:15" s="689" customFormat="1" ht="21" hidden="1" customHeight="1" x14ac:dyDescent="0.25">
      <c r="A411" s="682" t="s">
        <v>268</v>
      </c>
      <c r="B411" s="690">
        <v>901</v>
      </c>
      <c r="C411" s="684" t="s">
        <v>109</v>
      </c>
      <c r="D411" s="684" t="s">
        <v>98</v>
      </c>
      <c r="E411" s="817" t="s">
        <v>603</v>
      </c>
      <c r="F411" s="818"/>
      <c r="G411" s="818"/>
      <c r="H411" s="819"/>
      <c r="I411" s="684" t="s">
        <v>267</v>
      </c>
      <c r="J411" s="691"/>
      <c r="K411" s="686"/>
      <c r="L411" s="681">
        <v>1</v>
      </c>
      <c r="M411" s="681">
        <v>0.7</v>
      </c>
      <c r="N411" s="692">
        <v>0.7</v>
      </c>
      <c r="O411" s="820"/>
    </row>
    <row r="412" spans="1:15" s="425" customFormat="1" ht="69.75" customHeight="1" x14ac:dyDescent="0.25">
      <c r="A412" s="157" t="s">
        <v>764</v>
      </c>
      <c r="B412" s="354">
        <v>901</v>
      </c>
      <c r="C412" s="217" t="s">
        <v>109</v>
      </c>
      <c r="D412" s="217" t="s">
        <v>98</v>
      </c>
      <c r="E412" s="708" t="s">
        <v>763</v>
      </c>
      <c r="F412" s="720"/>
      <c r="G412" s="720"/>
      <c r="H412" s="721"/>
      <c r="I412" s="149"/>
      <c r="J412" s="178"/>
      <c r="K412" s="150"/>
      <c r="L412" s="148">
        <f>L413</f>
        <v>4</v>
      </c>
      <c r="M412" s="148">
        <v>0</v>
      </c>
      <c r="N412" s="148">
        <v>0</v>
      </c>
      <c r="O412" s="667"/>
    </row>
    <row r="413" spans="1:15" s="425" customFormat="1" ht="50.25" customHeight="1" x14ac:dyDescent="0.25">
      <c r="A413" s="169" t="s">
        <v>223</v>
      </c>
      <c r="B413" s="354">
        <v>901</v>
      </c>
      <c r="C413" s="217" t="s">
        <v>109</v>
      </c>
      <c r="D413" s="217" t="s">
        <v>98</v>
      </c>
      <c r="E413" s="708" t="s">
        <v>765</v>
      </c>
      <c r="F413" s="720"/>
      <c r="G413" s="720"/>
      <c r="H413" s="721"/>
      <c r="I413" s="149"/>
      <c r="J413" s="178"/>
      <c r="K413" s="150"/>
      <c r="L413" s="148">
        <f>L414</f>
        <v>4</v>
      </c>
      <c r="M413" s="148">
        <v>0</v>
      </c>
      <c r="N413" s="148">
        <v>0</v>
      </c>
      <c r="O413" s="664"/>
    </row>
    <row r="414" spans="1:15" s="425" customFormat="1" ht="37.5" customHeight="1" x14ac:dyDescent="0.25">
      <c r="A414" s="326" t="s">
        <v>553</v>
      </c>
      <c r="B414" s="354">
        <v>901</v>
      </c>
      <c r="C414" s="217" t="s">
        <v>109</v>
      </c>
      <c r="D414" s="217" t="s">
        <v>98</v>
      </c>
      <c r="E414" s="708" t="s">
        <v>765</v>
      </c>
      <c r="F414" s="720"/>
      <c r="G414" s="720"/>
      <c r="H414" s="721"/>
      <c r="I414" s="149" t="s">
        <v>551</v>
      </c>
      <c r="J414" s="178"/>
      <c r="K414" s="150"/>
      <c r="L414" s="148">
        <f>L415</f>
        <v>4</v>
      </c>
      <c r="M414" s="148">
        <v>0</v>
      </c>
      <c r="N414" s="148">
        <v>0</v>
      </c>
      <c r="O414" s="664"/>
    </row>
    <row r="415" spans="1:15" s="425" customFormat="1" ht="36.75" customHeight="1" x14ac:dyDescent="0.25">
      <c r="A415" s="326" t="s">
        <v>554</v>
      </c>
      <c r="B415" s="354">
        <v>901</v>
      </c>
      <c r="C415" s="217" t="s">
        <v>109</v>
      </c>
      <c r="D415" s="217" t="s">
        <v>98</v>
      </c>
      <c r="E415" s="708" t="s">
        <v>765</v>
      </c>
      <c r="F415" s="720"/>
      <c r="G415" s="720"/>
      <c r="H415" s="721"/>
      <c r="I415" s="149" t="s">
        <v>552</v>
      </c>
      <c r="J415" s="178"/>
      <c r="K415" s="150"/>
      <c r="L415" s="148">
        <v>4</v>
      </c>
      <c r="M415" s="148">
        <v>0</v>
      </c>
      <c r="N415" s="200">
        <v>0</v>
      </c>
      <c r="O415" s="664"/>
    </row>
    <row r="416" spans="1:15" s="428" customFormat="1" ht="23.25" customHeight="1" x14ac:dyDescent="0.25">
      <c r="A416" s="157" t="s">
        <v>111</v>
      </c>
      <c r="B416" s="354">
        <v>901</v>
      </c>
      <c r="C416" s="149" t="s">
        <v>93</v>
      </c>
      <c r="D416" s="149"/>
      <c r="E416" s="533"/>
      <c r="F416" s="538"/>
      <c r="G416" s="538"/>
      <c r="H416" s="539"/>
      <c r="I416" s="186"/>
      <c r="J416" s="602"/>
      <c r="K416" s="603"/>
      <c r="L416" s="148">
        <f t="shared" ref="L416:N421" si="57">L417</f>
        <v>750</v>
      </c>
      <c r="M416" s="148">
        <f t="shared" si="57"/>
        <v>875.6</v>
      </c>
      <c r="N416" s="148">
        <f t="shared" si="57"/>
        <v>875.6</v>
      </c>
      <c r="O416" s="420"/>
    </row>
    <row r="417" spans="1:15" s="425" customFormat="1" ht="21.75" customHeight="1" x14ac:dyDescent="0.25">
      <c r="A417" s="157" t="s">
        <v>572</v>
      </c>
      <c r="B417" s="354">
        <v>901</v>
      </c>
      <c r="C417" s="149" t="s">
        <v>93</v>
      </c>
      <c r="D417" s="149" t="s">
        <v>98</v>
      </c>
      <c r="E417" s="533"/>
      <c r="F417" s="538"/>
      <c r="G417" s="538"/>
      <c r="H417" s="539"/>
      <c r="I417" s="149"/>
      <c r="J417" s="604"/>
      <c r="K417" s="605"/>
      <c r="L417" s="198">
        <f t="shared" si="57"/>
        <v>750</v>
      </c>
      <c r="M417" s="198">
        <f t="shared" si="57"/>
        <v>875.6</v>
      </c>
      <c r="N417" s="198">
        <f t="shared" si="57"/>
        <v>875.6</v>
      </c>
      <c r="O417" s="420"/>
    </row>
    <row r="418" spans="1:15" s="425" customFormat="1" ht="31.5" x14ac:dyDescent="0.25">
      <c r="A418" s="157" t="s">
        <v>352</v>
      </c>
      <c r="B418" s="354">
        <v>901</v>
      </c>
      <c r="C418" s="149" t="s">
        <v>93</v>
      </c>
      <c r="D418" s="149" t="s">
        <v>98</v>
      </c>
      <c r="E418" s="752" t="s">
        <v>141</v>
      </c>
      <c r="F418" s="753"/>
      <c r="G418" s="753"/>
      <c r="H418" s="754"/>
      <c r="I418" s="186"/>
      <c r="J418" s="589"/>
      <c r="K418" s="529"/>
      <c r="L418" s="148">
        <f t="shared" si="57"/>
        <v>750</v>
      </c>
      <c r="M418" s="148">
        <f t="shared" si="57"/>
        <v>875.6</v>
      </c>
      <c r="N418" s="148">
        <f t="shared" si="57"/>
        <v>875.6</v>
      </c>
      <c r="O418" s="420"/>
    </row>
    <row r="419" spans="1:15" s="425" customFormat="1" ht="31.5" x14ac:dyDescent="0.25">
      <c r="A419" s="157" t="s">
        <v>573</v>
      </c>
      <c r="B419" s="354">
        <v>901</v>
      </c>
      <c r="C419" s="149" t="s">
        <v>93</v>
      </c>
      <c r="D419" s="149" t="s">
        <v>98</v>
      </c>
      <c r="E419" s="752" t="s">
        <v>506</v>
      </c>
      <c r="F419" s="753"/>
      <c r="G419" s="753"/>
      <c r="H419" s="754"/>
      <c r="I419" s="149"/>
      <c r="J419" s="178"/>
      <c r="K419" s="150"/>
      <c r="L419" s="148">
        <f t="shared" si="57"/>
        <v>750</v>
      </c>
      <c r="M419" s="148">
        <f t="shared" si="57"/>
        <v>875.6</v>
      </c>
      <c r="N419" s="148">
        <f t="shared" si="57"/>
        <v>875.6</v>
      </c>
      <c r="O419" s="420"/>
    </row>
    <row r="420" spans="1:15" s="425" customFormat="1" ht="219.75" customHeight="1" x14ac:dyDescent="0.25">
      <c r="A420" s="157" t="s">
        <v>610</v>
      </c>
      <c r="B420" s="354">
        <v>901</v>
      </c>
      <c r="C420" s="149" t="s">
        <v>93</v>
      </c>
      <c r="D420" s="149" t="s">
        <v>98</v>
      </c>
      <c r="E420" s="752" t="s">
        <v>609</v>
      </c>
      <c r="F420" s="753"/>
      <c r="G420" s="753"/>
      <c r="H420" s="754"/>
      <c r="I420" s="149"/>
      <c r="J420" s="178"/>
      <c r="K420" s="150"/>
      <c r="L420" s="148">
        <f t="shared" si="57"/>
        <v>750</v>
      </c>
      <c r="M420" s="148">
        <f t="shared" si="57"/>
        <v>875.6</v>
      </c>
      <c r="N420" s="148">
        <f t="shared" si="57"/>
        <v>875.6</v>
      </c>
      <c r="O420" s="868"/>
    </row>
    <row r="421" spans="1:15" s="425" customFormat="1" ht="34.5" customHeight="1" x14ac:dyDescent="0.25">
      <c r="A421" s="157" t="s">
        <v>608</v>
      </c>
      <c r="B421" s="354">
        <v>901</v>
      </c>
      <c r="C421" s="149" t="s">
        <v>93</v>
      </c>
      <c r="D421" s="149" t="s">
        <v>98</v>
      </c>
      <c r="E421" s="752" t="s">
        <v>609</v>
      </c>
      <c r="F421" s="753"/>
      <c r="G421" s="753"/>
      <c r="H421" s="754"/>
      <c r="I421" s="149" t="s">
        <v>607</v>
      </c>
      <c r="J421" s="178"/>
      <c r="K421" s="150"/>
      <c r="L421" s="148">
        <f t="shared" si="57"/>
        <v>750</v>
      </c>
      <c r="M421" s="148">
        <f t="shared" si="57"/>
        <v>875.6</v>
      </c>
      <c r="N421" s="148">
        <f t="shared" si="57"/>
        <v>875.6</v>
      </c>
      <c r="O421" s="820"/>
    </row>
    <row r="422" spans="1:15" s="425" customFormat="1" ht="24.75" customHeight="1" x14ac:dyDescent="0.25">
      <c r="A422" s="157" t="s">
        <v>261</v>
      </c>
      <c r="B422" s="354">
        <v>901</v>
      </c>
      <c r="C422" s="149" t="s">
        <v>93</v>
      </c>
      <c r="D422" s="149" t="s">
        <v>98</v>
      </c>
      <c r="E422" s="752" t="s">
        <v>609</v>
      </c>
      <c r="F422" s="753"/>
      <c r="G422" s="753"/>
      <c r="H422" s="754"/>
      <c r="I422" s="149" t="s">
        <v>295</v>
      </c>
      <c r="J422" s="178"/>
      <c r="K422" s="150"/>
      <c r="L422" s="148">
        <v>750</v>
      </c>
      <c r="M422" s="148">
        <v>875.6</v>
      </c>
      <c r="N422" s="200">
        <v>875.6</v>
      </c>
      <c r="O422" s="820"/>
    </row>
    <row r="423" spans="1:15" s="425" customFormat="1" ht="24.75" customHeight="1" x14ac:dyDescent="0.25">
      <c r="A423" s="322" t="s">
        <v>72</v>
      </c>
      <c r="B423" s="354">
        <v>901</v>
      </c>
      <c r="C423" s="149" t="s">
        <v>102</v>
      </c>
      <c r="D423" s="149" t="s">
        <v>163</v>
      </c>
      <c r="E423" s="543"/>
      <c r="F423" s="544"/>
      <c r="G423" s="544"/>
      <c r="H423" s="545"/>
      <c r="I423" s="149"/>
      <c r="J423" s="178"/>
      <c r="K423" s="150"/>
      <c r="L423" s="148">
        <f>L424+L425</f>
        <v>678.1</v>
      </c>
      <c r="M423" s="148">
        <v>0</v>
      </c>
      <c r="N423" s="200">
        <v>0</v>
      </c>
      <c r="O423" s="482"/>
    </row>
    <row r="424" spans="1:15" s="425" customFormat="1" ht="24.75" customHeight="1" x14ac:dyDescent="0.25">
      <c r="A424" s="157" t="s">
        <v>719</v>
      </c>
      <c r="B424" s="354">
        <v>901</v>
      </c>
      <c r="C424" s="149" t="s">
        <v>102</v>
      </c>
      <c r="D424" s="149" t="s">
        <v>109</v>
      </c>
      <c r="E424" s="543"/>
      <c r="F424" s="544"/>
      <c r="G424" s="544"/>
      <c r="H424" s="545"/>
      <c r="I424" s="149"/>
      <c r="J424" s="178"/>
      <c r="K424" s="150"/>
      <c r="L424" s="148">
        <f>L430+L439+L443</f>
        <v>352</v>
      </c>
      <c r="M424" s="148">
        <v>0</v>
      </c>
      <c r="N424" s="200">
        <v>0</v>
      </c>
      <c r="O424" s="482"/>
    </row>
    <row r="425" spans="1:15" s="425" customFormat="1" ht="64.5" customHeight="1" x14ac:dyDescent="0.25">
      <c r="A425" s="157" t="s">
        <v>754</v>
      </c>
      <c r="B425" s="354">
        <v>901</v>
      </c>
      <c r="C425" s="149" t="s">
        <v>102</v>
      </c>
      <c r="D425" s="149" t="s">
        <v>109</v>
      </c>
      <c r="E425" s="653" t="s">
        <v>753</v>
      </c>
      <c r="F425" s="654"/>
      <c r="G425" s="654"/>
      <c r="H425" s="655"/>
      <c r="I425" s="149"/>
      <c r="J425" s="178"/>
      <c r="K425" s="150"/>
      <c r="L425" s="148">
        <f>L426</f>
        <v>326.10000000000002</v>
      </c>
      <c r="M425" s="148">
        <v>0</v>
      </c>
      <c r="N425" s="148">
        <v>0</v>
      </c>
      <c r="O425" s="728"/>
    </row>
    <row r="426" spans="1:15" s="425" customFormat="1" ht="50.25" customHeight="1" x14ac:dyDescent="0.25">
      <c r="A426" s="157" t="s">
        <v>756</v>
      </c>
      <c r="B426" s="354">
        <v>901</v>
      </c>
      <c r="C426" s="149" t="s">
        <v>102</v>
      </c>
      <c r="D426" s="149" t="s">
        <v>109</v>
      </c>
      <c r="E426" s="653" t="s">
        <v>755</v>
      </c>
      <c r="F426" s="654"/>
      <c r="G426" s="654"/>
      <c r="H426" s="655"/>
      <c r="I426" s="149"/>
      <c r="J426" s="178"/>
      <c r="K426" s="150"/>
      <c r="L426" s="148">
        <f>L427</f>
        <v>326.10000000000002</v>
      </c>
      <c r="M426" s="148">
        <v>0</v>
      </c>
      <c r="N426" s="148">
        <v>0</v>
      </c>
      <c r="O426" s="728"/>
    </row>
    <row r="427" spans="1:15" s="425" customFormat="1" ht="81.75" customHeight="1" x14ac:dyDescent="0.25">
      <c r="A427" s="157" t="s">
        <v>757</v>
      </c>
      <c r="B427" s="354">
        <v>901</v>
      </c>
      <c r="C427" s="149" t="s">
        <v>102</v>
      </c>
      <c r="D427" s="149" t="s">
        <v>109</v>
      </c>
      <c r="E427" s="708" t="s">
        <v>758</v>
      </c>
      <c r="F427" s="720"/>
      <c r="G427" s="720"/>
      <c r="H427" s="721"/>
      <c r="I427" s="149"/>
      <c r="J427" s="178"/>
      <c r="K427" s="150"/>
      <c r="L427" s="148">
        <f>L428</f>
        <v>326.10000000000002</v>
      </c>
      <c r="M427" s="148">
        <v>0</v>
      </c>
      <c r="N427" s="148">
        <v>0</v>
      </c>
      <c r="O427" s="728"/>
    </row>
    <row r="428" spans="1:15" s="425" customFormat="1" ht="31.5" customHeight="1" x14ac:dyDescent="0.25">
      <c r="A428" s="157" t="s">
        <v>608</v>
      </c>
      <c r="B428" s="354">
        <v>901</v>
      </c>
      <c r="C428" s="149" t="s">
        <v>102</v>
      </c>
      <c r="D428" s="149" t="s">
        <v>109</v>
      </c>
      <c r="E428" s="708" t="s">
        <v>758</v>
      </c>
      <c r="F428" s="720"/>
      <c r="G428" s="720"/>
      <c r="H428" s="721"/>
      <c r="I428" s="149" t="s">
        <v>607</v>
      </c>
      <c r="J428" s="178"/>
      <c r="K428" s="150"/>
      <c r="L428" s="148">
        <f>L429</f>
        <v>326.10000000000002</v>
      </c>
      <c r="M428" s="148">
        <v>0</v>
      </c>
      <c r="N428" s="200">
        <v>0</v>
      </c>
      <c r="O428" s="728"/>
    </row>
    <row r="429" spans="1:15" s="425" customFormat="1" ht="24.75" customHeight="1" x14ac:dyDescent="0.25">
      <c r="A429" s="157" t="s">
        <v>261</v>
      </c>
      <c r="B429" s="354">
        <v>901</v>
      </c>
      <c r="C429" s="149" t="s">
        <v>102</v>
      </c>
      <c r="D429" s="149" t="s">
        <v>109</v>
      </c>
      <c r="E429" s="708" t="s">
        <v>758</v>
      </c>
      <c r="F429" s="720"/>
      <c r="G429" s="720"/>
      <c r="H429" s="721"/>
      <c r="I429" s="149" t="s">
        <v>295</v>
      </c>
      <c r="J429" s="178"/>
      <c r="K429" s="150"/>
      <c r="L429" s="148">
        <f>335.3-5.9-3.3</f>
        <v>326.10000000000002</v>
      </c>
      <c r="M429" s="148">
        <v>0</v>
      </c>
      <c r="N429" s="200">
        <v>0</v>
      </c>
      <c r="O429" s="728"/>
    </row>
    <row r="430" spans="1:15" s="425" customFormat="1" ht="62.25" customHeight="1" x14ac:dyDescent="0.25">
      <c r="A430" s="157" t="s">
        <v>458</v>
      </c>
      <c r="B430" s="354">
        <v>901</v>
      </c>
      <c r="C430" s="149" t="s">
        <v>102</v>
      </c>
      <c r="D430" s="149" t="s">
        <v>109</v>
      </c>
      <c r="E430" s="752" t="s">
        <v>124</v>
      </c>
      <c r="F430" s="753"/>
      <c r="G430" s="753"/>
      <c r="H430" s="754"/>
      <c r="I430" s="149"/>
      <c r="J430" s="178"/>
      <c r="K430" s="150"/>
      <c r="L430" s="148">
        <f>L432</f>
        <v>352</v>
      </c>
      <c r="M430" s="148">
        <v>0</v>
      </c>
      <c r="N430" s="200">
        <v>0</v>
      </c>
      <c r="O430" s="728"/>
    </row>
    <row r="431" spans="1:15" s="425" customFormat="1" ht="36" customHeight="1" x14ac:dyDescent="0.25">
      <c r="A431" s="157" t="s">
        <v>523</v>
      </c>
      <c r="B431" s="354">
        <v>901</v>
      </c>
      <c r="C431" s="149" t="s">
        <v>102</v>
      </c>
      <c r="D431" s="149" t="s">
        <v>109</v>
      </c>
      <c r="E431" s="752" t="s">
        <v>527</v>
      </c>
      <c r="F431" s="753"/>
      <c r="G431" s="753"/>
      <c r="H431" s="754"/>
      <c r="I431" s="149"/>
      <c r="J431" s="178"/>
      <c r="K431" s="150"/>
      <c r="L431" s="148">
        <v>352</v>
      </c>
      <c r="M431" s="148"/>
      <c r="N431" s="200"/>
      <c r="O431" s="487"/>
    </row>
    <row r="432" spans="1:15" s="425" customFormat="1" ht="33" customHeight="1" x14ac:dyDescent="0.25">
      <c r="A432" s="157" t="s">
        <v>759</v>
      </c>
      <c r="B432" s="354">
        <v>901</v>
      </c>
      <c r="C432" s="149" t="s">
        <v>102</v>
      </c>
      <c r="D432" s="149" t="s">
        <v>109</v>
      </c>
      <c r="E432" s="752" t="s">
        <v>722</v>
      </c>
      <c r="F432" s="753"/>
      <c r="G432" s="753"/>
      <c r="H432" s="754"/>
      <c r="I432" s="149"/>
      <c r="J432" s="178"/>
      <c r="K432" s="150"/>
      <c r="L432" s="148">
        <f>L433</f>
        <v>352</v>
      </c>
      <c r="M432" s="148">
        <v>0</v>
      </c>
      <c r="N432" s="200">
        <v>0</v>
      </c>
      <c r="O432" s="482"/>
    </row>
    <row r="433" spans="1:15" s="425" customFormat="1" ht="50.25" customHeight="1" x14ac:dyDescent="0.25">
      <c r="A433" s="157" t="s">
        <v>750</v>
      </c>
      <c r="B433" s="354">
        <v>901</v>
      </c>
      <c r="C433" s="149" t="s">
        <v>102</v>
      </c>
      <c r="D433" s="149" t="s">
        <v>109</v>
      </c>
      <c r="E433" s="752" t="s">
        <v>723</v>
      </c>
      <c r="F433" s="753"/>
      <c r="G433" s="753"/>
      <c r="H433" s="754"/>
      <c r="I433" s="149"/>
      <c r="J433" s="178"/>
      <c r="K433" s="150"/>
      <c r="L433" s="148">
        <f>L435</f>
        <v>352</v>
      </c>
      <c r="M433" s="148">
        <v>0</v>
      </c>
      <c r="N433" s="200">
        <v>0</v>
      </c>
      <c r="O433" s="631"/>
    </row>
    <row r="434" spans="1:15" s="425" customFormat="1" ht="24.75" customHeight="1" x14ac:dyDescent="0.3">
      <c r="A434" s="157" t="s">
        <v>608</v>
      </c>
      <c r="B434" s="354">
        <v>901</v>
      </c>
      <c r="C434" s="149" t="s">
        <v>102</v>
      </c>
      <c r="D434" s="149" t="s">
        <v>109</v>
      </c>
      <c r="E434" s="752" t="s">
        <v>723</v>
      </c>
      <c r="F434" s="753"/>
      <c r="G434" s="753"/>
      <c r="H434" s="754"/>
      <c r="I434" s="149" t="s">
        <v>607</v>
      </c>
      <c r="J434" s="178"/>
      <c r="K434" s="150"/>
      <c r="L434" s="148">
        <v>352</v>
      </c>
      <c r="M434" s="148">
        <v>0</v>
      </c>
      <c r="N434" s="200">
        <v>0</v>
      </c>
      <c r="O434" s="505"/>
    </row>
    <row r="435" spans="1:15" s="425" customFormat="1" ht="19.5" customHeight="1" x14ac:dyDescent="0.3">
      <c r="A435" s="157" t="s">
        <v>617</v>
      </c>
      <c r="B435" s="354">
        <v>901</v>
      </c>
      <c r="C435" s="149" t="s">
        <v>102</v>
      </c>
      <c r="D435" s="149" t="s">
        <v>109</v>
      </c>
      <c r="E435" s="752" t="s">
        <v>723</v>
      </c>
      <c r="F435" s="753"/>
      <c r="G435" s="753"/>
      <c r="H435" s="754"/>
      <c r="I435" s="149" t="s">
        <v>618</v>
      </c>
      <c r="J435" s="178"/>
      <c r="K435" s="150"/>
      <c r="L435" s="148">
        <v>352</v>
      </c>
      <c r="M435" s="148">
        <v>0</v>
      </c>
      <c r="N435" s="200">
        <v>0</v>
      </c>
      <c r="O435" s="505"/>
    </row>
    <row r="436" spans="1:15" s="425" customFormat="1" ht="37.5" hidden="1" customHeight="1" x14ac:dyDescent="0.25">
      <c r="A436" s="642"/>
      <c r="B436" s="637"/>
      <c r="C436" s="580"/>
      <c r="D436" s="580"/>
      <c r="E436" s="837"/>
      <c r="F436" s="838"/>
      <c r="G436" s="838"/>
      <c r="H436" s="839"/>
      <c r="I436" s="580"/>
      <c r="J436" s="644"/>
      <c r="K436" s="582"/>
      <c r="L436" s="641"/>
      <c r="M436" s="641"/>
      <c r="N436" s="645"/>
      <c r="O436" s="728"/>
    </row>
    <row r="437" spans="1:15" s="425" customFormat="1" ht="37.5" hidden="1" customHeight="1" x14ac:dyDescent="0.25">
      <c r="A437" s="642"/>
      <c r="B437" s="637"/>
      <c r="C437" s="580"/>
      <c r="D437" s="580"/>
      <c r="E437" s="837"/>
      <c r="F437" s="838"/>
      <c r="G437" s="838"/>
      <c r="H437" s="839"/>
      <c r="I437" s="580"/>
      <c r="J437" s="644"/>
      <c r="K437" s="582"/>
      <c r="L437" s="641"/>
      <c r="M437" s="641"/>
      <c r="N437" s="645"/>
      <c r="O437" s="728"/>
    </row>
    <row r="438" spans="1:15" s="425" customFormat="1" ht="63" hidden="1" customHeight="1" x14ac:dyDescent="0.25">
      <c r="A438" s="646"/>
      <c r="B438" s="637"/>
      <c r="C438" s="580"/>
      <c r="D438" s="580"/>
      <c r="E438" s="758"/>
      <c r="F438" s="759"/>
      <c r="G438" s="759"/>
      <c r="H438" s="760"/>
      <c r="I438" s="580"/>
      <c r="J438" s="644"/>
      <c r="K438" s="582"/>
      <c r="L438" s="641"/>
      <c r="M438" s="641"/>
      <c r="N438" s="645"/>
      <c r="O438" s="728"/>
    </row>
    <row r="439" spans="1:15" s="425" customFormat="1" ht="32.25" hidden="1" customHeight="1" x14ac:dyDescent="0.25">
      <c r="A439" s="578"/>
      <c r="B439" s="637"/>
      <c r="C439" s="580"/>
      <c r="D439" s="580"/>
      <c r="E439" s="758"/>
      <c r="F439" s="759"/>
      <c r="G439" s="759"/>
      <c r="H439" s="760"/>
      <c r="I439" s="580"/>
      <c r="J439" s="644"/>
      <c r="K439" s="582"/>
      <c r="L439" s="641"/>
      <c r="M439" s="641"/>
      <c r="N439" s="645"/>
      <c r="O439" s="728"/>
    </row>
    <row r="440" spans="1:15" s="425" customFormat="1" ht="27.75" hidden="1" customHeight="1" x14ac:dyDescent="0.25">
      <c r="A440" s="578"/>
      <c r="B440" s="637"/>
      <c r="C440" s="580"/>
      <c r="D440" s="580"/>
      <c r="E440" s="758"/>
      <c r="F440" s="759"/>
      <c r="G440" s="759"/>
      <c r="H440" s="760"/>
      <c r="I440" s="580"/>
      <c r="J440" s="644"/>
      <c r="K440" s="582"/>
      <c r="L440" s="641"/>
      <c r="M440" s="641"/>
      <c r="N440" s="645"/>
      <c r="O440" s="728"/>
    </row>
    <row r="441" spans="1:15" s="425" customFormat="1" ht="66.75" hidden="1" customHeight="1" x14ac:dyDescent="0.25">
      <c r="A441" s="312" t="s">
        <v>743</v>
      </c>
      <c r="B441" s="354">
        <v>901</v>
      </c>
      <c r="C441" s="149" t="s">
        <v>102</v>
      </c>
      <c r="D441" s="149" t="s">
        <v>109</v>
      </c>
      <c r="E441" s="708" t="s">
        <v>742</v>
      </c>
      <c r="F441" s="720"/>
      <c r="G441" s="720"/>
      <c r="H441" s="721"/>
      <c r="I441" s="149"/>
      <c r="J441" s="178"/>
      <c r="K441" s="150"/>
      <c r="L441" s="148">
        <f>L442</f>
        <v>0</v>
      </c>
      <c r="M441" s="148">
        <v>0</v>
      </c>
      <c r="N441" s="200">
        <v>0</v>
      </c>
      <c r="O441" s="728"/>
    </row>
    <row r="442" spans="1:15" s="425" customFormat="1" ht="31.5" hidden="1" customHeight="1" x14ac:dyDescent="0.3">
      <c r="A442" s="157" t="s">
        <v>608</v>
      </c>
      <c r="B442" s="354">
        <v>901</v>
      </c>
      <c r="C442" s="149" t="s">
        <v>102</v>
      </c>
      <c r="D442" s="149" t="s">
        <v>109</v>
      </c>
      <c r="E442" s="708" t="s">
        <v>742</v>
      </c>
      <c r="F442" s="720"/>
      <c r="G442" s="720"/>
      <c r="H442" s="721"/>
      <c r="I442" s="149" t="s">
        <v>607</v>
      </c>
      <c r="J442" s="178"/>
      <c r="K442" s="150"/>
      <c r="L442" s="148">
        <f>L443</f>
        <v>0</v>
      </c>
      <c r="M442" s="148">
        <v>0</v>
      </c>
      <c r="N442" s="200">
        <v>0</v>
      </c>
      <c r="O442" s="505"/>
    </row>
    <row r="443" spans="1:15" s="425" customFormat="1" ht="22.5" hidden="1" customHeight="1" x14ac:dyDescent="0.3">
      <c r="A443" s="157" t="s">
        <v>261</v>
      </c>
      <c r="B443" s="354">
        <v>901</v>
      </c>
      <c r="C443" s="149" t="s">
        <v>102</v>
      </c>
      <c r="D443" s="149" t="s">
        <v>109</v>
      </c>
      <c r="E443" s="708" t="s">
        <v>742</v>
      </c>
      <c r="F443" s="720"/>
      <c r="G443" s="720"/>
      <c r="H443" s="721"/>
      <c r="I443" s="149" t="s">
        <v>295</v>
      </c>
      <c r="J443" s="178"/>
      <c r="K443" s="150"/>
      <c r="L443" s="148"/>
      <c r="M443" s="148">
        <v>0</v>
      </c>
      <c r="N443" s="200">
        <v>0</v>
      </c>
      <c r="O443" s="505"/>
    </row>
    <row r="444" spans="1:15" s="425" customFormat="1" ht="42" customHeight="1" x14ac:dyDescent="0.25">
      <c r="A444" s="157" t="s">
        <v>670</v>
      </c>
      <c r="B444" s="354">
        <v>901</v>
      </c>
      <c r="C444" s="149" t="s">
        <v>108</v>
      </c>
      <c r="D444" s="186"/>
      <c r="E444" s="834"/>
      <c r="F444" s="835"/>
      <c r="G444" s="835"/>
      <c r="H444" s="836"/>
      <c r="I444" s="186"/>
      <c r="J444" s="171"/>
      <c r="K444" s="159">
        <f>K451</f>
        <v>0</v>
      </c>
      <c r="L444" s="158">
        <f t="shared" ref="L444:N445" si="58">L445</f>
        <v>50</v>
      </c>
      <c r="M444" s="158">
        <f t="shared" si="58"/>
        <v>50</v>
      </c>
      <c r="N444" s="158">
        <f t="shared" si="58"/>
        <v>50</v>
      </c>
      <c r="O444" s="426"/>
    </row>
    <row r="445" spans="1:15" s="425" customFormat="1" ht="31.5" x14ac:dyDescent="0.25">
      <c r="A445" s="157" t="s">
        <v>671</v>
      </c>
      <c r="B445" s="354">
        <v>901</v>
      </c>
      <c r="C445" s="149" t="s">
        <v>108</v>
      </c>
      <c r="D445" s="149" t="s">
        <v>89</v>
      </c>
      <c r="E445" s="568"/>
      <c r="F445" s="606"/>
      <c r="G445" s="606"/>
      <c r="H445" s="586"/>
      <c r="I445" s="186"/>
      <c r="J445" s="171"/>
      <c r="K445" s="159"/>
      <c r="L445" s="158">
        <f t="shared" si="58"/>
        <v>50</v>
      </c>
      <c r="M445" s="158">
        <f t="shared" si="58"/>
        <v>50</v>
      </c>
      <c r="N445" s="158">
        <f t="shared" si="58"/>
        <v>50</v>
      </c>
      <c r="O445" s="426"/>
    </row>
    <row r="446" spans="1:15" s="425" customFormat="1" ht="63" x14ac:dyDescent="0.25">
      <c r="A446" s="157" t="s">
        <v>458</v>
      </c>
      <c r="B446" s="354">
        <v>901</v>
      </c>
      <c r="C446" s="149" t="s">
        <v>108</v>
      </c>
      <c r="D446" s="149" t="s">
        <v>89</v>
      </c>
      <c r="E446" s="742" t="s">
        <v>124</v>
      </c>
      <c r="F446" s="743"/>
      <c r="G446" s="743"/>
      <c r="H446" s="744"/>
      <c r="I446" s="186"/>
      <c r="J446" s="171"/>
      <c r="K446" s="158" t="e">
        <f t="shared" ref="K446:N447" si="59">K447</f>
        <v>#REF!</v>
      </c>
      <c r="L446" s="158">
        <f t="shared" si="59"/>
        <v>50</v>
      </c>
      <c r="M446" s="158">
        <f t="shared" si="59"/>
        <v>50</v>
      </c>
      <c r="N446" s="158">
        <f t="shared" si="59"/>
        <v>50</v>
      </c>
      <c r="O446" s="420"/>
    </row>
    <row r="447" spans="1:15" s="425" customFormat="1" ht="31.5" x14ac:dyDescent="0.25">
      <c r="A447" s="157" t="s">
        <v>522</v>
      </c>
      <c r="B447" s="354">
        <v>901</v>
      </c>
      <c r="C447" s="149" t="s">
        <v>108</v>
      </c>
      <c r="D447" s="149" t="s">
        <v>89</v>
      </c>
      <c r="E447" s="742" t="s">
        <v>327</v>
      </c>
      <c r="F447" s="743"/>
      <c r="G447" s="743"/>
      <c r="H447" s="744"/>
      <c r="I447" s="186"/>
      <c r="J447" s="171"/>
      <c r="K447" s="158" t="e">
        <f>#REF!</f>
        <v>#REF!</v>
      </c>
      <c r="L447" s="158">
        <f>L448</f>
        <v>50</v>
      </c>
      <c r="M447" s="158">
        <f t="shared" si="59"/>
        <v>50</v>
      </c>
      <c r="N447" s="158">
        <f t="shared" si="59"/>
        <v>50</v>
      </c>
      <c r="O447" s="420"/>
    </row>
    <row r="448" spans="1:15" s="425" customFormat="1" ht="46.5" customHeight="1" x14ac:dyDescent="0.25">
      <c r="A448" s="157" t="s">
        <v>323</v>
      </c>
      <c r="B448" s="354">
        <v>901</v>
      </c>
      <c r="C448" s="149" t="s">
        <v>108</v>
      </c>
      <c r="D448" s="149" t="s">
        <v>89</v>
      </c>
      <c r="E448" s="742" t="s">
        <v>325</v>
      </c>
      <c r="F448" s="743"/>
      <c r="G448" s="743"/>
      <c r="H448" s="744"/>
      <c r="I448" s="186"/>
      <c r="J448" s="171"/>
      <c r="K448" s="158"/>
      <c r="L448" s="158">
        <f>L449</f>
        <v>50</v>
      </c>
      <c r="M448" s="158">
        <f t="shared" ref="M448:N450" si="60">M449</f>
        <v>50</v>
      </c>
      <c r="N448" s="158">
        <f t="shared" si="60"/>
        <v>50</v>
      </c>
      <c r="O448" s="420"/>
    </row>
    <row r="449" spans="1:15" s="425" customFormat="1" x14ac:dyDescent="0.25">
      <c r="A449" s="254" t="s">
        <v>180</v>
      </c>
      <c r="B449" s="354">
        <v>901</v>
      </c>
      <c r="C449" s="149" t="s">
        <v>108</v>
      </c>
      <c r="D449" s="149" t="s">
        <v>89</v>
      </c>
      <c r="E449" s="831" t="s">
        <v>328</v>
      </c>
      <c r="F449" s="832"/>
      <c r="G449" s="832"/>
      <c r="H449" s="833"/>
      <c r="I449" s="186"/>
      <c r="J449" s="171"/>
      <c r="K449" s="158">
        <f>K451</f>
        <v>0</v>
      </c>
      <c r="L449" s="158">
        <f>L450</f>
        <v>50</v>
      </c>
      <c r="M449" s="158">
        <f t="shared" si="60"/>
        <v>50</v>
      </c>
      <c r="N449" s="158">
        <f t="shared" si="60"/>
        <v>50</v>
      </c>
      <c r="O449" s="420"/>
    </row>
    <row r="450" spans="1:15" s="425" customFormat="1" ht="31.5" x14ac:dyDescent="0.25">
      <c r="A450" s="254" t="s">
        <v>612</v>
      </c>
      <c r="B450" s="354">
        <v>901</v>
      </c>
      <c r="C450" s="149" t="s">
        <v>108</v>
      </c>
      <c r="D450" s="149" t="s">
        <v>89</v>
      </c>
      <c r="E450" s="831" t="s">
        <v>328</v>
      </c>
      <c r="F450" s="832"/>
      <c r="G450" s="832"/>
      <c r="H450" s="833"/>
      <c r="I450" s="149" t="s">
        <v>611</v>
      </c>
      <c r="J450" s="171"/>
      <c r="K450" s="158"/>
      <c r="L450" s="158">
        <f>L451</f>
        <v>50</v>
      </c>
      <c r="M450" s="158">
        <f t="shared" si="60"/>
        <v>50</v>
      </c>
      <c r="N450" s="158">
        <f t="shared" si="60"/>
        <v>50</v>
      </c>
      <c r="O450" s="420"/>
    </row>
    <row r="451" spans="1:15" s="425" customFormat="1" x14ac:dyDescent="0.25">
      <c r="A451" s="254" t="s">
        <v>181</v>
      </c>
      <c r="B451" s="354">
        <v>901</v>
      </c>
      <c r="C451" s="149" t="s">
        <v>108</v>
      </c>
      <c r="D451" s="149" t="s">
        <v>89</v>
      </c>
      <c r="E451" s="831" t="s">
        <v>328</v>
      </c>
      <c r="F451" s="832"/>
      <c r="G451" s="832"/>
      <c r="H451" s="833"/>
      <c r="I451" s="149" t="s">
        <v>177</v>
      </c>
      <c r="J451" s="171"/>
      <c r="K451" s="150"/>
      <c r="L451" s="148">
        <v>50</v>
      </c>
      <c r="M451" s="148">
        <v>50</v>
      </c>
      <c r="N451" s="200">
        <v>50</v>
      </c>
      <c r="O451" s="420"/>
    </row>
    <row r="452" spans="1:15" s="425" customFormat="1" ht="43.5" customHeight="1" x14ac:dyDescent="0.25">
      <c r="A452" s="157" t="s">
        <v>613</v>
      </c>
      <c r="B452" s="354">
        <v>901</v>
      </c>
      <c r="C452" s="149" t="s">
        <v>132</v>
      </c>
      <c r="D452" s="149" t="s">
        <v>163</v>
      </c>
      <c r="E452" s="814"/>
      <c r="F452" s="815"/>
      <c r="G452" s="815"/>
      <c r="H452" s="816"/>
      <c r="I452" s="149"/>
      <c r="J452" s="171"/>
      <c r="K452" s="158"/>
      <c r="L452" s="198">
        <f>L453+L460</f>
        <v>4007.5</v>
      </c>
      <c r="M452" s="198">
        <f>M453+M460</f>
        <v>3001.1</v>
      </c>
      <c r="N452" s="198">
        <f>N453+N460</f>
        <v>3001.1</v>
      </c>
      <c r="O452" s="420"/>
    </row>
    <row r="453" spans="1:15" s="425" customFormat="1" ht="47.25" x14ac:dyDescent="0.25">
      <c r="A453" s="157" t="s">
        <v>131</v>
      </c>
      <c r="B453" s="354">
        <v>901</v>
      </c>
      <c r="C453" s="149" t="s">
        <v>132</v>
      </c>
      <c r="D453" s="149" t="s">
        <v>89</v>
      </c>
      <c r="E453" s="814"/>
      <c r="F453" s="815"/>
      <c r="G453" s="815"/>
      <c r="H453" s="816"/>
      <c r="I453" s="186"/>
      <c r="J453" s="171"/>
      <c r="K453" s="158"/>
      <c r="L453" s="198">
        <f t="shared" ref="L453:N457" si="61">L454</f>
        <v>3</v>
      </c>
      <c r="M453" s="198">
        <f t="shared" si="61"/>
        <v>3</v>
      </c>
      <c r="N453" s="198">
        <f t="shared" si="61"/>
        <v>3</v>
      </c>
      <c r="O453" s="420"/>
    </row>
    <row r="454" spans="1:15" s="425" customFormat="1" ht="60" customHeight="1" x14ac:dyDescent="0.25">
      <c r="A454" s="157" t="s">
        <v>458</v>
      </c>
      <c r="B454" s="354">
        <v>901</v>
      </c>
      <c r="C454" s="149" t="s">
        <v>132</v>
      </c>
      <c r="D454" s="149" t="s">
        <v>89</v>
      </c>
      <c r="E454" s="752" t="s">
        <v>420</v>
      </c>
      <c r="F454" s="753"/>
      <c r="G454" s="753"/>
      <c r="H454" s="754"/>
      <c r="I454" s="186"/>
      <c r="J454" s="171"/>
      <c r="K454" s="158"/>
      <c r="L454" s="198">
        <f t="shared" si="61"/>
        <v>3</v>
      </c>
      <c r="M454" s="198">
        <f t="shared" si="61"/>
        <v>3</v>
      </c>
      <c r="N454" s="198">
        <f t="shared" si="61"/>
        <v>3</v>
      </c>
      <c r="O454" s="420"/>
    </row>
    <row r="455" spans="1:15" s="425" customFormat="1" ht="31.5" x14ac:dyDescent="0.25">
      <c r="A455" s="157" t="s">
        <v>523</v>
      </c>
      <c r="B455" s="354">
        <v>901</v>
      </c>
      <c r="C455" s="149" t="s">
        <v>132</v>
      </c>
      <c r="D455" s="149" t="s">
        <v>89</v>
      </c>
      <c r="E455" s="752" t="s">
        <v>529</v>
      </c>
      <c r="F455" s="753"/>
      <c r="G455" s="753"/>
      <c r="H455" s="754"/>
      <c r="I455" s="186"/>
      <c r="J455" s="607"/>
      <c r="K455" s="608"/>
      <c r="L455" s="229">
        <f t="shared" si="61"/>
        <v>3</v>
      </c>
      <c r="M455" s="229">
        <f t="shared" si="61"/>
        <v>3</v>
      </c>
      <c r="N455" s="229">
        <f t="shared" si="61"/>
        <v>3</v>
      </c>
      <c r="O455" s="420"/>
    </row>
    <row r="456" spans="1:15" s="425" customFormat="1" ht="31.5" x14ac:dyDescent="0.25">
      <c r="A456" s="157" t="s">
        <v>524</v>
      </c>
      <c r="B456" s="354">
        <v>901</v>
      </c>
      <c r="C456" s="149" t="s">
        <v>132</v>
      </c>
      <c r="D456" s="149" t="s">
        <v>89</v>
      </c>
      <c r="E456" s="708" t="s">
        <v>531</v>
      </c>
      <c r="F456" s="720"/>
      <c r="G456" s="720"/>
      <c r="H456" s="721"/>
      <c r="I456" s="186"/>
      <c r="J456" s="607"/>
      <c r="K456" s="608"/>
      <c r="L456" s="229">
        <f>L457</f>
        <v>3</v>
      </c>
      <c r="M456" s="229">
        <f t="shared" si="61"/>
        <v>3</v>
      </c>
      <c r="N456" s="229">
        <f t="shared" si="61"/>
        <v>3</v>
      </c>
      <c r="O456" s="420"/>
    </row>
    <row r="457" spans="1:15" s="425" customFormat="1" ht="23.25" customHeight="1" x14ac:dyDescent="0.25">
      <c r="A457" s="357" t="s">
        <v>133</v>
      </c>
      <c r="B457" s="354">
        <v>901</v>
      </c>
      <c r="C457" s="149" t="s">
        <v>132</v>
      </c>
      <c r="D457" s="149" t="s">
        <v>89</v>
      </c>
      <c r="E457" s="708" t="s">
        <v>532</v>
      </c>
      <c r="F457" s="720"/>
      <c r="G457" s="720"/>
      <c r="H457" s="721"/>
      <c r="I457" s="186"/>
      <c r="J457" s="607"/>
      <c r="K457" s="608"/>
      <c r="L457" s="229">
        <f>L458</f>
        <v>3</v>
      </c>
      <c r="M457" s="229">
        <f t="shared" si="61"/>
        <v>3</v>
      </c>
      <c r="N457" s="229">
        <f t="shared" si="61"/>
        <v>3</v>
      </c>
      <c r="O457" s="420"/>
    </row>
    <row r="458" spans="1:15" s="425" customFormat="1" ht="23.25" customHeight="1" x14ac:dyDescent="0.25">
      <c r="A458" s="357" t="s">
        <v>616</v>
      </c>
      <c r="B458" s="354">
        <v>901</v>
      </c>
      <c r="C458" s="149" t="s">
        <v>132</v>
      </c>
      <c r="D458" s="149" t="s">
        <v>89</v>
      </c>
      <c r="E458" s="708" t="s">
        <v>532</v>
      </c>
      <c r="F458" s="720"/>
      <c r="G458" s="720"/>
      <c r="H458" s="721"/>
      <c r="I458" s="149" t="s">
        <v>607</v>
      </c>
      <c r="J458" s="607"/>
      <c r="K458" s="608"/>
      <c r="L458" s="229">
        <f>L459</f>
        <v>3</v>
      </c>
      <c r="M458" s="229">
        <f>M459</f>
        <v>3</v>
      </c>
      <c r="N458" s="229">
        <f>N459</f>
        <v>3</v>
      </c>
      <c r="O458" s="420"/>
    </row>
    <row r="459" spans="1:15" s="425" customFormat="1" ht="24" customHeight="1" x14ac:dyDescent="0.25">
      <c r="A459" s="157" t="s">
        <v>615</v>
      </c>
      <c r="B459" s="354">
        <v>901</v>
      </c>
      <c r="C459" s="149" t="s">
        <v>132</v>
      </c>
      <c r="D459" s="149" t="s">
        <v>89</v>
      </c>
      <c r="E459" s="708" t="s">
        <v>532</v>
      </c>
      <c r="F459" s="720"/>
      <c r="G459" s="720"/>
      <c r="H459" s="721"/>
      <c r="I459" s="149" t="s">
        <v>614</v>
      </c>
      <c r="J459" s="607"/>
      <c r="K459" s="608"/>
      <c r="L459" s="229">
        <f>3</f>
        <v>3</v>
      </c>
      <c r="M459" s="229">
        <v>3</v>
      </c>
      <c r="N459" s="229">
        <v>3</v>
      </c>
      <c r="O459" s="420"/>
    </row>
    <row r="460" spans="1:15" s="425" customFormat="1" ht="24" customHeight="1" x14ac:dyDescent="0.25">
      <c r="A460" s="152" t="s">
        <v>421</v>
      </c>
      <c r="B460" s="354">
        <v>901</v>
      </c>
      <c r="C460" s="149" t="s">
        <v>132</v>
      </c>
      <c r="D460" s="149" t="s">
        <v>109</v>
      </c>
      <c r="E460" s="533"/>
      <c r="F460" s="538"/>
      <c r="G460" s="538"/>
      <c r="H460" s="539"/>
      <c r="I460" s="149"/>
      <c r="J460" s="607"/>
      <c r="K460" s="608"/>
      <c r="L460" s="229">
        <f t="shared" ref="L460:N465" si="62">L461</f>
        <v>4004.5</v>
      </c>
      <c r="M460" s="229">
        <f t="shared" si="62"/>
        <v>2998.1</v>
      </c>
      <c r="N460" s="229">
        <f t="shared" si="62"/>
        <v>2998.1</v>
      </c>
      <c r="O460" s="420"/>
    </row>
    <row r="461" spans="1:15" s="425" customFormat="1" ht="63" x14ac:dyDescent="0.25">
      <c r="A461" s="157" t="s">
        <v>458</v>
      </c>
      <c r="B461" s="354">
        <v>901</v>
      </c>
      <c r="C461" s="149" t="s">
        <v>132</v>
      </c>
      <c r="D461" s="149" t="s">
        <v>109</v>
      </c>
      <c r="E461" s="533" t="s">
        <v>420</v>
      </c>
      <c r="F461" s="538"/>
      <c r="G461" s="538"/>
      <c r="H461" s="539"/>
      <c r="I461" s="149"/>
      <c r="J461" s="607"/>
      <c r="K461" s="608"/>
      <c r="L461" s="229">
        <f t="shared" si="62"/>
        <v>4004.5</v>
      </c>
      <c r="M461" s="229">
        <f t="shared" si="62"/>
        <v>2998.1</v>
      </c>
      <c r="N461" s="229">
        <f t="shared" si="62"/>
        <v>2998.1</v>
      </c>
      <c r="O461" s="420"/>
    </row>
    <row r="462" spans="1:15" s="425" customFormat="1" ht="31.5" x14ac:dyDescent="0.25">
      <c r="A462" s="157" t="s">
        <v>523</v>
      </c>
      <c r="B462" s="354">
        <v>901</v>
      </c>
      <c r="C462" s="149" t="s">
        <v>132</v>
      </c>
      <c r="D462" s="149" t="s">
        <v>109</v>
      </c>
      <c r="E462" s="533" t="s">
        <v>529</v>
      </c>
      <c r="F462" s="538"/>
      <c r="G462" s="538"/>
      <c r="H462" s="539"/>
      <c r="I462" s="149"/>
      <c r="J462" s="607"/>
      <c r="K462" s="608"/>
      <c r="L462" s="229">
        <f t="shared" si="62"/>
        <v>4004.5</v>
      </c>
      <c r="M462" s="229">
        <f t="shared" si="62"/>
        <v>2998.1</v>
      </c>
      <c r="N462" s="229">
        <f t="shared" si="62"/>
        <v>2998.1</v>
      </c>
      <c r="O462" s="420"/>
    </row>
    <row r="463" spans="1:15" s="425" customFormat="1" ht="31.5" x14ac:dyDescent="0.25">
      <c r="A463" s="157" t="s">
        <v>525</v>
      </c>
      <c r="B463" s="354">
        <v>901</v>
      </c>
      <c r="C463" s="149" t="s">
        <v>132</v>
      </c>
      <c r="D463" s="149" t="s">
        <v>109</v>
      </c>
      <c r="E463" s="708" t="s">
        <v>528</v>
      </c>
      <c r="F463" s="720"/>
      <c r="G463" s="720"/>
      <c r="H463" s="721"/>
      <c r="I463" s="149"/>
      <c r="J463" s="607"/>
      <c r="K463" s="608"/>
      <c r="L463" s="229">
        <f t="shared" si="62"/>
        <v>4004.5</v>
      </c>
      <c r="M463" s="229">
        <f t="shared" si="62"/>
        <v>2998.1</v>
      </c>
      <c r="N463" s="229">
        <f t="shared" si="62"/>
        <v>2998.1</v>
      </c>
      <c r="O463" s="420"/>
    </row>
    <row r="464" spans="1:15" s="425" customFormat="1" ht="63" x14ac:dyDescent="0.25">
      <c r="A464" s="157" t="s">
        <v>526</v>
      </c>
      <c r="B464" s="354">
        <v>901</v>
      </c>
      <c r="C464" s="149" t="s">
        <v>132</v>
      </c>
      <c r="D464" s="149" t="s">
        <v>109</v>
      </c>
      <c r="E464" s="708" t="s">
        <v>530</v>
      </c>
      <c r="F464" s="720"/>
      <c r="G464" s="720"/>
      <c r="H464" s="721"/>
      <c r="I464" s="149"/>
      <c r="J464" s="607"/>
      <c r="K464" s="608"/>
      <c r="L464" s="229">
        <f t="shared" si="62"/>
        <v>4004.5</v>
      </c>
      <c r="M464" s="229">
        <f t="shared" si="62"/>
        <v>2998.1</v>
      </c>
      <c r="N464" s="229">
        <f t="shared" si="62"/>
        <v>2998.1</v>
      </c>
      <c r="O464" s="420"/>
    </row>
    <row r="465" spans="1:15" s="425" customFormat="1" x14ac:dyDescent="0.25">
      <c r="A465" s="157" t="s">
        <v>616</v>
      </c>
      <c r="B465" s="354">
        <v>901</v>
      </c>
      <c r="C465" s="149" t="s">
        <v>132</v>
      </c>
      <c r="D465" s="149" t="s">
        <v>109</v>
      </c>
      <c r="E465" s="708" t="s">
        <v>530</v>
      </c>
      <c r="F465" s="720"/>
      <c r="G465" s="720"/>
      <c r="H465" s="721"/>
      <c r="I465" s="149" t="s">
        <v>607</v>
      </c>
      <c r="J465" s="607"/>
      <c r="K465" s="608"/>
      <c r="L465" s="229">
        <f t="shared" si="62"/>
        <v>4004.5</v>
      </c>
      <c r="M465" s="229">
        <f t="shared" si="62"/>
        <v>2998.1</v>
      </c>
      <c r="N465" s="229">
        <f t="shared" si="62"/>
        <v>2998.1</v>
      </c>
      <c r="O465" s="420"/>
    </row>
    <row r="466" spans="1:15" s="425" customFormat="1" ht="30.75" customHeight="1" x14ac:dyDescent="0.25">
      <c r="A466" s="157" t="s">
        <v>617</v>
      </c>
      <c r="B466" s="354">
        <v>901</v>
      </c>
      <c r="C466" s="149" t="s">
        <v>132</v>
      </c>
      <c r="D466" s="149" t="s">
        <v>109</v>
      </c>
      <c r="E466" s="708" t="s">
        <v>530</v>
      </c>
      <c r="F466" s="720"/>
      <c r="G466" s="720"/>
      <c r="H466" s="721"/>
      <c r="I466" s="149" t="s">
        <v>618</v>
      </c>
      <c r="J466" s="607"/>
      <c r="K466" s="608"/>
      <c r="L466" s="229">
        <f>4289.2-284.7</f>
        <v>4004.5</v>
      </c>
      <c r="M466" s="229">
        <v>2998.1</v>
      </c>
      <c r="N466" s="229">
        <v>2998.1</v>
      </c>
      <c r="O466" s="420"/>
    </row>
    <row r="467" spans="1:15" s="428" customFormat="1" ht="47.25" x14ac:dyDescent="0.25">
      <c r="A467" s="152" t="s">
        <v>73</v>
      </c>
      <c r="B467" s="354">
        <v>926</v>
      </c>
      <c r="C467" s="149"/>
      <c r="D467" s="149"/>
      <c r="E467" s="811"/>
      <c r="F467" s="812"/>
      <c r="G467" s="812"/>
      <c r="H467" s="813"/>
      <c r="I467" s="149"/>
      <c r="J467" s="607"/>
      <c r="K467" s="608" t="e">
        <f>K469+K521+K599+K636+K498</f>
        <v>#REF!</v>
      </c>
      <c r="L467" s="608">
        <f>L468+L521+L599+L622+L636+L647</f>
        <v>82470.7</v>
      </c>
      <c r="M467" s="608">
        <f>M468+M521+M599+M622+M636+M647</f>
        <v>51396.800000000003</v>
      </c>
      <c r="N467" s="608">
        <f>N468+N521+N599+N622+N636+N647</f>
        <v>50735.199999999997</v>
      </c>
      <c r="O467" s="420"/>
    </row>
    <row r="468" spans="1:15" s="428" customFormat="1" x14ac:dyDescent="0.25">
      <c r="A468" s="152" t="s">
        <v>88</v>
      </c>
      <c r="B468" s="354">
        <v>926</v>
      </c>
      <c r="C468" s="149" t="s">
        <v>89</v>
      </c>
      <c r="D468" s="149"/>
      <c r="E468" s="610"/>
      <c r="F468" s="611"/>
      <c r="G468" s="611"/>
      <c r="H468" s="612"/>
      <c r="I468" s="149"/>
      <c r="J468" s="607"/>
      <c r="K468" s="608"/>
      <c r="L468" s="608">
        <f>L469+L498</f>
        <v>4675.0999999999995</v>
      </c>
      <c r="M468" s="608">
        <f>M469+M498</f>
        <v>3724.6000000000004</v>
      </c>
      <c r="N468" s="608">
        <f>N469+N498</f>
        <v>3724.7000000000003</v>
      </c>
      <c r="O468" s="420"/>
    </row>
    <row r="469" spans="1:15" s="425" customFormat="1" ht="63" x14ac:dyDescent="0.25">
      <c r="A469" s="157" t="s">
        <v>548</v>
      </c>
      <c r="B469" s="354">
        <v>926</v>
      </c>
      <c r="C469" s="149" t="s">
        <v>89</v>
      </c>
      <c r="D469" s="149" t="s">
        <v>93</v>
      </c>
      <c r="E469" s="811"/>
      <c r="F469" s="812"/>
      <c r="G469" s="812"/>
      <c r="H469" s="813"/>
      <c r="I469" s="149"/>
      <c r="J469" s="607"/>
      <c r="K469" s="609" t="e">
        <f>K484+K477</f>
        <v>#REF!</v>
      </c>
      <c r="L469" s="608">
        <f>L470+L476+L484</f>
        <v>1489.3999999999999</v>
      </c>
      <c r="M469" s="608">
        <f>M470+M476+M484</f>
        <v>1494.8000000000002</v>
      </c>
      <c r="N469" s="608">
        <f>N470+N476+N484</f>
        <v>1494.9</v>
      </c>
      <c r="O469" s="420"/>
    </row>
    <row r="470" spans="1:15" s="425" customFormat="1" ht="47.25" x14ac:dyDescent="0.25">
      <c r="A470" s="157" t="s">
        <v>457</v>
      </c>
      <c r="B470" s="196">
        <v>926</v>
      </c>
      <c r="C470" s="149" t="s">
        <v>89</v>
      </c>
      <c r="D470" s="149" t="s">
        <v>93</v>
      </c>
      <c r="E470" s="752" t="s">
        <v>23</v>
      </c>
      <c r="F470" s="753"/>
      <c r="G470" s="753"/>
      <c r="H470" s="754"/>
      <c r="I470" s="149"/>
      <c r="J470" s="607"/>
      <c r="K470" s="609"/>
      <c r="L470" s="608">
        <f t="shared" ref="L470:N473" si="63">L471</f>
        <v>3</v>
      </c>
      <c r="M470" s="608">
        <f t="shared" si="63"/>
        <v>3</v>
      </c>
      <c r="N470" s="608">
        <f t="shared" si="63"/>
        <v>3</v>
      </c>
      <c r="O470" s="420"/>
    </row>
    <row r="471" spans="1:15" s="425" customFormat="1" ht="31.5" x14ac:dyDescent="0.25">
      <c r="A471" s="157" t="s">
        <v>332</v>
      </c>
      <c r="B471" s="196">
        <v>926</v>
      </c>
      <c r="C471" s="149" t="s">
        <v>89</v>
      </c>
      <c r="D471" s="149" t="s">
        <v>93</v>
      </c>
      <c r="E471" s="752" t="s">
        <v>549</v>
      </c>
      <c r="F471" s="753"/>
      <c r="G471" s="753"/>
      <c r="H471" s="754"/>
      <c r="I471" s="149"/>
      <c r="J471" s="607"/>
      <c r="K471" s="609"/>
      <c r="L471" s="608">
        <f t="shared" si="63"/>
        <v>3</v>
      </c>
      <c r="M471" s="608">
        <f t="shared" si="63"/>
        <v>3</v>
      </c>
      <c r="N471" s="608">
        <f t="shared" si="63"/>
        <v>3</v>
      </c>
      <c r="O471" s="820"/>
    </row>
    <row r="472" spans="1:15" s="425" customFormat="1" ht="31.5" x14ac:dyDescent="0.25">
      <c r="A472" s="157" t="s">
        <v>339</v>
      </c>
      <c r="B472" s="196">
        <v>926</v>
      </c>
      <c r="C472" s="149" t="s">
        <v>89</v>
      </c>
      <c r="D472" s="149" t="s">
        <v>93</v>
      </c>
      <c r="E472" s="708" t="s">
        <v>550</v>
      </c>
      <c r="F472" s="720"/>
      <c r="G472" s="720"/>
      <c r="H472" s="721"/>
      <c r="I472" s="149"/>
      <c r="J472" s="607"/>
      <c r="K472" s="609"/>
      <c r="L472" s="608">
        <f t="shared" si="63"/>
        <v>3</v>
      </c>
      <c r="M472" s="608">
        <f t="shared" si="63"/>
        <v>3</v>
      </c>
      <c r="N472" s="608">
        <f t="shared" si="63"/>
        <v>3</v>
      </c>
      <c r="O472" s="820"/>
    </row>
    <row r="473" spans="1:15" s="425" customFormat="1" ht="78.75" x14ac:dyDescent="0.25">
      <c r="A473" s="157" t="s">
        <v>556</v>
      </c>
      <c r="B473" s="196">
        <v>926</v>
      </c>
      <c r="C473" s="149" t="s">
        <v>89</v>
      </c>
      <c r="D473" s="149" t="s">
        <v>93</v>
      </c>
      <c r="E473" s="708" t="s">
        <v>550</v>
      </c>
      <c r="F473" s="720"/>
      <c r="G473" s="720"/>
      <c r="H473" s="721"/>
      <c r="I473" s="149" t="s">
        <v>546</v>
      </c>
      <c r="J473" s="607"/>
      <c r="K473" s="609"/>
      <c r="L473" s="608">
        <f t="shared" si="63"/>
        <v>3</v>
      </c>
      <c r="M473" s="608">
        <f t="shared" si="63"/>
        <v>3</v>
      </c>
      <c r="N473" s="608">
        <f t="shared" si="63"/>
        <v>3</v>
      </c>
      <c r="O473" s="820"/>
    </row>
    <row r="474" spans="1:15" s="425" customFormat="1" ht="31.5" x14ac:dyDescent="0.25">
      <c r="A474" s="157" t="s">
        <v>562</v>
      </c>
      <c r="B474" s="196">
        <v>926</v>
      </c>
      <c r="C474" s="149" t="s">
        <v>89</v>
      </c>
      <c r="D474" s="149" t="s">
        <v>93</v>
      </c>
      <c r="E474" s="708" t="s">
        <v>550</v>
      </c>
      <c r="F474" s="720"/>
      <c r="G474" s="720"/>
      <c r="H474" s="721"/>
      <c r="I474" s="149" t="s">
        <v>544</v>
      </c>
      <c r="J474" s="607"/>
      <c r="K474" s="609"/>
      <c r="L474" s="608">
        <v>3</v>
      </c>
      <c r="M474" s="608">
        <v>3</v>
      </c>
      <c r="N474" s="608">
        <v>3</v>
      </c>
      <c r="O474" s="820"/>
    </row>
    <row r="475" spans="1:15" s="425" customFormat="1" ht="47.25" hidden="1" x14ac:dyDescent="0.25">
      <c r="A475" s="157" t="s">
        <v>95</v>
      </c>
      <c r="B475" s="196">
        <v>926</v>
      </c>
      <c r="C475" s="149" t="s">
        <v>89</v>
      </c>
      <c r="D475" s="149" t="s">
        <v>93</v>
      </c>
      <c r="E475" s="708" t="s">
        <v>550</v>
      </c>
      <c r="F475" s="720"/>
      <c r="G475" s="720"/>
      <c r="H475" s="721"/>
      <c r="I475" s="149" t="s">
        <v>165</v>
      </c>
      <c r="J475" s="607"/>
      <c r="K475" s="609"/>
      <c r="L475" s="608">
        <v>3</v>
      </c>
      <c r="M475" s="608">
        <v>3</v>
      </c>
      <c r="N475" s="200">
        <v>3</v>
      </c>
      <c r="O475" s="820"/>
    </row>
    <row r="476" spans="1:15" s="425" customFormat="1" ht="48.75" customHeight="1" x14ac:dyDescent="0.25">
      <c r="A476" s="157" t="s">
        <v>455</v>
      </c>
      <c r="B476" s="354">
        <v>926</v>
      </c>
      <c r="C476" s="217" t="s">
        <v>89</v>
      </c>
      <c r="D476" s="217" t="s">
        <v>93</v>
      </c>
      <c r="E476" s="752" t="s">
        <v>90</v>
      </c>
      <c r="F476" s="753"/>
      <c r="G476" s="753"/>
      <c r="H476" s="754"/>
      <c r="I476" s="149"/>
      <c r="J476" s="607"/>
      <c r="K476" s="609"/>
      <c r="L476" s="608">
        <f t="shared" ref="L476:N478" si="64">L477</f>
        <v>55.8</v>
      </c>
      <c r="M476" s="608">
        <f t="shared" si="64"/>
        <v>55.9</v>
      </c>
      <c r="N476" s="608">
        <f t="shared" si="64"/>
        <v>56</v>
      </c>
      <c r="O476" s="420"/>
    </row>
    <row r="477" spans="1:15" s="425" customFormat="1" ht="78.75" x14ac:dyDescent="0.25">
      <c r="A477" s="152" t="s">
        <v>588</v>
      </c>
      <c r="B477" s="354">
        <v>926</v>
      </c>
      <c r="C477" s="217" t="s">
        <v>89</v>
      </c>
      <c r="D477" s="217" t="s">
        <v>93</v>
      </c>
      <c r="E477" s="708" t="s">
        <v>220</v>
      </c>
      <c r="F477" s="720"/>
      <c r="G477" s="720"/>
      <c r="H477" s="721"/>
      <c r="I477" s="149"/>
      <c r="J477" s="169"/>
      <c r="K477" s="158" t="e">
        <f>K478</f>
        <v>#REF!</v>
      </c>
      <c r="L477" s="158">
        <f t="shared" si="64"/>
        <v>55.8</v>
      </c>
      <c r="M477" s="158">
        <f t="shared" si="64"/>
        <v>55.9</v>
      </c>
      <c r="N477" s="158">
        <f t="shared" si="64"/>
        <v>56</v>
      </c>
      <c r="O477" s="420"/>
    </row>
    <row r="478" spans="1:15" s="425" customFormat="1" ht="63" x14ac:dyDescent="0.25">
      <c r="A478" s="306" t="s">
        <v>1</v>
      </c>
      <c r="B478" s="354">
        <v>926</v>
      </c>
      <c r="C478" s="217" t="s">
        <v>89</v>
      </c>
      <c r="D478" s="217" t="s">
        <v>93</v>
      </c>
      <c r="E478" s="708" t="s">
        <v>76</v>
      </c>
      <c r="F478" s="720"/>
      <c r="G478" s="720"/>
      <c r="H478" s="721"/>
      <c r="I478" s="149"/>
      <c r="J478" s="169"/>
      <c r="K478" s="158" t="e">
        <f>#REF!</f>
        <v>#REF!</v>
      </c>
      <c r="L478" s="158">
        <f>L479</f>
        <v>55.8</v>
      </c>
      <c r="M478" s="158">
        <f t="shared" si="64"/>
        <v>55.9</v>
      </c>
      <c r="N478" s="158">
        <f t="shared" si="64"/>
        <v>56</v>
      </c>
      <c r="O478" s="420"/>
    </row>
    <row r="479" spans="1:15" s="425" customFormat="1" ht="67.5" customHeight="1" x14ac:dyDescent="0.25">
      <c r="A479" s="241" t="s">
        <v>501</v>
      </c>
      <c r="B479" s="354">
        <v>926</v>
      </c>
      <c r="C479" s="217" t="s">
        <v>89</v>
      </c>
      <c r="D479" s="217" t="s">
        <v>93</v>
      </c>
      <c r="E479" s="708" t="s">
        <v>475</v>
      </c>
      <c r="F479" s="720"/>
      <c r="G479" s="720"/>
      <c r="H479" s="721"/>
      <c r="I479" s="149"/>
      <c r="J479" s="169"/>
      <c r="K479" s="158">
        <f>K482</f>
        <v>0</v>
      </c>
      <c r="L479" s="158">
        <f>L480</f>
        <v>55.8</v>
      </c>
      <c r="M479" s="158">
        <f>M480</f>
        <v>55.9</v>
      </c>
      <c r="N479" s="158">
        <f>N480</f>
        <v>56</v>
      </c>
      <c r="O479" s="420"/>
    </row>
    <row r="480" spans="1:15" s="425" customFormat="1" ht="62.25" customHeight="1" x14ac:dyDescent="0.25">
      <c r="A480" s="157" t="s">
        <v>556</v>
      </c>
      <c r="B480" s="354">
        <v>926</v>
      </c>
      <c r="C480" s="217" t="s">
        <v>89</v>
      </c>
      <c r="D480" s="217" t="s">
        <v>93</v>
      </c>
      <c r="E480" s="708" t="s">
        <v>475</v>
      </c>
      <c r="F480" s="720"/>
      <c r="G480" s="720"/>
      <c r="H480" s="721"/>
      <c r="I480" s="149" t="s">
        <v>546</v>
      </c>
      <c r="J480" s="169"/>
      <c r="K480" s="158"/>
      <c r="L480" s="158">
        <f>L481</f>
        <v>55.8</v>
      </c>
      <c r="M480" s="158">
        <f>M481</f>
        <v>55.9</v>
      </c>
      <c r="N480" s="158">
        <f>N481</f>
        <v>56</v>
      </c>
      <c r="O480" s="420"/>
    </row>
    <row r="481" spans="1:15" s="425" customFormat="1" ht="33" customHeight="1" x14ac:dyDescent="0.25">
      <c r="A481" s="157" t="s">
        <v>562</v>
      </c>
      <c r="B481" s="354">
        <v>926</v>
      </c>
      <c r="C481" s="217" t="s">
        <v>89</v>
      </c>
      <c r="D481" s="217" t="s">
        <v>93</v>
      </c>
      <c r="E481" s="708" t="s">
        <v>475</v>
      </c>
      <c r="F481" s="720"/>
      <c r="G481" s="720"/>
      <c r="H481" s="721"/>
      <c r="I481" s="149" t="s">
        <v>544</v>
      </c>
      <c r="J481" s="169"/>
      <c r="K481" s="158"/>
      <c r="L481" s="158">
        <f>L482+L483</f>
        <v>55.8</v>
      </c>
      <c r="M481" s="158">
        <f>M482+M483</f>
        <v>55.9</v>
      </c>
      <c r="N481" s="158">
        <f>N482+N483</f>
        <v>56</v>
      </c>
      <c r="O481" s="420"/>
    </row>
    <row r="482" spans="1:15" s="425" customFormat="1" ht="31.5" hidden="1" x14ac:dyDescent="0.25">
      <c r="A482" s="152" t="s">
        <v>31</v>
      </c>
      <c r="B482" s="354">
        <v>926</v>
      </c>
      <c r="C482" s="217" t="s">
        <v>89</v>
      </c>
      <c r="D482" s="217" t="s">
        <v>93</v>
      </c>
      <c r="E482" s="708" t="s">
        <v>475</v>
      </c>
      <c r="F482" s="720"/>
      <c r="G482" s="720"/>
      <c r="H482" s="721"/>
      <c r="I482" s="149" t="s">
        <v>164</v>
      </c>
      <c r="J482" s="169"/>
      <c r="K482" s="529"/>
      <c r="L482" s="196">
        <v>42.8</v>
      </c>
      <c r="M482" s="196">
        <v>42.9</v>
      </c>
      <c r="N482" s="551">
        <v>43</v>
      </c>
      <c r="O482" s="420"/>
    </row>
    <row r="483" spans="1:15" s="425" customFormat="1" ht="63" hidden="1" x14ac:dyDescent="0.25">
      <c r="A483" s="152" t="s">
        <v>271</v>
      </c>
      <c r="B483" s="354">
        <v>926</v>
      </c>
      <c r="C483" s="217" t="s">
        <v>89</v>
      </c>
      <c r="D483" s="217" t="s">
        <v>93</v>
      </c>
      <c r="E483" s="708" t="s">
        <v>475</v>
      </c>
      <c r="F483" s="720"/>
      <c r="G483" s="720"/>
      <c r="H483" s="721"/>
      <c r="I483" s="149" t="s">
        <v>270</v>
      </c>
      <c r="J483" s="169"/>
      <c r="K483" s="529"/>
      <c r="L483" s="196">
        <v>13</v>
      </c>
      <c r="M483" s="196">
        <v>13</v>
      </c>
      <c r="N483" s="196">
        <v>13</v>
      </c>
      <c r="O483" s="420"/>
    </row>
    <row r="484" spans="1:15" s="425" customFormat="1" ht="47.25" x14ac:dyDescent="0.25">
      <c r="A484" s="157" t="s">
        <v>685</v>
      </c>
      <c r="B484" s="354">
        <v>926</v>
      </c>
      <c r="C484" s="149" t="s">
        <v>89</v>
      </c>
      <c r="D484" s="149" t="s">
        <v>93</v>
      </c>
      <c r="E484" s="831" t="s">
        <v>21</v>
      </c>
      <c r="F484" s="832"/>
      <c r="G484" s="832"/>
      <c r="H484" s="833"/>
      <c r="I484" s="149"/>
      <c r="J484" s="607"/>
      <c r="K484" s="608" t="e">
        <f>#REF!</f>
        <v>#REF!</v>
      </c>
      <c r="L484" s="608">
        <f>L485</f>
        <v>1430.6</v>
      </c>
      <c r="M484" s="608">
        <f>M485</f>
        <v>1435.9</v>
      </c>
      <c r="N484" s="608">
        <f>N485</f>
        <v>1435.9</v>
      </c>
      <c r="O484" s="420"/>
    </row>
    <row r="485" spans="1:15" s="425" customFormat="1" ht="47.25" x14ac:dyDescent="0.25">
      <c r="A485" s="157" t="s">
        <v>686</v>
      </c>
      <c r="B485" s="354">
        <v>926</v>
      </c>
      <c r="C485" s="149" t="s">
        <v>89</v>
      </c>
      <c r="D485" s="149" t="s">
        <v>93</v>
      </c>
      <c r="E485" s="831" t="s">
        <v>504</v>
      </c>
      <c r="F485" s="832"/>
      <c r="G485" s="832"/>
      <c r="H485" s="833"/>
      <c r="I485" s="149"/>
      <c r="J485" s="607"/>
      <c r="K485" s="608" t="e">
        <f>#REF!</f>
        <v>#REF!</v>
      </c>
      <c r="L485" s="608">
        <f>L486+L491</f>
        <v>1430.6</v>
      </c>
      <c r="M485" s="608">
        <f>M486+M491</f>
        <v>1435.9</v>
      </c>
      <c r="N485" s="608">
        <f>N486+N491</f>
        <v>1435.9</v>
      </c>
      <c r="O485" s="420"/>
    </row>
    <row r="486" spans="1:15" s="425" customFormat="1" ht="31.5" x14ac:dyDescent="0.25">
      <c r="A486" s="157" t="s">
        <v>485</v>
      </c>
      <c r="B486" s="354">
        <v>926</v>
      </c>
      <c r="C486" s="149" t="s">
        <v>89</v>
      </c>
      <c r="D486" s="149" t="s">
        <v>93</v>
      </c>
      <c r="E486" s="802" t="s">
        <v>317</v>
      </c>
      <c r="F486" s="803"/>
      <c r="G486" s="803"/>
      <c r="H486" s="804"/>
      <c r="I486" s="149"/>
      <c r="J486" s="607"/>
      <c r="K486" s="529"/>
      <c r="L486" s="148">
        <f t="shared" ref="L486:N487" si="65">L487</f>
        <v>1427.6</v>
      </c>
      <c r="M486" s="148">
        <f t="shared" si="65"/>
        <v>1381.9</v>
      </c>
      <c r="N486" s="148">
        <f t="shared" si="65"/>
        <v>1381.9</v>
      </c>
      <c r="O486" s="420"/>
    </row>
    <row r="487" spans="1:15" s="425" customFormat="1" ht="78.75" x14ac:dyDescent="0.25">
      <c r="A487" s="157" t="s">
        <v>545</v>
      </c>
      <c r="B487" s="354">
        <v>926</v>
      </c>
      <c r="C487" s="149" t="s">
        <v>89</v>
      </c>
      <c r="D487" s="149" t="s">
        <v>93</v>
      </c>
      <c r="E487" s="802" t="s">
        <v>317</v>
      </c>
      <c r="F487" s="803"/>
      <c r="G487" s="803"/>
      <c r="H487" s="804"/>
      <c r="I487" s="149" t="s">
        <v>546</v>
      </c>
      <c r="J487" s="607"/>
      <c r="K487" s="529"/>
      <c r="L487" s="148">
        <f t="shared" si="65"/>
        <v>1427.6</v>
      </c>
      <c r="M487" s="148">
        <f t="shared" si="65"/>
        <v>1381.9</v>
      </c>
      <c r="N487" s="148">
        <f t="shared" si="65"/>
        <v>1381.9</v>
      </c>
      <c r="O487" s="420"/>
    </row>
    <row r="488" spans="1:15" s="425" customFormat="1" ht="31.5" x14ac:dyDescent="0.25">
      <c r="A488" s="157" t="s">
        <v>547</v>
      </c>
      <c r="B488" s="354">
        <v>926</v>
      </c>
      <c r="C488" s="149" t="s">
        <v>89</v>
      </c>
      <c r="D488" s="149" t="s">
        <v>93</v>
      </c>
      <c r="E488" s="802" t="s">
        <v>317</v>
      </c>
      <c r="F488" s="803"/>
      <c r="G488" s="803"/>
      <c r="H488" s="804"/>
      <c r="I488" s="149" t="s">
        <v>544</v>
      </c>
      <c r="J488" s="607"/>
      <c r="K488" s="529"/>
      <c r="L488" s="148">
        <f>L489+L490</f>
        <v>1427.6</v>
      </c>
      <c r="M488" s="148">
        <f>M489+M490</f>
        <v>1381.9</v>
      </c>
      <c r="N488" s="148">
        <f>N489+N490</f>
        <v>1381.9</v>
      </c>
      <c r="O488" s="420"/>
    </row>
    <row r="489" spans="1:15" s="689" customFormat="1" ht="31.5" hidden="1" x14ac:dyDescent="0.25">
      <c r="A489" s="693" t="s">
        <v>31</v>
      </c>
      <c r="B489" s="690">
        <v>926</v>
      </c>
      <c r="C489" s="684" t="s">
        <v>89</v>
      </c>
      <c r="D489" s="684" t="s">
        <v>93</v>
      </c>
      <c r="E489" s="825" t="s">
        <v>317</v>
      </c>
      <c r="F489" s="826"/>
      <c r="G489" s="826"/>
      <c r="H489" s="827"/>
      <c r="I489" s="684" t="s">
        <v>164</v>
      </c>
      <c r="J489" s="694"/>
      <c r="K489" s="695"/>
      <c r="L489" s="681">
        <f>1061.4+45.6</f>
        <v>1107</v>
      </c>
      <c r="M489" s="681">
        <v>1061.3</v>
      </c>
      <c r="N489" s="681">
        <v>1061.3</v>
      </c>
      <c r="O489" s="471"/>
    </row>
    <row r="490" spans="1:15" s="689" customFormat="1" ht="63" hidden="1" x14ac:dyDescent="0.25">
      <c r="A490" s="696" t="s">
        <v>271</v>
      </c>
      <c r="B490" s="690">
        <v>926</v>
      </c>
      <c r="C490" s="684" t="s">
        <v>89</v>
      </c>
      <c r="D490" s="684" t="s">
        <v>93</v>
      </c>
      <c r="E490" s="825" t="s">
        <v>317</v>
      </c>
      <c r="F490" s="826"/>
      <c r="G490" s="826"/>
      <c r="H490" s="827"/>
      <c r="I490" s="684" t="s">
        <v>270</v>
      </c>
      <c r="J490" s="694"/>
      <c r="K490" s="695"/>
      <c r="L490" s="681">
        <v>320.60000000000002</v>
      </c>
      <c r="M490" s="681">
        <v>320.60000000000002</v>
      </c>
      <c r="N490" s="681">
        <v>320.60000000000002</v>
      </c>
      <c r="O490" s="471"/>
    </row>
    <row r="491" spans="1:15" s="425" customFormat="1" ht="22.5" customHeight="1" x14ac:dyDescent="0.25">
      <c r="A491" s="312" t="s">
        <v>486</v>
      </c>
      <c r="B491" s="354">
        <v>926</v>
      </c>
      <c r="C491" s="149" t="s">
        <v>89</v>
      </c>
      <c r="D491" s="149" t="s">
        <v>93</v>
      </c>
      <c r="E491" s="802" t="s">
        <v>321</v>
      </c>
      <c r="F491" s="803"/>
      <c r="G491" s="803"/>
      <c r="H491" s="804"/>
      <c r="I491" s="149"/>
      <c r="J491" s="607"/>
      <c r="K491" s="529"/>
      <c r="L491" s="148">
        <f>L492+L495</f>
        <v>3</v>
      </c>
      <c r="M491" s="148">
        <f>M492+M495</f>
        <v>54</v>
      </c>
      <c r="N491" s="148">
        <f>N492+N495</f>
        <v>54</v>
      </c>
      <c r="O491" s="420"/>
    </row>
    <row r="492" spans="1:15" s="425" customFormat="1" ht="31.5" x14ac:dyDescent="0.25">
      <c r="A492" s="326" t="s">
        <v>600</v>
      </c>
      <c r="B492" s="354">
        <v>926</v>
      </c>
      <c r="C492" s="149" t="s">
        <v>89</v>
      </c>
      <c r="D492" s="149" t="s">
        <v>93</v>
      </c>
      <c r="E492" s="802" t="s">
        <v>321</v>
      </c>
      <c r="F492" s="803"/>
      <c r="G492" s="803"/>
      <c r="H492" s="804"/>
      <c r="I492" s="149" t="s">
        <v>551</v>
      </c>
      <c r="J492" s="607"/>
      <c r="K492" s="529"/>
      <c r="L492" s="148">
        <f>L493</f>
        <v>0</v>
      </c>
      <c r="M492" s="148">
        <f>M493</f>
        <v>54</v>
      </c>
      <c r="N492" s="148">
        <f>N493</f>
        <v>54</v>
      </c>
      <c r="O492" s="420"/>
    </row>
    <row r="493" spans="1:15" s="425" customFormat="1" ht="47.25" x14ac:dyDescent="0.25">
      <c r="A493" s="326" t="s">
        <v>601</v>
      </c>
      <c r="B493" s="354">
        <v>926</v>
      </c>
      <c r="C493" s="149" t="s">
        <v>89</v>
      </c>
      <c r="D493" s="149" t="s">
        <v>93</v>
      </c>
      <c r="E493" s="802" t="s">
        <v>321</v>
      </c>
      <c r="F493" s="803"/>
      <c r="G493" s="803"/>
      <c r="H493" s="804"/>
      <c r="I493" s="149" t="s">
        <v>552</v>
      </c>
      <c r="J493" s="607"/>
      <c r="K493" s="529"/>
      <c r="L493" s="148">
        <v>0</v>
      </c>
      <c r="M493" s="148">
        <v>54</v>
      </c>
      <c r="N493" s="148">
        <v>54</v>
      </c>
      <c r="O493" s="420"/>
    </row>
    <row r="494" spans="1:15" s="425" customFormat="1" ht="37.5" hidden="1" customHeight="1" x14ac:dyDescent="0.25">
      <c r="A494" s="157" t="s">
        <v>425</v>
      </c>
      <c r="B494" s="354">
        <v>926</v>
      </c>
      <c r="C494" s="149" t="s">
        <v>89</v>
      </c>
      <c r="D494" s="149" t="s">
        <v>93</v>
      </c>
      <c r="E494" s="802" t="s">
        <v>321</v>
      </c>
      <c r="F494" s="803"/>
      <c r="G494" s="803"/>
      <c r="H494" s="804"/>
      <c r="I494" s="149" t="s">
        <v>100</v>
      </c>
      <c r="J494" s="607"/>
      <c r="K494" s="529"/>
      <c r="L494" s="148">
        <f>48.6-1-47.6</f>
        <v>0</v>
      </c>
      <c r="M494" s="148">
        <v>54</v>
      </c>
      <c r="N494" s="148">
        <v>54</v>
      </c>
      <c r="O494" s="420"/>
    </row>
    <row r="495" spans="1:15" s="425" customFormat="1" ht="28.5" customHeight="1" x14ac:dyDescent="0.25">
      <c r="A495" s="157" t="s">
        <v>602</v>
      </c>
      <c r="B495" s="354">
        <v>926</v>
      </c>
      <c r="C495" s="149" t="s">
        <v>89</v>
      </c>
      <c r="D495" s="149" t="s">
        <v>93</v>
      </c>
      <c r="E495" s="802" t="s">
        <v>321</v>
      </c>
      <c r="F495" s="803"/>
      <c r="G495" s="803"/>
      <c r="H495" s="804"/>
      <c r="I495" s="149" t="s">
        <v>559</v>
      </c>
      <c r="J495" s="607"/>
      <c r="K495" s="529"/>
      <c r="L495" s="148">
        <f>L496</f>
        <v>3</v>
      </c>
      <c r="M495" s="148">
        <f>M496</f>
        <v>0</v>
      </c>
      <c r="N495" s="148">
        <f>N496</f>
        <v>0</v>
      </c>
      <c r="O495" s="420"/>
    </row>
    <row r="496" spans="1:15" s="425" customFormat="1" ht="27" customHeight="1" x14ac:dyDescent="0.25">
      <c r="A496" s="157" t="s">
        <v>561</v>
      </c>
      <c r="B496" s="354">
        <v>926</v>
      </c>
      <c r="C496" s="149" t="s">
        <v>89</v>
      </c>
      <c r="D496" s="149" t="s">
        <v>93</v>
      </c>
      <c r="E496" s="802" t="s">
        <v>321</v>
      </c>
      <c r="F496" s="803"/>
      <c r="G496" s="803"/>
      <c r="H496" s="804"/>
      <c r="I496" s="149" t="s">
        <v>560</v>
      </c>
      <c r="J496" s="607"/>
      <c r="K496" s="529"/>
      <c r="L496" s="148">
        <f>1+2</f>
        <v>3</v>
      </c>
      <c r="M496" s="148">
        <v>0</v>
      </c>
      <c r="N496" s="148">
        <v>0</v>
      </c>
      <c r="O496" s="420"/>
    </row>
    <row r="497" spans="1:15" s="425" customFormat="1" ht="37.5" hidden="1" customHeight="1" x14ac:dyDescent="0.25">
      <c r="A497" s="157" t="s">
        <v>268</v>
      </c>
      <c r="B497" s="354">
        <v>926</v>
      </c>
      <c r="C497" s="149" t="s">
        <v>89</v>
      </c>
      <c r="D497" s="149" t="s">
        <v>93</v>
      </c>
      <c r="E497" s="802" t="s">
        <v>321</v>
      </c>
      <c r="F497" s="803"/>
      <c r="G497" s="803"/>
      <c r="H497" s="804"/>
      <c r="I497" s="149" t="s">
        <v>267</v>
      </c>
      <c r="J497" s="607"/>
      <c r="K497" s="529"/>
      <c r="L497" s="148">
        <v>3</v>
      </c>
      <c r="M497" s="148">
        <v>0</v>
      </c>
      <c r="N497" s="148">
        <v>0</v>
      </c>
      <c r="O497" s="420"/>
    </row>
    <row r="498" spans="1:15" s="425" customFormat="1" ht="24" customHeight="1" x14ac:dyDescent="0.25">
      <c r="A498" s="357" t="s">
        <v>107</v>
      </c>
      <c r="B498" s="354">
        <v>926</v>
      </c>
      <c r="C498" s="194" t="s">
        <v>89</v>
      </c>
      <c r="D498" s="149" t="s">
        <v>108</v>
      </c>
      <c r="E498" s="828"/>
      <c r="F498" s="829"/>
      <c r="G498" s="829"/>
      <c r="H498" s="830"/>
      <c r="I498" s="149"/>
      <c r="J498" s="171"/>
      <c r="K498" s="158" t="e">
        <f>K510+K512+#REF!+K515+K518+#REF!</f>
        <v>#REF!</v>
      </c>
      <c r="L498" s="158">
        <f>L499+L505</f>
        <v>3185.7</v>
      </c>
      <c r="M498" s="158">
        <f>M499+M505</f>
        <v>2229.8000000000002</v>
      </c>
      <c r="N498" s="158">
        <f>N499+N505</f>
        <v>2229.8000000000002</v>
      </c>
      <c r="O498" s="625"/>
    </row>
    <row r="499" spans="1:15" s="425" customFormat="1" ht="63" x14ac:dyDescent="0.25">
      <c r="A499" s="157" t="s">
        <v>460</v>
      </c>
      <c r="B499" s="354">
        <v>926</v>
      </c>
      <c r="C499" s="194" t="s">
        <v>89</v>
      </c>
      <c r="D499" s="149" t="s">
        <v>108</v>
      </c>
      <c r="E499" s="742" t="s">
        <v>370</v>
      </c>
      <c r="F499" s="743"/>
      <c r="G499" s="613"/>
      <c r="H499" s="614"/>
      <c r="I499" s="149"/>
      <c r="J499" s="171"/>
      <c r="K499" s="150"/>
      <c r="L499" s="148">
        <f t="shared" ref="L499:N502" si="66">L500</f>
        <v>2</v>
      </c>
      <c r="M499" s="148">
        <f t="shared" si="66"/>
        <v>2</v>
      </c>
      <c r="N499" s="148">
        <f t="shared" si="66"/>
        <v>2</v>
      </c>
      <c r="O499" s="420"/>
    </row>
    <row r="500" spans="1:15" s="425" customFormat="1" ht="78.75" x14ac:dyDescent="0.25">
      <c r="A500" s="157" t="s">
        <v>693</v>
      </c>
      <c r="B500" s="354">
        <v>926</v>
      </c>
      <c r="C500" s="194" t="s">
        <v>89</v>
      </c>
      <c r="D500" s="149" t="s">
        <v>108</v>
      </c>
      <c r="E500" s="742" t="s">
        <v>371</v>
      </c>
      <c r="F500" s="743"/>
      <c r="G500" s="743"/>
      <c r="H500" s="744"/>
      <c r="I500" s="149"/>
      <c r="J500" s="171"/>
      <c r="K500" s="150"/>
      <c r="L500" s="148">
        <f t="shared" si="66"/>
        <v>2</v>
      </c>
      <c r="M500" s="148">
        <f t="shared" si="66"/>
        <v>2</v>
      </c>
      <c r="N500" s="148">
        <f t="shared" si="66"/>
        <v>2</v>
      </c>
      <c r="O500" s="420"/>
    </row>
    <row r="501" spans="1:15" s="425" customFormat="1" ht="24" customHeight="1" x14ac:dyDescent="0.25">
      <c r="A501" s="157" t="s">
        <v>372</v>
      </c>
      <c r="B501" s="354">
        <v>926</v>
      </c>
      <c r="C501" s="194" t="s">
        <v>89</v>
      </c>
      <c r="D501" s="149" t="s">
        <v>108</v>
      </c>
      <c r="E501" s="742" t="s">
        <v>373</v>
      </c>
      <c r="F501" s="743"/>
      <c r="G501" s="743"/>
      <c r="H501" s="744"/>
      <c r="I501" s="149"/>
      <c r="J501" s="171"/>
      <c r="K501" s="150"/>
      <c r="L501" s="148">
        <f t="shared" si="66"/>
        <v>2</v>
      </c>
      <c r="M501" s="148">
        <f t="shared" si="66"/>
        <v>2</v>
      </c>
      <c r="N501" s="148">
        <f t="shared" si="66"/>
        <v>2</v>
      </c>
      <c r="O501" s="420"/>
    </row>
    <row r="502" spans="1:15" s="425" customFormat="1" ht="31.5" x14ac:dyDescent="0.25">
      <c r="A502" s="326" t="s">
        <v>600</v>
      </c>
      <c r="B502" s="354">
        <v>926</v>
      </c>
      <c r="C502" s="194" t="s">
        <v>89</v>
      </c>
      <c r="D502" s="149" t="s">
        <v>108</v>
      </c>
      <c r="E502" s="742" t="s">
        <v>373</v>
      </c>
      <c r="F502" s="743"/>
      <c r="G502" s="743"/>
      <c r="H502" s="744"/>
      <c r="I502" s="149" t="s">
        <v>551</v>
      </c>
      <c r="J502" s="171"/>
      <c r="K502" s="150"/>
      <c r="L502" s="148">
        <f t="shared" si="66"/>
        <v>2</v>
      </c>
      <c r="M502" s="148">
        <f t="shared" si="66"/>
        <v>2</v>
      </c>
      <c r="N502" s="148">
        <f t="shared" si="66"/>
        <v>2</v>
      </c>
      <c r="O502" s="420"/>
    </row>
    <row r="503" spans="1:15" s="425" customFormat="1" ht="47.25" x14ac:dyDescent="0.25">
      <c r="A503" s="326" t="s">
        <v>601</v>
      </c>
      <c r="B503" s="354">
        <v>926</v>
      </c>
      <c r="C503" s="194" t="s">
        <v>89</v>
      </c>
      <c r="D503" s="149" t="s">
        <v>108</v>
      </c>
      <c r="E503" s="742" t="s">
        <v>373</v>
      </c>
      <c r="F503" s="743"/>
      <c r="G503" s="743"/>
      <c r="H503" s="744"/>
      <c r="I503" s="149" t="s">
        <v>552</v>
      </c>
      <c r="J503" s="171"/>
      <c r="K503" s="150"/>
      <c r="L503" s="148">
        <v>2</v>
      </c>
      <c r="M503" s="148">
        <v>2</v>
      </c>
      <c r="N503" s="148">
        <v>2</v>
      </c>
      <c r="O503" s="420"/>
    </row>
    <row r="504" spans="1:15" s="425" customFormat="1" hidden="1" x14ac:dyDescent="0.25">
      <c r="A504" s="157" t="s">
        <v>425</v>
      </c>
      <c r="B504" s="354">
        <v>926</v>
      </c>
      <c r="C504" s="194" t="s">
        <v>89</v>
      </c>
      <c r="D504" s="149" t="s">
        <v>108</v>
      </c>
      <c r="E504" s="742" t="s">
        <v>373</v>
      </c>
      <c r="F504" s="743"/>
      <c r="G504" s="743"/>
      <c r="H504" s="744"/>
      <c r="I504" s="149" t="s">
        <v>100</v>
      </c>
      <c r="J504" s="171"/>
      <c r="K504" s="150"/>
      <c r="L504" s="148">
        <v>2</v>
      </c>
      <c r="M504" s="148">
        <v>2</v>
      </c>
      <c r="N504" s="148">
        <v>2</v>
      </c>
      <c r="O504" s="420"/>
    </row>
    <row r="505" spans="1:15" s="425" customFormat="1" ht="31.5" x14ac:dyDescent="0.25">
      <c r="A505" s="171" t="s">
        <v>704</v>
      </c>
      <c r="B505" s="354">
        <v>926</v>
      </c>
      <c r="C505" s="194" t="s">
        <v>89</v>
      </c>
      <c r="D505" s="149" t="s">
        <v>108</v>
      </c>
      <c r="E505" s="805" t="s">
        <v>125</v>
      </c>
      <c r="F505" s="806"/>
      <c r="G505" s="806"/>
      <c r="H505" s="807"/>
      <c r="I505" s="149"/>
      <c r="J505" s="171"/>
      <c r="K505" s="158" t="e">
        <f>K506</f>
        <v>#REF!</v>
      </c>
      <c r="L505" s="158">
        <f>L506</f>
        <v>3183.7</v>
      </c>
      <c r="M505" s="158">
        <f>M506</f>
        <v>2227.8000000000002</v>
      </c>
      <c r="N505" s="158">
        <f>N506</f>
        <v>2227.8000000000002</v>
      </c>
      <c r="O505" s="820"/>
    </row>
    <row r="506" spans="1:15" s="425" customFormat="1" ht="47.25" x14ac:dyDescent="0.25">
      <c r="A506" s="169" t="s">
        <v>705</v>
      </c>
      <c r="B506" s="354">
        <v>926</v>
      </c>
      <c r="C506" s="194" t="s">
        <v>89</v>
      </c>
      <c r="D506" s="149" t="s">
        <v>108</v>
      </c>
      <c r="E506" s="805" t="s">
        <v>126</v>
      </c>
      <c r="F506" s="806"/>
      <c r="G506" s="806"/>
      <c r="H506" s="807"/>
      <c r="I506" s="149"/>
      <c r="J506" s="171"/>
      <c r="K506" s="158" t="e">
        <f>#REF!</f>
        <v>#REF!</v>
      </c>
      <c r="L506" s="158">
        <f>L507</f>
        <v>3183.7</v>
      </c>
      <c r="M506" s="158">
        <f>M507</f>
        <v>2227.8000000000002</v>
      </c>
      <c r="N506" s="158">
        <f>N507</f>
        <v>2227.8000000000002</v>
      </c>
      <c r="O506" s="820"/>
    </row>
    <row r="507" spans="1:15" s="425" customFormat="1" ht="21" customHeight="1" x14ac:dyDescent="0.25">
      <c r="A507" s="615" t="s">
        <v>58</v>
      </c>
      <c r="B507" s="354">
        <v>926</v>
      </c>
      <c r="C507" s="194" t="s">
        <v>89</v>
      </c>
      <c r="D507" s="149" t="s">
        <v>108</v>
      </c>
      <c r="E507" s="808" t="s">
        <v>130</v>
      </c>
      <c r="F507" s="809"/>
      <c r="G507" s="809"/>
      <c r="H507" s="810"/>
      <c r="I507" s="149"/>
      <c r="J507" s="171"/>
      <c r="K507" s="158">
        <f>K510+K515+K518</f>
        <v>0</v>
      </c>
      <c r="L507" s="158">
        <f>L508+L513+L516</f>
        <v>3183.7</v>
      </c>
      <c r="M507" s="158">
        <f>M508+M513+M516</f>
        <v>2227.8000000000002</v>
      </c>
      <c r="N507" s="158">
        <f>N508+N513+N516</f>
        <v>2227.8000000000002</v>
      </c>
      <c r="O507" s="820"/>
    </row>
    <row r="508" spans="1:15" s="425" customFormat="1" ht="21" customHeight="1" x14ac:dyDescent="0.25">
      <c r="A508" s="615" t="s">
        <v>556</v>
      </c>
      <c r="B508" s="354">
        <v>926</v>
      </c>
      <c r="C508" s="194" t="s">
        <v>89</v>
      </c>
      <c r="D508" s="149" t="s">
        <v>108</v>
      </c>
      <c r="E508" s="808" t="s">
        <v>130</v>
      </c>
      <c r="F508" s="809"/>
      <c r="G508" s="809"/>
      <c r="H508" s="810"/>
      <c r="I508" s="149" t="s">
        <v>546</v>
      </c>
      <c r="J508" s="171"/>
      <c r="K508" s="158"/>
      <c r="L508" s="158">
        <f>L509</f>
        <v>2300.1</v>
      </c>
      <c r="M508" s="158">
        <f>M509</f>
        <v>1909.5</v>
      </c>
      <c r="N508" s="158">
        <f>N509</f>
        <v>1909.5</v>
      </c>
      <c r="O508" s="820"/>
    </row>
    <row r="509" spans="1:15" s="425" customFormat="1" ht="21" customHeight="1" x14ac:dyDescent="0.25">
      <c r="A509" s="615" t="s">
        <v>567</v>
      </c>
      <c r="B509" s="354">
        <v>926</v>
      </c>
      <c r="C509" s="194" t="s">
        <v>89</v>
      </c>
      <c r="D509" s="149" t="s">
        <v>108</v>
      </c>
      <c r="E509" s="808" t="s">
        <v>130</v>
      </c>
      <c r="F509" s="809"/>
      <c r="G509" s="809"/>
      <c r="H509" s="810"/>
      <c r="I509" s="149" t="s">
        <v>565</v>
      </c>
      <c r="J509" s="171"/>
      <c r="K509" s="158"/>
      <c r="L509" s="158">
        <f>L510+L511+L512</f>
        <v>2300.1</v>
      </c>
      <c r="M509" s="158">
        <f>M510+M511+M512</f>
        <v>1909.5</v>
      </c>
      <c r="N509" s="158">
        <f>N510+N511+N512</f>
        <v>1909.5</v>
      </c>
      <c r="O509" s="820"/>
    </row>
    <row r="510" spans="1:15" s="425" customFormat="1" ht="21" hidden="1" customHeight="1" x14ac:dyDescent="0.25">
      <c r="A510" s="157" t="s">
        <v>198</v>
      </c>
      <c r="B510" s="354">
        <v>926</v>
      </c>
      <c r="C510" s="194" t="s">
        <v>89</v>
      </c>
      <c r="D510" s="149" t="s">
        <v>108</v>
      </c>
      <c r="E510" s="808" t="s">
        <v>130</v>
      </c>
      <c r="F510" s="809"/>
      <c r="G510" s="809"/>
      <c r="H510" s="810"/>
      <c r="I510" s="149" t="s">
        <v>145</v>
      </c>
      <c r="J510" s="171"/>
      <c r="K510" s="150"/>
      <c r="L510" s="196">
        <v>1766.6</v>
      </c>
      <c r="M510" s="196">
        <v>1466.6</v>
      </c>
      <c r="N510" s="196">
        <v>1466.6</v>
      </c>
      <c r="O510" s="820"/>
    </row>
    <row r="511" spans="1:15" s="425" customFormat="1" ht="44.25" hidden="1" customHeight="1" x14ac:dyDescent="0.25">
      <c r="A511" s="157" t="s">
        <v>95</v>
      </c>
      <c r="B511" s="354">
        <v>926</v>
      </c>
      <c r="C511" s="194" t="s">
        <v>89</v>
      </c>
      <c r="D511" s="149" t="s">
        <v>108</v>
      </c>
      <c r="E511" s="808" t="s">
        <v>130</v>
      </c>
      <c r="F511" s="809"/>
      <c r="G511" s="809"/>
      <c r="H511" s="810"/>
      <c r="I511" s="149" t="s">
        <v>146</v>
      </c>
      <c r="J511" s="171"/>
      <c r="K511" s="150"/>
      <c r="L511" s="196">
        <v>0</v>
      </c>
      <c r="M511" s="148">
        <v>0</v>
      </c>
      <c r="N511" s="148">
        <v>0</v>
      </c>
      <c r="O511" s="820"/>
    </row>
    <row r="512" spans="1:15" s="425" customFormat="1" ht="47.25" hidden="1" x14ac:dyDescent="0.25">
      <c r="A512" s="326" t="s">
        <v>196</v>
      </c>
      <c r="B512" s="354">
        <v>926</v>
      </c>
      <c r="C512" s="194" t="s">
        <v>89</v>
      </c>
      <c r="D512" s="149" t="s">
        <v>108</v>
      </c>
      <c r="E512" s="808" t="s">
        <v>130</v>
      </c>
      <c r="F512" s="809"/>
      <c r="G512" s="809"/>
      <c r="H512" s="810"/>
      <c r="I512" s="149" t="s">
        <v>197</v>
      </c>
      <c r="J512" s="171"/>
      <c r="K512" s="150"/>
      <c r="L512" s="148">
        <v>533.5</v>
      </c>
      <c r="M512" s="148">
        <v>442.9</v>
      </c>
      <c r="N512" s="148">
        <v>442.9</v>
      </c>
      <c r="O512" s="820"/>
    </row>
    <row r="513" spans="1:15" s="425" customFormat="1" ht="31.5" x14ac:dyDescent="0.25">
      <c r="A513" s="326" t="s">
        <v>600</v>
      </c>
      <c r="B513" s="354">
        <v>926</v>
      </c>
      <c r="C513" s="194" t="s">
        <v>89</v>
      </c>
      <c r="D513" s="149" t="s">
        <v>108</v>
      </c>
      <c r="E513" s="808" t="s">
        <v>130</v>
      </c>
      <c r="F513" s="809"/>
      <c r="G513" s="809"/>
      <c r="H513" s="810"/>
      <c r="I513" s="149" t="s">
        <v>551</v>
      </c>
      <c r="J513" s="171"/>
      <c r="K513" s="150"/>
      <c r="L513" s="148">
        <f>L514</f>
        <v>859.8</v>
      </c>
      <c r="M513" s="148">
        <f>M514</f>
        <v>297.5</v>
      </c>
      <c r="N513" s="148">
        <f>N514</f>
        <v>297.5</v>
      </c>
      <c r="O513" s="820"/>
    </row>
    <row r="514" spans="1:15" s="425" customFormat="1" ht="47.25" x14ac:dyDescent="0.25">
      <c r="A514" s="326" t="s">
        <v>601</v>
      </c>
      <c r="B514" s="354">
        <v>926</v>
      </c>
      <c r="C514" s="194" t="s">
        <v>89</v>
      </c>
      <c r="D514" s="149" t="s">
        <v>108</v>
      </c>
      <c r="E514" s="808" t="s">
        <v>130</v>
      </c>
      <c r="F514" s="809"/>
      <c r="G514" s="809"/>
      <c r="H514" s="810"/>
      <c r="I514" s="149" t="s">
        <v>552</v>
      </c>
      <c r="J514" s="171"/>
      <c r="K514" s="150"/>
      <c r="L514" s="148">
        <f>862.8-3</f>
        <v>859.8</v>
      </c>
      <c r="M514" s="148">
        <v>297.5</v>
      </c>
      <c r="N514" s="148">
        <v>297.5</v>
      </c>
      <c r="O514" s="820"/>
    </row>
    <row r="515" spans="1:15" s="689" customFormat="1" hidden="1" x14ac:dyDescent="0.25">
      <c r="A515" s="682" t="s">
        <v>425</v>
      </c>
      <c r="B515" s="690">
        <v>926</v>
      </c>
      <c r="C515" s="697" t="s">
        <v>89</v>
      </c>
      <c r="D515" s="684" t="s">
        <v>108</v>
      </c>
      <c r="E515" s="799" t="s">
        <v>130</v>
      </c>
      <c r="F515" s="800"/>
      <c r="G515" s="800"/>
      <c r="H515" s="801"/>
      <c r="I515" s="684" t="s">
        <v>100</v>
      </c>
      <c r="J515" s="698"/>
      <c r="K515" s="686"/>
      <c r="L515" s="681">
        <f>862.8-3</f>
        <v>859.8</v>
      </c>
      <c r="M515" s="681">
        <v>297.5</v>
      </c>
      <c r="N515" s="681">
        <v>297.5</v>
      </c>
      <c r="O515" s="820"/>
    </row>
    <row r="516" spans="1:15" s="425" customFormat="1" x14ac:dyDescent="0.25">
      <c r="A516" s="157" t="s">
        <v>602</v>
      </c>
      <c r="B516" s="354">
        <v>926</v>
      </c>
      <c r="C516" s="194" t="s">
        <v>89</v>
      </c>
      <c r="D516" s="149" t="s">
        <v>108</v>
      </c>
      <c r="E516" s="808" t="s">
        <v>130</v>
      </c>
      <c r="F516" s="809"/>
      <c r="G516" s="809"/>
      <c r="H516" s="810"/>
      <c r="I516" s="149" t="s">
        <v>559</v>
      </c>
      <c r="J516" s="171"/>
      <c r="K516" s="150"/>
      <c r="L516" s="148">
        <f>L517</f>
        <v>23.8</v>
      </c>
      <c r="M516" s="148">
        <f>M517</f>
        <v>20.8</v>
      </c>
      <c r="N516" s="148">
        <f>N517</f>
        <v>20.8</v>
      </c>
      <c r="O516" s="820"/>
    </row>
    <row r="517" spans="1:15" s="425" customFormat="1" x14ac:dyDescent="0.25">
      <c r="A517" s="157" t="s">
        <v>561</v>
      </c>
      <c r="B517" s="354">
        <v>926</v>
      </c>
      <c r="C517" s="194" t="s">
        <v>89</v>
      </c>
      <c r="D517" s="149" t="s">
        <v>108</v>
      </c>
      <c r="E517" s="808" t="s">
        <v>130</v>
      </c>
      <c r="F517" s="809"/>
      <c r="G517" s="809"/>
      <c r="H517" s="810"/>
      <c r="I517" s="149" t="s">
        <v>560</v>
      </c>
      <c r="J517" s="171"/>
      <c r="K517" s="150"/>
      <c r="L517" s="148">
        <f>20.8+3</f>
        <v>23.8</v>
      </c>
      <c r="M517" s="148">
        <v>20.8</v>
      </c>
      <c r="N517" s="148">
        <v>20.8</v>
      </c>
      <c r="O517" s="820"/>
    </row>
    <row r="518" spans="1:15" s="689" customFormat="1" ht="31.5" hidden="1" x14ac:dyDescent="0.25">
      <c r="A518" s="682" t="s">
        <v>96</v>
      </c>
      <c r="B518" s="690">
        <v>926</v>
      </c>
      <c r="C518" s="697" t="s">
        <v>89</v>
      </c>
      <c r="D518" s="684" t="s">
        <v>108</v>
      </c>
      <c r="E518" s="799" t="s">
        <v>130</v>
      </c>
      <c r="F518" s="800"/>
      <c r="G518" s="800"/>
      <c r="H518" s="801"/>
      <c r="I518" s="684" t="s">
        <v>166</v>
      </c>
      <c r="J518" s="698"/>
      <c r="K518" s="686"/>
      <c r="L518" s="688">
        <v>19</v>
      </c>
      <c r="M518" s="688">
        <v>20.8</v>
      </c>
      <c r="N518" s="688">
        <v>20.8</v>
      </c>
      <c r="O518" s="820"/>
    </row>
    <row r="519" spans="1:15" s="689" customFormat="1" ht="18" hidden="1" customHeight="1" x14ac:dyDescent="0.25">
      <c r="A519" s="682" t="s">
        <v>110</v>
      </c>
      <c r="B519" s="690">
        <v>926</v>
      </c>
      <c r="C519" s="697" t="s">
        <v>89</v>
      </c>
      <c r="D519" s="684" t="s">
        <v>108</v>
      </c>
      <c r="E519" s="799" t="s">
        <v>130</v>
      </c>
      <c r="F519" s="800"/>
      <c r="G519" s="800"/>
      <c r="H519" s="801"/>
      <c r="I519" s="684" t="s">
        <v>167</v>
      </c>
      <c r="J519" s="698"/>
      <c r="K519" s="686"/>
      <c r="L519" s="681">
        <v>0</v>
      </c>
      <c r="M519" s="681">
        <v>0</v>
      </c>
      <c r="N519" s="681">
        <v>0</v>
      </c>
      <c r="O519" s="820"/>
    </row>
    <row r="520" spans="1:15" s="689" customFormat="1" ht="19.5" hidden="1" customHeight="1" x14ac:dyDescent="0.25">
      <c r="A520" s="682" t="s">
        <v>268</v>
      </c>
      <c r="B520" s="690">
        <v>926</v>
      </c>
      <c r="C520" s="697" t="s">
        <v>89</v>
      </c>
      <c r="D520" s="684" t="s">
        <v>108</v>
      </c>
      <c r="E520" s="799" t="s">
        <v>130</v>
      </c>
      <c r="F520" s="800"/>
      <c r="G520" s="800"/>
      <c r="H520" s="801"/>
      <c r="I520" s="684" t="s">
        <v>267</v>
      </c>
      <c r="J520" s="698"/>
      <c r="K520" s="686"/>
      <c r="L520" s="681">
        <v>4.8</v>
      </c>
      <c r="M520" s="681">
        <v>0</v>
      </c>
      <c r="N520" s="681">
        <v>0</v>
      </c>
      <c r="O520" s="820"/>
    </row>
    <row r="521" spans="1:15" s="425" customFormat="1" ht="23.25" customHeight="1" x14ac:dyDescent="0.25">
      <c r="A521" s="157" t="s">
        <v>147</v>
      </c>
      <c r="B521" s="354">
        <v>926</v>
      </c>
      <c r="C521" s="149" t="s">
        <v>115</v>
      </c>
      <c r="D521" s="149"/>
      <c r="E521" s="811"/>
      <c r="F521" s="812"/>
      <c r="G521" s="812"/>
      <c r="H521" s="813"/>
      <c r="I521" s="149"/>
      <c r="J521" s="607"/>
      <c r="K521" s="608" t="e">
        <f>K523+K532+K567+K579</f>
        <v>#REF!</v>
      </c>
      <c r="L521" s="608">
        <f>L522+L532+L548+L567+L579</f>
        <v>60626.5</v>
      </c>
      <c r="M521" s="608">
        <f>M522+M532+M548+M568+M579</f>
        <v>39283.800000000003</v>
      </c>
      <c r="N521" s="608">
        <f>N522+N532+N548+N568+N579</f>
        <v>36341.300000000003</v>
      </c>
      <c r="O521" s="625"/>
    </row>
    <row r="522" spans="1:15" ht="23.25" customHeight="1" x14ac:dyDescent="0.3">
      <c r="A522" s="157" t="s">
        <v>178</v>
      </c>
      <c r="B522" s="354">
        <v>926</v>
      </c>
      <c r="C522" s="149" t="s">
        <v>115</v>
      </c>
      <c r="D522" s="149" t="s">
        <v>89</v>
      </c>
      <c r="E522" s="814"/>
      <c r="F522" s="815"/>
      <c r="G522" s="815"/>
      <c r="H522" s="816"/>
      <c r="I522" s="149"/>
      <c r="J522" s="171"/>
      <c r="K522" s="572" t="e">
        <f>K524+#REF!</f>
        <v>#REF!</v>
      </c>
      <c r="L522" s="158">
        <f t="shared" ref="L522:N524" si="67">L523</f>
        <v>6883.9</v>
      </c>
      <c r="M522" s="158">
        <f t="shared" si="67"/>
        <v>4872.0999999999995</v>
      </c>
      <c r="N522" s="158">
        <f t="shared" si="67"/>
        <v>4729.6000000000004</v>
      </c>
      <c r="O522" s="625"/>
    </row>
    <row r="523" spans="1:15" ht="45" customHeight="1" x14ac:dyDescent="0.3">
      <c r="A523" s="157" t="s">
        <v>455</v>
      </c>
      <c r="B523" s="354">
        <v>926</v>
      </c>
      <c r="C523" s="149" t="s">
        <v>115</v>
      </c>
      <c r="D523" s="149" t="s">
        <v>89</v>
      </c>
      <c r="E523" s="805" t="s">
        <v>134</v>
      </c>
      <c r="F523" s="806"/>
      <c r="G523" s="806"/>
      <c r="H523" s="807"/>
      <c r="I523" s="186"/>
      <c r="J523" s="171"/>
      <c r="K523" s="158" t="e">
        <f>K524+#REF!</f>
        <v>#REF!</v>
      </c>
      <c r="L523" s="158">
        <f t="shared" si="67"/>
        <v>6883.9</v>
      </c>
      <c r="M523" s="158">
        <f t="shared" si="67"/>
        <v>4872.0999999999995</v>
      </c>
      <c r="N523" s="158">
        <f t="shared" si="67"/>
        <v>4729.6000000000004</v>
      </c>
    </row>
    <row r="524" spans="1:15" ht="65.25" customHeight="1" x14ac:dyDescent="0.3">
      <c r="A524" s="157" t="s">
        <v>461</v>
      </c>
      <c r="B524" s="354">
        <v>926</v>
      </c>
      <c r="C524" s="149" t="s">
        <v>115</v>
      </c>
      <c r="D524" s="149" t="s">
        <v>89</v>
      </c>
      <c r="E524" s="805" t="s">
        <v>307</v>
      </c>
      <c r="F524" s="806"/>
      <c r="G524" s="806"/>
      <c r="H524" s="807"/>
      <c r="I524" s="186"/>
      <c r="J524" s="171"/>
      <c r="K524" s="158" t="e">
        <f>#REF!</f>
        <v>#REF!</v>
      </c>
      <c r="L524" s="158">
        <f t="shared" si="67"/>
        <v>6883.9</v>
      </c>
      <c r="M524" s="158">
        <f t="shared" si="67"/>
        <v>4872.0999999999995</v>
      </c>
      <c r="N524" s="158">
        <f t="shared" si="67"/>
        <v>4729.6000000000004</v>
      </c>
    </row>
    <row r="525" spans="1:15" ht="21.75" customHeight="1" x14ac:dyDescent="0.3">
      <c r="A525" s="152" t="s">
        <v>276</v>
      </c>
      <c r="B525" s="354">
        <v>926</v>
      </c>
      <c r="C525" s="149" t="s">
        <v>115</v>
      </c>
      <c r="D525" s="149" t="s">
        <v>89</v>
      </c>
      <c r="E525" s="805" t="s">
        <v>308</v>
      </c>
      <c r="F525" s="806"/>
      <c r="G525" s="806"/>
      <c r="H525" s="807"/>
      <c r="I525" s="186"/>
      <c r="J525" s="171"/>
      <c r="K525" s="158"/>
      <c r="L525" s="158">
        <f>L526+L529</f>
        <v>6883.9</v>
      </c>
      <c r="M525" s="158">
        <f>M528+M531</f>
        <v>4872.0999999999995</v>
      </c>
      <c r="N525" s="158">
        <f>N528+N531</f>
        <v>4729.6000000000004</v>
      </c>
    </row>
    <row r="526" spans="1:15" ht="21" customHeight="1" x14ac:dyDescent="0.3">
      <c r="A526" s="157" t="s">
        <v>203</v>
      </c>
      <c r="B526" s="354">
        <v>926</v>
      </c>
      <c r="C526" s="149" t="s">
        <v>115</v>
      </c>
      <c r="D526" s="149" t="s">
        <v>89</v>
      </c>
      <c r="E526" s="708" t="s">
        <v>344</v>
      </c>
      <c r="F526" s="720"/>
      <c r="G526" s="720"/>
      <c r="H526" s="721"/>
      <c r="I526" s="149"/>
      <c r="J526" s="171"/>
      <c r="K526" s="158">
        <f>K528</f>
        <v>0</v>
      </c>
      <c r="L526" s="158">
        <f t="shared" ref="L526:N527" si="68">L527</f>
        <v>1513.9</v>
      </c>
      <c r="M526" s="158">
        <f t="shared" si="68"/>
        <v>785.8</v>
      </c>
      <c r="N526" s="158">
        <f t="shared" si="68"/>
        <v>785.80000000000018</v>
      </c>
    </row>
    <row r="527" spans="1:15" ht="32.25" x14ac:dyDescent="0.3">
      <c r="A527" s="157" t="s">
        <v>620</v>
      </c>
      <c r="B527" s="354">
        <v>926</v>
      </c>
      <c r="C527" s="149" t="s">
        <v>115</v>
      </c>
      <c r="D527" s="149" t="s">
        <v>89</v>
      </c>
      <c r="E527" s="708" t="s">
        <v>344</v>
      </c>
      <c r="F527" s="720"/>
      <c r="G527" s="720"/>
      <c r="H527" s="721"/>
      <c r="I527" s="149" t="s">
        <v>594</v>
      </c>
      <c r="J527" s="171"/>
      <c r="K527" s="158"/>
      <c r="L527" s="158">
        <f t="shared" si="68"/>
        <v>1513.9</v>
      </c>
      <c r="M527" s="158">
        <f t="shared" si="68"/>
        <v>785.8</v>
      </c>
      <c r="N527" s="158">
        <f t="shared" si="68"/>
        <v>785.80000000000018</v>
      </c>
    </row>
    <row r="528" spans="1:15" x14ac:dyDescent="0.3">
      <c r="A528" s="157" t="s">
        <v>621</v>
      </c>
      <c r="B528" s="354">
        <v>926</v>
      </c>
      <c r="C528" s="149" t="s">
        <v>115</v>
      </c>
      <c r="D528" s="149" t="s">
        <v>89</v>
      </c>
      <c r="E528" s="708" t="s">
        <v>344</v>
      </c>
      <c r="F528" s="720"/>
      <c r="G528" s="720"/>
      <c r="H528" s="721"/>
      <c r="I528" s="149" t="s">
        <v>619</v>
      </c>
      <c r="J528" s="171"/>
      <c r="K528" s="158"/>
      <c r="L528" s="158">
        <f>913.9+600</f>
        <v>1513.9</v>
      </c>
      <c r="M528" s="158">
        <f>1285.8-500</f>
        <v>785.8</v>
      </c>
      <c r="N528" s="187">
        <f>1916.2-291.5-338.9-500</f>
        <v>785.80000000000018</v>
      </c>
    </row>
    <row r="529" spans="1:15" ht="150.75" customHeight="1" x14ac:dyDescent="0.3">
      <c r="A529" s="333" t="s">
        <v>478</v>
      </c>
      <c r="B529" s="354">
        <v>926</v>
      </c>
      <c r="C529" s="149" t="s">
        <v>115</v>
      </c>
      <c r="D529" s="149" t="s">
        <v>89</v>
      </c>
      <c r="E529" s="805" t="s">
        <v>309</v>
      </c>
      <c r="F529" s="806"/>
      <c r="G529" s="806"/>
      <c r="H529" s="807"/>
      <c r="I529" s="186"/>
      <c r="J529" s="171"/>
      <c r="K529" s="158">
        <f>K531</f>
        <v>0</v>
      </c>
      <c r="L529" s="158">
        <f t="shared" ref="L529:N530" si="69">L530</f>
        <v>5370</v>
      </c>
      <c r="M529" s="158">
        <f t="shared" si="69"/>
        <v>4086.2999999999997</v>
      </c>
      <c r="N529" s="158">
        <f t="shared" si="69"/>
        <v>3943.7999999999997</v>
      </c>
    </row>
    <row r="530" spans="1:15" ht="45.75" customHeight="1" x14ac:dyDescent="0.3">
      <c r="A530" s="333" t="s">
        <v>620</v>
      </c>
      <c r="B530" s="354">
        <v>926</v>
      </c>
      <c r="C530" s="149" t="s">
        <v>115</v>
      </c>
      <c r="D530" s="149" t="s">
        <v>89</v>
      </c>
      <c r="E530" s="805" t="s">
        <v>309</v>
      </c>
      <c r="F530" s="806"/>
      <c r="G530" s="806"/>
      <c r="H530" s="807"/>
      <c r="I530" s="149" t="s">
        <v>594</v>
      </c>
      <c r="J530" s="171"/>
      <c r="K530" s="158"/>
      <c r="L530" s="158">
        <f t="shared" si="69"/>
        <v>5370</v>
      </c>
      <c r="M530" s="158">
        <f t="shared" si="69"/>
        <v>4086.2999999999997</v>
      </c>
      <c r="N530" s="158">
        <f t="shared" si="69"/>
        <v>3943.7999999999997</v>
      </c>
    </row>
    <row r="531" spans="1:15" x14ac:dyDescent="0.3">
      <c r="A531" s="157" t="s">
        <v>621</v>
      </c>
      <c r="B531" s="354">
        <v>926</v>
      </c>
      <c r="C531" s="149" t="s">
        <v>115</v>
      </c>
      <c r="D531" s="149" t="s">
        <v>89</v>
      </c>
      <c r="E531" s="805" t="s">
        <v>309</v>
      </c>
      <c r="F531" s="806"/>
      <c r="G531" s="806"/>
      <c r="H531" s="807"/>
      <c r="I531" s="149" t="s">
        <v>619</v>
      </c>
      <c r="J531" s="171"/>
      <c r="K531" s="158"/>
      <c r="L531" s="158">
        <f>4799.2-371.3+942.1</f>
        <v>5370</v>
      </c>
      <c r="M531" s="158">
        <f>4181.7-95.4</f>
        <v>4086.2999999999997</v>
      </c>
      <c r="N531" s="158">
        <f>3991.2-47.4</f>
        <v>3943.7999999999997</v>
      </c>
    </row>
    <row r="532" spans="1:15" ht="26.25" customHeight="1" x14ac:dyDescent="0.3">
      <c r="A532" s="157" t="s">
        <v>149</v>
      </c>
      <c r="B532" s="354">
        <v>926</v>
      </c>
      <c r="C532" s="149" t="s">
        <v>115</v>
      </c>
      <c r="D532" s="149" t="s">
        <v>90</v>
      </c>
      <c r="E532" s="814"/>
      <c r="F532" s="815"/>
      <c r="G532" s="815"/>
      <c r="H532" s="816"/>
      <c r="I532" s="149"/>
      <c r="J532" s="171"/>
      <c r="K532" s="572" t="e">
        <f>#REF!+#REF!</f>
        <v>#REF!</v>
      </c>
      <c r="L532" s="158">
        <f t="shared" ref="L532:N534" si="70">L533</f>
        <v>44445</v>
      </c>
      <c r="M532" s="158">
        <f t="shared" si="70"/>
        <v>29940</v>
      </c>
      <c r="N532" s="158">
        <f t="shared" si="70"/>
        <v>29269</v>
      </c>
      <c r="O532" s="625"/>
    </row>
    <row r="533" spans="1:15" ht="46.5" customHeight="1" x14ac:dyDescent="0.3">
      <c r="A533" s="157" t="s">
        <v>455</v>
      </c>
      <c r="B533" s="354">
        <v>926</v>
      </c>
      <c r="C533" s="149" t="s">
        <v>115</v>
      </c>
      <c r="D533" s="149" t="s">
        <v>90</v>
      </c>
      <c r="E533" s="805" t="s">
        <v>134</v>
      </c>
      <c r="F533" s="806"/>
      <c r="G533" s="806"/>
      <c r="H533" s="807"/>
      <c r="I533" s="149"/>
      <c r="J533" s="171"/>
      <c r="K533" s="158" t="e">
        <f>K534</f>
        <v>#REF!</v>
      </c>
      <c r="L533" s="158">
        <f t="shared" si="70"/>
        <v>44445</v>
      </c>
      <c r="M533" s="158">
        <f t="shared" si="70"/>
        <v>29940</v>
      </c>
      <c r="N533" s="158">
        <f t="shared" si="70"/>
        <v>29269</v>
      </c>
    </row>
    <row r="534" spans="1:15" ht="63.75" x14ac:dyDescent="0.3">
      <c r="A534" s="157" t="s">
        <v>461</v>
      </c>
      <c r="B534" s="354">
        <v>926</v>
      </c>
      <c r="C534" s="149" t="s">
        <v>115</v>
      </c>
      <c r="D534" s="149" t="s">
        <v>90</v>
      </c>
      <c r="E534" s="805" t="s">
        <v>307</v>
      </c>
      <c r="F534" s="806"/>
      <c r="G534" s="806"/>
      <c r="H534" s="807"/>
      <c r="I534" s="149"/>
      <c r="J534" s="171"/>
      <c r="K534" s="158" t="e">
        <f>#REF!</f>
        <v>#REF!</v>
      </c>
      <c r="L534" s="158">
        <f t="shared" si="70"/>
        <v>44445</v>
      </c>
      <c r="M534" s="158">
        <f t="shared" si="70"/>
        <v>29940</v>
      </c>
      <c r="N534" s="158">
        <f t="shared" si="70"/>
        <v>29269</v>
      </c>
    </row>
    <row r="535" spans="1:15" ht="33" customHeight="1" x14ac:dyDescent="0.3">
      <c r="A535" s="152" t="s">
        <v>201</v>
      </c>
      <c r="B535" s="354">
        <v>926</v>
      </c>
      <c r="C535" s="149" t="s">
        <v>115</v>
      </c>
      <c r="D535" s="149" t="s">
        <v>90</v>
      </c>
      <c r="E535" s="805" t="s">
        <v>236</v>
      </c>
      <c r="F535" s="806"/>
      <c r="G535" s="806"/>
      <c r="H535" s="807"/>
      <c r="I535" s="149"/>
      <c r="J535" s="171"/>
      <c r="K535" s="158"/>
      <c r="L535" s="158">
        <f>L539+L542+L536+L545</f>
        <v>44445</v>
      </c>
      <c r="M535" s="158">
        <f>M539+M542</f>
        <v>29940</v>
      </c>
      <c r="N535" s="158">
        <f>N539+N542</f>
        <v>29269</v>
      </c>
    </row>
    <row r="536" spans="1:15" ht="79.5" x14ac:dyDescent="0.3">
      <c r="A536" s="152" t="s">
        <v>751</v>
      </c>
      <c r="B536" s="354">
        <v>926</v>
      </c>
      <c r="C536" s="149" t="s">
        <v>115</v>
      </c>
      <c r="D536" s="149" t="s">
        <v>90</v>
      </c>
      <c r="E536" s="708" t="s">
        <v>708</v>
      </c>
      <c r="F536" s="720"/>
      <c r="G536" s="720"/>
      <c r="H536" s="721"/>
      <c r="I536" s="149"/>
      <c r="J536" s="171"/>
      <c r="K536" s="158"/>
      <c r="L536" s="158">
        <f t="shared" ref="L536:N537" si="71">L537</f>
        <v>97</v>
      </c>
      <c r="M536" s="158">
        <f t="shared" si="71"/>
        <v>0</v>
      </c>
      <c r="N536" s="158">
        <f t="shared" si="71"/>
        <v>0</v>
      </c>
      <c r="O536" s="631"/>
    </row>
    <row r="537" spans="1:15" ht="31.5" x14ac:dyDescent="0.3">
      <c r="A537" s="333" t="s">
        <v>620</v>
      </c>
      <c r="B537" s="354">
        <v>926</v>
      </c>
      <c r="C537" s="149" t="s">
        <v>115</v>
      </c>
      <c r="D537" s="149" t="s">
        <v>90</v>
      </c>
      <c r="E537" s="708" t="s">
        <v>708</v>
      </c>
      <c r="F537" s="720"/>
      <c r="G537" s="720"/>
      <c r="H537" s="721"/>
      <c r="I537" s="149" t="s">
        <v>594</v>
      </c>
      <c r="J537" s="171"/>
      <c r="K537" s="158"/>
      <c r="L537" s="158">
        <f t="shared" si="71"/>
        <v>97</v>
      </c>
      <c r="M537" s="158">
        <f t="shared" si="71"/>
        <v>0</v>
      </c>
      <c r="N537" s="158">
        <f t="shared" si="71"/>
        <v>0</v>
      </c>
      <c r="O537" s="462"/>
    </row>
    <row r="538" spans="1:15" ht="33" customHeight="1" x14ac:dyDescent="0.3">
      <c r="A538" s="157" t="s">
        <v>621</v>
      </c>
      <c r="B538" s="354">
        <v>926</v>
      </c>
      <c r="C538" s="149" t="s">
        <v>115</v>
      </c>
      <c r="D538" s="149" t="s">
        <v>90</v>
      </c>
      <c r="E538" s="708" t="s">
        <v>708</v>
      </c>
      <c r="F538" s="720"/>
      <c r="G538" s="720"/>
      <c r="H538" s="721"/>
      <c r="I538" s="149" t="s">
        <v>619</v>
      </c>
      <c r="J538" s="171"/>
      <c r="K538" s="158"/>
      <c r="L538" s="158">
        <v>97</v>
      </c>
      <c r="M538" s="158">
        <v>0</v>
      </c>
      <c r="N538" s="158">
        <v>0</v>
      </c>
      <c r="O538" s="462"/>
    </row>
    <row r="539" spans="1:15" ht="32.25" x14ac:dyDescent="0.3">
      <c r="A539" s="157" t="s">
        <v>153</v>
      </c>
      <c r="B539" s="354">
        <v>926</v>
      </c>
      <c r="C539" s="149" t="s">
        <v>115</v>
      </c>
      <c r="D539" s="149" t="s">
        <v>90</v>
      </c>
      <c r="E539" s="708" t="s">
        <v>316</v>
      </c>
      <c r="F539" s="720"/>
      <c r="G539" s="720"/>
      <c r="H539" s="721"/>
      <c r="I539" s="149"/>
      <c r="J539" s="171"/>
      <c r="K539" s="158">
        <f>K541</f>
        <v>0</v>
      </c>
      <c r="L539" s="158">
        <f t="shared" ref="L539:N540" si="72">L540</f>
        <v>6955.2</v>
      </c>
      <c r="M539" s="158">
        <f t="shared" si="72"/>
        <v>2031.2000000000003</v>
      </c>
      <c r="N539" s="158">
        <f t="shared" si="72"/>
        <v>1757.900000000001</v>
      </c>
    </row>
    <row r="540" spans="1:15" ht="31.5" x14ac:dyDescent="0.3">
      <c r="A540" s="333" t="s">
        <v>620</v>
      </c>
      <c r="B540" s="354">
        <v>926</v>
      </c>
      <c r="C540" s="149" t="s">
        <v>115</v>
      </c>
      <c r="D540" s="149" t="s">
        <v>90</v>
      </c>
      <c r="E540" s="708" t="s">
        <v>316</v>
      </c>
      <c r="F540" s="720"/>
      <c r="G540" s="720"/>
      <c r="H540" s="721"/>
      <c r="I540" s="149" t="s">
        <v>594</v>
      </c>
      <c r="J540" s="171"/>
      <c r="K540" s="158"/>
      <c r="L540" s="158">
        <f t="shared" si="72"/>
        <v>6955.2</v>
      </c>
      <c r="M540" s="158">
        <f t="shared" si="72"/>
        <v>2031.2000000000003</v>
      </c>
      <c r="N540" s="158">
        <f t="shared" si="72"/>
        <v>1757.900000000001</v>
      </c>
    </row>
    <row r="541" spans="1:15" x14ac:dyDescent="0.3">
      <c r="A541" s="157" t="s">
        <v>621</v>
      </c>
      <c r="B541" s="354">
        <v>926</v>
      </c>
      <c r="C541" s="149" t="s">
        <v>115</v>
      </c>
      <c r="D541" s="149" t="s">
        <v>90</v>
      </c>
      <c r="E541" s="708" t="s">
        <v>316</v>
      </c>
      <c r="F541" s="720"/>
      <c r="G541" s="720"/>
      <c r="H541" s="721"/>
      <c r="I541" s="149" t="s">
        <v>619</v>
      </c>
      <c r="J541" s="171"/>
      <c r="K541" s="150"/>
      <c r="L541" s="148">
        <f>7052.2-97</f>
        <v>6955.2</v>
      </c>
      <c r="M541" s="148">
        <f>4005.3-1500-474.1</f>
        <v>2031.2000000000003</v>
      </c>
      <c r="N541" s="199">
        <f>13069.8-1112.3-1559.3-2286.2-4106.7-1500-747.4</f>
        <v>1757.900000000001</v>
      </c>
    </row>
    <row r="542" spans="1:15" ht="189" customHeight="1" x14ac:dyDescent="0.3">
      <c r="A542" s="333" t="s">
        <v>477</v>
      </c>
      <c r="B542" s="354">
        <v>926</v>
      </c>
      <c r="C542" s="217" t="s">
        <v>115</v>
      </c>
      <c r="D542" s="217" t="s">
        <v>90</v>
      </c>
      <c r="E542" s="805" t="s">
        <v>311</v>
      </c>
      <c r="F542" s="806"/>
      <c r="G542" s="806"/>
      <c r="H542" s="807"/>
      <c r="I542" s="149"/>
      <c r="J542" s="171"/>
      <c r="K542" s="158">
        <f>K544</f>
        <v>0</v>
      </c>
      <c r="L542" s="158">
        <f t="shared" ref="L542:N543" si="73">L543</f>
        <v>36892</v>
      </c>
      <c r="M542" s="158">
        <f t="shared" si="73"/>
        <v>27908.799999999999</v>
      </c>
      <c r="N542" s="158">
        <f t="shared" si="73"/>
        <v>27511.1</v>
      </c>
    </row>
    <row r="543" spans="1:15" ht="38.25" customHeight="1" x14ac:dyDescent="0.3">
      <c r="A543" s="333" t="s">
        <v>620</v>
      </c>
      <c r="B543" s="354">
        <v>926</v>
      </c>
      <c r="C543" s="149" t="s">
        <v>115</v>
      </c>
      <c r="D543" s="149" t="s">
        <v>90</v>
      </c>
      <c r="E543" s="805" t="s">
        <v>311</v>
      </c>
      <c r="F543" s="806"/>
      <c r="G543" s="806"/>
      <c r="H543" s="807"/>
      <c r="I543" s="149" t="s">
        <v>594</v>
      </c>
      <c r="J543" s="171"/>
      <c r="K543" s="158"/>
      <c r="L543" s="158">
        <f t="shared" si="73"/>
        <v>36892</v>
      </c>
      <c r="M543" s="158">
        <f t="shared" si="73"/>
        <v>27908.799999999999</v>
      </c>
      <c r="N543" s="158">
        <f t="shared" si="73"/>
        <v>27511.1</v>
      </c>
    </row>
    <row r="544" spans="1:15" ht="24" customHeight="1" x14ac:dyDescent="0.3">
      <c r="A544" s="157" t="s">
        <v>621</v>
      </c>
      <c r="B544" s="354">
        <v>926</v>
      </c>
      <c r="C544" s="149" t="s">
        <v>115</v>
      </c>
      <c r="D544" s="149" t="s">
        <v>90</v>
      </c>
      <c r="E544" s="805" t="s">
        <v>311</v>
      </c>
      <c r="F544" s="806"/>
      <c r="G544" s="806"/>
      <c r="H544" s="807"/>
      <c r="I544" s="149" t="s">
        <v>619</v>
      </c>
      <c r="J544" s="171"/>
      <c r="K544" s="150"/>
      <c r="L544" s="148">
        <f>32026.4-2248.8+7114.4</f>
        <v>36892</v>
      </c>
      <c r="M544" s="196">
        <f>28545.6-636.8</f>
        <v>27908.799999999999</v>
      </c>
      <c r="N544" s="196">
        <f>27834.1-323</f>
        <v>27511.1</v>
      </c>
    </row>
    <row r="545" spans="1:15" ht="65.25" customHeight="1" x14ac:dyDescent="0.3">
      <c r="A545" s="157" t="s">
        <v>752</v>
      </c>
      <c r="B545" s="354">
        <v>926</v>
      </c>
      <c r="C545" s="149" t="s">
        <v>115</v>
      </c>
      <c r="D545" s="149" t="s">
        <v>90</v>
      </c>
      <c r="E545" s="805" t="s">
        <v>762</v>
      </c>
      <c r="F545" s="806"/>
      <c r="G545" s="806"/>
      <c r="H545" s="807"/>
      <c r="I545" s="149"/>
      <c r="J545" s="171"/>
      <c r="K545" s="150"/>
      <c r="L545" s="148">
        <f>L546</f>
        <v>500.8</v>
      </c>
      <c r="M545" s="196">
        <v>0</v>
      </c>
      <c r="N545" s="196">
        <v>0</v>
      </c>
      <c r="O545" s="631"/>
    </row>
    <row r="546" spans="1:15" ht="41.25" customHeight="1" x14ac:dyDescent="0.3">
      <c r="A546" s="333" t="s">
        <v>620</v>
      </c>
      <c r="B546" s="354">
        <v>926</v>
      </c>
      <c r="C546" s="149" t="s">
        <v>115</v>
      </c>
      <c r="D546" s="149" t="s">
        <v>90</v>
      </c>
      <c r="E546" s="805" t="s">
        <v>762</v>
      </c>
      <c r="F546" s="806"/>
      <c r="G546" s="806"/>
      <c r="H546" s="807"/>
      <c r="I546" s="149" t="s">
        <v>594</v>
      </c>
      <c r="J546" s="171"/>
      <c r="K546" s="150"/>
      <c r="L546" s="148">
        <f>L547</f>
        <v>500.8</v>
      </c>
      <c r="M546" s="196">
        <v>0</v>
      </c>
      <c r="N546" s="196">
        <v>0</v>
      </c>
      <c r="O546" s="531"/>
    </row>
    <row r="547" spans="1:15" ht="24" customHeight="1" x14ac:dyDescent="0.3">
      <c r="A547" s="157" t="s">
        <v>621</v>
      </c>
      <c r="B547" s="354">
        <v>926</v>
      </c>
      <c r="C547" s="149" t="s">
        <v>115</v>
      </c>
      <c r="D547" s="149" t="s">
        <v>90</v>
      </c>
      <c r="E547" s="805" t="s">
        <v>762</v>
      </c>
      <c r="F547" s="806"/>
      <c r="G547" s="806"/>
      <c r="H547" s="807"/>
      <c r="I547" s="149" t="s">
        <v>619</v>
      </c>
      <c r="J547" s="171"/>
      <c r="K547" s="150"/>
      <c r="L547" s="148">
        <v>500.8</v>
      </c>
      <c r="M547" s="196">
        <v>0</v>
      </c>
      <c r="N547" s="196">
        <v>0</v>
      </c>
      <c r="O547" s="546"/>
    </row>
    <row r="548" spans="1:15" ht="26.25" customHeight="1" x14ac:dyDescent="0.3">
      <c r="A548" s="157" t="s">
        <v>343</v>
      </c>
      <c r="B548" s="354">
        <v>926</v>
      </c>
      <c r="C548" s="149" t="s">
        <v>115</v>
      </c>
      <c r="D548" s="149" t="s">
        <v>109</v>
      </c>
      <c r="E548" s="822"/>
      <c r="F548" s="823"/>
      <c r="G548" s="823"/>
      <c r="H548" s="824"/>
      <c r="I548" s="171"/>
      <c r="J548" s="171"/>
      <c r="K548" s="158" t="e">
        <f>#REF!+#REF!</f>
        <v>#REF!</v>
      </c>
      <c r="L548" s="158">
        <f>L549+L560+L567</f>
        <v>7641.7</v>
      </c>
      <c r="M548" s="158">
        <f t="shared" ref="M548:N550" si="74">M549</f>
        <v>3281.5</v>
      </c>
      <c r="N548" s="158">
        <f t="shared" si="74"/>
        <v>1151.3999999999996</v>
      </c>
      <c r="O548" s="625"/>
    </row>
    <row r="549" spans="1:15" ht="49.5" customHeight="1" x14ac:dyDescent="0.3">
      <c r="A549" s="157" t="s">
        <v>455</v>
      </c>
      <c r="B549" s="354">
        <v>926</v>
      </c>
      <c r="C549" s="149" t="s">
        <v>115</v>
      </c>
      <c r="D549" s="149" t="s">
        <v>109</v>
      </c>
      <c r="E549" s="708" t="s">
        <v>134</v>
      </c>
      <c r="F549" s="720"/>
      <c r="G549" s="720"/>
      <c r="H549" s="721"/>
      <c r="I549" s="616"/>
      <c r="J549" s="149"/>
      <c r="K549" s="158"/>
      <c r="L549" s="158">
        <f>L550</f>
        <v>6943.5</v>
      </c>
      <c r="M549" s="158">
        <f t="shared" si="74"/>
        <v>3281.5</v>
      </c>
      <c r="N549" s="158">
        <f t="shared" si="74"/>
        <v>1151.3999999999996</v>
      </c>
    </row>
    <row r="550" spans="1:15" ht="63.75" x14ac:dyDescent="0.3">
      <c r="A550" s="157" t="s">
        <v>461</v>
      </c>
      <c r="B550" s="354">
        <v>926</v>
      </c>
      <c r="C550" s="149" t="s">
        <v>115</v>
      </c>
      <c r="D550" s="149" t="s">
        <v>109</v>
      </c>
      <c r="E550" s="708" t="s">
        <v>307</v>
      </c>
      <c r="F550" s="720"/>
      <c r="G550" s="720"/>
      <c r="H550" s="721"/>
      <c r="I550" s="616"/>
      <c r="J550" s="149"/>
      <c r="K550" s="158"/>
      <c r="L550" s="158">
        <f>L551</f>
        <v>6943.5</v>
      </c>
      <c r="M550" s="158">
        <f t="shared" si="74"/>
        <v>3281.5</v>
      </c>
      <c r="N550" s="158">
        <f t="shared" si="74"/>
        <v>1151.3999999999996</v>
      </c>
    </row>
    <row r="551" spans="1:15" ht="29.25" customHeight="1" x14ac:dyDescent="0.3">
      <c r="A551" s="152" t="s">
        <v>313</v>
      </c>
      <c r="B551" s="354">
        <v>926</v>
      </c>
      <c r="C551" s="149" t="s">
        <v>115</v>
      </c>
      <c r="D551" s="149" t="s">
        <v>109</v>
      </c>
      <c r="E551" s="708" t="s">
        <v>312</v>
      </c>
      <c r="F551" s="709"/>
      <c r="G551" s="709"/>
      <c r="H551" s="710"/>
      <c r="I551" s="616"/>
      <c r="J551" s="149"/>
      <c r="K551" s="158"/>
      <c r="L551" s="158">
        <f>L553</f>
        <v>6943.5</v>
      </c>
      <c r="M551" s="158">
        <f>M553</f>
        <v>3281.5</v>
      </c>
      <c r="N551" s="158">
        <f>N553</f>
        <v>1151.3999999999996</v>
      </c>
    </row>
    <row r="552" spans="1:15" ht="48" hidden="1" x14ac:dyDescent="0.3">
      <c r="A552" s="157" t="s">
        <v>202</v>
      </c>
      <c r="B552" s="354">
        <v>926</v>
      </c>
      <c r="C552" s="149" t="s">
        <v>115</v>
      </c>
      <c r="D552" s="149" t="s">
        <v>109</v>
      </c>
      <c r="E552" s="708" t="s">
        <v>314</v>
      </c>
      <c r="F552" s="720"/>
      <c r="G552" s="720"/>
      <c r="H552" s="721"/>
      <c r="I552" s="616"/>
      <c r="J552" s="149"/>
      <c r="K552" s="158"/>
      <c r="L552" s="158">
        <f t="shared" ref="L552:N553" si="75">L553</f>
        <v>6943.5</v>
      </c>
      <c r="M552" s="158">
        <f t="shared" si="75"/>
        <v>3281.5</v>
      </c>
      <c r="N552" s="158">
        <f t="shared" si="75"/>
        <v>1151.3999999999996</v>
      </c>
    </row>
    <row r="553" spans="1:15" ht="21" customHeight="1" x14ac:dyDescent="0.3">
      <c r="A553" s="157" t="s">
        <v>154</v>
      </c>
      <c r="B553" s="354">
        <v>926</v>
      </c>
      <c r="C553" s="149" t="s">
        <v>115</v>
      </c>
      <c r="D553" s="149" t="s">
        <v>109</v>
      </c>
      <c r="E553" s="708" t="s">
        <v>315</v>
      </c>
      <c r="F553" s="720"/>
      <c r="G553" s="720"/>
      <c r="H553" s="721"/>
      <c r="I553" s="617"/>
      <c r="J553" s="171"/>
      <c r="K553" s="158">
        <f>K555</f>
        <v>0</v>
      </c>
      <c r="L553" s="158">
        <f>L554</f>
        <v>6943.5</v>
      </c>
      <c r="M553" s="158">
        <f t="shared" si="75"/>
        <v>3281.5</v>
      </c>
      <c r="N553" s="158">
        <f t="shared" si="75"/>
        <v>1151.3999999999996</v>
      </c>
    </row>
    <row r="554" spans="1:15" ht="31.5" x14ac:dyDescent="0.3">
      <c r="A554" s="333" t="s">
        <v>620</v>
      </c>
      <c r="B554" s="354">
        <v>926</v>
      </c>
      <c r="C554" s="149" t="s">
        <v>115</v>
      </c>
      <c r="D554" s="149" t="s">
        <v>109</v>
      </c>
      <c r="E554" s="708" t="s">
        <v>315</v>
      </c>
      <c r="F554" s="720"/>
      <c r="G554" s="720"/>
      <c r="H554" s="721"/>
      <c r="I554" s="194">
        <v>600</v>
      </c>
      <c r="J554" s="171"/>
      <c r="K554" s="158"/>
      <c r="L554" s="158">
        <f>L555</f>
        <v>6943.5</v>
      </c>
      <c r="M554" s="158">
        <f>M555</f>
        <v>3281.5</v>
      </c>
      <c r="N554" s="158">
        <f>N555</f>
        <v>1151.3999999999996</v>
      </c>
    </row>
    <row r="555" spans="1:15" x14ac:dyDescent="0.3">
      <c r="A555" s="157" t="s">
        <v>621</v>
      </c>
      <c r="B555" s="354">
        <v>926</v>
      </c>
      <c r="C555" s="149" t="s">
        <v>115</v>
      </c>
      <c r="D555" s="149" t="s">
        <v>109</v>
      </c>
      <c r="E555" s="708" t="s">
        <v>315</v>
      </c>
      <c r="F555" s="720"/>
      <c r="G555" s="720"/>
      <c r="H555" s="721"/>
      <c r="I555" s="194" t="s">
        <v>619</v>
      </c>
      <c r="J555" s="171"/>
      <c r="K555" s="150"/>
      <c r="L555" s="148">
        <f>3055+3050.2+500+702.6+44.5+167.2-576</f>
        <v>6943.5</v>
      </c>
      <c r="M555" s="148">
        <f>1989.9+6458.1-2693.7-2000-500+46.2-19</f>
        <v>3281.5</v>
      </c>
      <c r="N555" s="187">
        <f>8948-2500+2000-5360.1-2000+46.2+17.3</f>
        <v>1151.3999999999996</v>
      </c>
    </row>
    <row r="556" spans="1:15" hidden="1" x14ac:dyDescent="0.3">
      <c r="A556" s="157"/>
      <c r="B556" s="354"/>
      <c r="C556" s="149"/>
      <c r="D556" s="149"/>
      <c r="E556" s="708"/>
      <c r="F556" s="709"/>
      <c r="G556" s="709"/>
      <c r="H556" s="710"/>
      <c r="I556" s="194"/>
      <c r="J556" s="171"/>
      <c r="K556" s="150"/>
      <c r="L556" s="148"/>
      <c r="M556" s="148"/>
      <c r="N556" s="187"/>
      <c r="O556" s="490"/>
    </row>
    <row r="557" spans="1:15" hidden="1" x14ac:dyDescent="0.3">
      <c r="A557" s="157"/>
      <c r="B557" s="354"/>
      <c r="C557" s="149"/>
      <c r="D557" s="149"/>
      <c r="E557" s="708"/>
      <c r="F557" s="709"/>
      <c r="G557" s="709"/>
      <c r="H557" s="710"/>
      <c r="I557" s="194"/>
      <c r="J557" s="171"/>
      <c r="K557" s="150"/>
      <c r="L557" s="148"/>
      <c r="M557" s="148"/>
      <c r="N557" s="187"/>
      <c r="O557" s="490"/>
    </row>
    <row r="558" spans="1:15" hidden="1" x14ac:dyDescent="0.3">
      <c r="A558" s="157"/>
      <c r="B558" s="354"/>
      <c r="C558" s="149"/>
      <c r="D558" s="149"/>
      <c r="E558" s="708"/>
      <c r="F558" s="709"/>
      <c r="G558" s="709"/>
      <c r="H558" s="710"/>
      <c r="I558" s="194"/>
      <c r="J558" s="171"/>
      <c r="K558" s="150"/>
      <c r="L558" s="148"/>
      <c r="M558" s="148"/>
      <c r="N558" s="187"/>
      <c r="O558" s="490"/>
    </row>
    <row r="559" spans="1:15" ht="81.75" customHeight="1" x14ac:dyDescent="0.3">
      <c r="A559" s="157" t="s">
        <v>718</v>
      </c>
      <c r="B559" s="354">
        <v>926</v>
      </c>
      <c r="C559" s="149" t="s">
        <v>115</v>
      </c>
      <c r="D559" s="149" t="s">
        <v>109</v>
      </c>
      <c r="E559" s="533" t="s">
        <v>717</v>
      </c>
      <c r="F559" s="538"/>
      <c r="G559" s="538"/>
      <c r="H559" s="539"/>
      <c r="I559" s="194"/>
      <c r="J559" s="171"/>
      <c r="K559" s="150"/>
      <c r="L559" s="148">
        <f>L560</f>
        <v>122.2</v>
      </c>
      <c r="M559" s="148">
        <v>0</v>
      </c>
      <c r="N559" s="187">
        <v>0</v>
      </c>
      <c r="O559" s="469"/>
    </row>
    <row r="560" spans="1:15" s="472" customFormat="1" ht="79.5" x14ac:dyDescent="0.3">
      <c r="A560" s="157" t="s">
        <v>747</v>
      </c>
      <c r="B560" s="354">
        <v>926</v>
      </c>
      <c r="C560" s="149" t="s">
        <v>115</v>
      </c>
      <c r="D560" s="149" t="s">
        <v>109</v>
      </c>
      <c r="E560" s="533" t="s">
        <v>709</v>
      </c>
      <c r="F560" s="538"/>
      <c r="G560" s="538"/>
      <c r="H560" s="539"/>
      <c r="I560" s="194"/>
      <c r="J560" s="171"/>
      <c r="K560" s="150"/>
      <c r="L560" s="148">
        <f>L562</f>
        <v>122.2</v>
      </c>
      <c r="M560" s="148">
        <v>0</v>
      </c>
      <c r="N560" s="148">
        <v>0</v>
      </c>
      <c r="O560" s="631"/>
    </row>
    <row r="561" spans="1:256" s="472" customFormat="1" ht="57.75" customHeight="1" x14ac:dyDescent="0.3">
      <c r="A561" s="333" t="s">
        <v>620</v>
      </c>
      <c r="B561" s="354">
        <v>926</v>
      </c>
      <c r="C561" s="149" t="s">
        <v>115</v>
      </c>
      <c r="D561" s="149" t="s">
        <v>109</v>
      </c>
      <c r="E561" s="533" t="s">
        <v>709</v>
      </c>
      <c r="F561" s="538"/>
      <c r="G561" s="538"/>
      <c r="H561" s="539"/>
      <c r="I561" s="194" t="s">
        <v>594</v>
      </c>
      <c r="J561" s="171"/>
      <c r="K561" s="150"/>
      <c r="L561" s="148">
        <v>122.2</v>
      </c>
      <c r="M561" s="148">
        <v>0</v>
      </c>
      <c r="N561" s="148">
        <v>0</v>
      </c>
      <c r="O561" s="471"/>
    </row>
    <row r="562" spans="1:256" s="472" customFormat="1" ht="65.25" customHeight="1" x14ac:dyDescent="0.3">
      <c r="A562" s="157" t="s">
        <v>734</v>
      </c>
      <c r="B562" s="354">
        <v>926</v>
      </c>
      <c r="C562" s="149" t="s">
        <v>115</v>
      </c>
      <c r="D562" s="149" t="s">
        <v>109</v>
      </c>
      <c r="E562" s="533" t="s">
        <v>709</v>
      </c>
      <c r="F562" s="538"/>
      <c r="G562" s="538"/>
      <c r="H562" s="539"/>
      <c r="I562" s="194" t="s">
        <v>595</v>
      </c>
      <c r="J562" s="171"/>
      <c r="K562" s="150"/>
      <c r="L562" s="148">
        <v>122.2</v>
      </c>
      <c r="M562" s="148">
        <v>0</v>
      </c>
      <c r="N562" s="148">
        <v>0</v>
      </c>
      <c r="O562" s="504"/>
    </row>
    <row r="563" spans="1:256" s="472" customFormat="1" ht="26.25" hidden="1" customHeight="1" x14ac:dyDescent="0.3">
      <c r="A563" s="157"/>
      <c r="B563" s="354"/>
      <c r="C563" s="149"/>
      <c r="D563" s="149"/>
      <c r="E563" s="657"/>
      <c r="F563" s="658"/>
      <c r="G563" s="658"/>
      <c r="H563" s="659"/>
      <c r="I563" s="194" t="s">
        <v>417</v>
      </c>
      <c r="J563" s="171"/>
      <c r="K563" s="150"/>
      <c r="L563" s="148">
        <v>122.2</v>
      </c>
      <c r="M563" s="148"/>
      <c r="N563" s="148"/>
      <c r="O563" s="504"/>
    </row>
    <row r="564" spans="1:256" s="472" customFormat="1" ht="40.5" customHeight="1" x14ac:dyDescent="0.3">
      <c r="A564" s="157" t="s">
        <v>728</v>
      </c>
      <c r="B564" s="354">
        <v>926</v>
      </c>
      <c r="C564" s="149" t="s">
        <v>115</v>
      </c>
      <c r="D564" s="149" t="s">
        <v>109</v>
      </c>
      <c r="E564" s="708" t="s">
        <v>281</v>
      </c>
      <c r="F564" s="709"/>
      <c r="G564" s="709"/>
      <c r="H564" s="710"/>
      <c r="I564" s="194"/>
      <c r="J564" s="171"/>
      <c r="K564" s="150"/>
      <c r="L564" s="148">
        <f>L565</f>
        <v>576</v>
      </c>
      <c r="M564" s="148">
        <v>0</v>
      </c>
      <c r="N564" s="148">
        <v>0</v>
      </c>
      <c r="O564" s="471"/>
    </row>
    <row r="565" spans="1:256" s="472" customFormat="1" ht="35.25" customHeight="1" x14ac:dyDescent="0.3">
      <c r="A565" s="157" t="s">
        <v>376</v>
      </c>
      <c r="B565" s="354">
        <v>926</v>
      </c>
      <c r="C565" s="149" t="s">
        <v>115</v>
      </c>
      <c r="D565" s="149" t="s">
        <v>109</v>
      </c>
      <c r="E565" s="708" t="s">
        <v>729</v>
      </c>
      <c r="F565" s="709"/>
      <c r="G565" s="709"/>
      <c r="H565" s="710"/>
      <c r="I565" s="194"/>
      <c r="J565" s="171"/>
      <c r="K565" s="150"/>
      <c r="L565" s="148">
        <f>L567</f>
        <v>576</v>
      </c>
      <c r="M565" s="148">
        <v>0</v>
      </c>
      <c r="N565" s="148">
        <v>0</v>
      </c>
      <c r="O565" s="471"/>
    </row>
    <row r="566" spans="1:256" s="472" customFormat="1" ht="51" customHeight="1" x14ac:dyDescent="0.3">
      <c r="A566" s="333" t="s">
        <v>620</v>
      </c>
      <c r="B566" s="354">
        <v>926</v>
      </c>
      <c r="C566" s="149" t="s">
        <v>115</v>
      </c>
      <c r="D566" s="149" t="s">
        <v>109</v>
      </c>
      <c r="E566" s="708" t="s">
        <v>729</v>
      </c>
      <c r="F566" s="709"/>
      <c r="G566" s="709"/>
      <c r="H566" s="710"/>
      <c r="I566" s="194" t="s">
        <v>594</v>
      </c>
      <c r="J566" s="171"/>
      <c r="K566" s="150"/>
      <c r="L566" s="148">
        <v>576</v>
      </c>
      <c r="M566" s="148">
        <v>0</v>
      </c>
      <c r="N566" s="148">
        <v>0</v>
      </c>
      <c r="O566" s="471"/>
    </row>
    <row r="567" spans="1:256" ht="39.75" customHeight="1" x14ac:dyDescent="0.3">
      <c r="A567" s="157" t="s">
        <v>621</v>
      </c>
      <c r="B567" s="354">
        <v>926</v>
      </c>
      <c r="C567" s="149" t="s">
        <v>115</v>
      </c>
      <c r="D567" s="149" t="s">
        <v>109</v>
      </c>
      <c r="E567" s="708" t="s">
        <v>729</v>
      </c>
      <c r="F567" s="709"/>
      <c r="G567" s="709"/>
      <c r="H567" s="710"/>
      <c r="I567" s="194" t="s">
        <v>619</v>
      </c>
      <c r="J567" s="171"/>
      <c r="K567" s="150"/>
      <c r="L567" s="148">
        <v>576</v>
      </c>
      <c r="M567" s="148">
        <v>0</v>
      </c>
      <c r="N567" s="148">
        <v>0</v>
      </c>
      <c r="O567" s="504"/>
      <c r="P567" s="430"/>
      <c r="Q567" s="430"/>
      <c r="R567" s="430"/>
      <c r="S567" s="430"/>
      <c r="T567" s="430"/>
      <c r="U567" s="430"/>
      <c r="V567" s="430"/>
      <c r="W567" s="430"/>
      <c r="X567" s="430"/>
      <c r="Y567" s="430"/>
      <c r="Z567" s="430"/>
      <c r="AA567" s="430"/>
      <c r="AB567" s="430"/>
      <c r="AC567" s="430" t="s">
        <v>621</v>
      </c>
      <c r="AD567" s="430" t="s">
        <v>621</v>
      </c>
      <c r="AE567" s="430" t="s">
        <v>621</v>
      </c>
      <c r="AF567" s="430" t="s">
        <v>621</v>
      </c>
      <c r="AG567" s="430" t="s">
        <v>621</v>
      </c>
      <c r="AH567" s="430" t="s">
        <v>621</v>
      </c>
      <c r="AI567" s="430" t="s">
        <v>621</v>
      </c>
      <c r="AJ567" s="430" t="s">
        <v>621</v>
      </c>
      <c r="AK567" s="430" t="s">
        <v>621</v>
      </c>
      <c r="AL567" s="430" t="s">
        <v>621</v>
      </c>
      <c r="AM567" s="430" t="s">
        <v>621</v>
      </c>
      <c r="AN567" s="430" t="s">
        <v>621</v>
      </c>
      <c r="AO567" s="430" t="s">
        <v>621</v>
      </c>
      <c r="AP567" s="430" t="s">
        <v>621</v>
      </c>
      <c r="AQ567" s="430" t="s">
        <v>621</v>
      </c>
      <c r="AR567" s="430" t="s">
        <v>621</v>
      </c>
      <c r="AS567" s="430" t="s">
        <v>621</v>
      </c>
      <c r="AT567" s="430" t="s">
        <v>621</v>
      </c>
      <c r="AU567" s="430" t="s">
        <v>621</v>
      </c>
      <c r="AV567" s="430" t="s">
        <v>621</v>
      </c>
      <c r="AW567" s="430" t="s">
        <v>621</v>
      </c>
      <c r="AX567" s="430" t="s">
        <v>621</v>
      </c>
      <c r="AY567" s="430" t="s">
        <v>621</v>
      </c>
      <c r="AZ567" s="430" t="s">
        <v>621</v>
      </c>
      <c r="BA567" s="430" t="s">
        <v>621</v>
      </c>
      <c r="BB567" s="430" t="s">
        <v>621</v>
      </c>
      <c r="BC567" s="430" t="s">
        <v>621</v>
      </c>
      <c r="BD567" s="430" t="s">
        <v>621</v>
      </c>
      <c r="BE567" s="430" t="s">
        <v>621</v>
      </c>
      <c r="BF567" s="430" t="s">
        <v>621</v>
      </c>
      <c r="BG567" s="430" t="s">
        <v>621</v>
      </c>
      <c r="BH567" s="430" t="s">
        <v>621</v>
      </c>
      <c r="BI567" s="430" t="s">
        <v>621</v>
      </c>
      <c r="BJ567" s="430" t="s">
        <v>621</v>
      </c>
      <c r="BK567" s="430" t="s">
        <v>621</v>
      </c>
      <c r="BL567" s="430" t="s">
        <v>621</v>
      </c>
      <c r="BM567" s="430" t="s">
        <v>621</v>
      </c>
      <c r="BN567" s="430" t="s">
        <v>621</v>
      </c>
      <c r="BO567" s="430" t="s">
        <v>621</v>
      </c>
      <c r="BP567" s="430" t="s">
        <v>621</v>
      </c>
      <c r="BQ567" s="430" t="s">
        <v>621</v>
      </c>
      <c r="BR567" s="430" t="s">
        <v>621</v>
      </c>
      <c r="BS567" s="430" t="s">
        <v>621</v>
      </c>
      <c r="BT567" s="430" t="s">
        <v>621</v>
      </c>
      <c r="BU567" s="430" t="s">
        <v>621</v>
      </c>
      <c r="BV567" s="430" t="s">
        <v>621</v>
      </c>
      <c r="BW567" s="430" t="s">
        <v>621</v>
      </c>
      <c r="BX567" s="430" t="s">
        <v>621</v>
      </c>
      <c r="BY567" s="430" t="s">
        <v>621</v>
      </c>
      <c r="BZ567" s="430" t="s">
        <v>621</v>
      </c>
      <c r="CA567" s="430" t="s">
        <v>621</v>
      </c>
      <c r="CB567" s="430" t="s">
        <v>621</v>
      </c>
      <c r="CC567" s="430" t="s">
        <v>621</v>
      </c>
      <c r="CD567" s="430" t="s">
        <v>621</v>
      </c>
      <c r="CE567" s="430" t="s">
        <v>621</v>
      </c>
      <c r="CF567" s="430" t="s">
        <v>621</v>
      </c>
      <c r="CG567" s="430" t="s">
        <v>621</v>
      </c>
      <c r="CH567" s="430" t="s">
        <v>621</v>
      </c>
      <c r="CI567" s="430" t="s">
        <v>621</v>
      </c>
      <c r="CJ567" s="430" t="s">
        <v>621</v>
      </c>
      <c r="CK567" s="430" t="s">
        <v>621</v>
      </c>
      <c r="CL567" s="430" t="s">
        <v>621</v>
      </c>
      <c r="CM567" s="430" t="s">
        <v>621</v>
      </c>
      <c r="CN567" s="430" t="s">
        <v>621</v>
      </c>
      <c r="CO567" s="430" t="s">
        <v>621</v>
      </c>
      <c r="CP567" s="430" t="s">
        <v>621</v>
      </c>
      <c r="CQ567" s="430" t="s">
        <v>621</v>
      </c>
      <c r="CR567" s="430" t="s">
        <v>621</v>
      </c>
      <c r="CS567" s="430" t="s">
        <v>621</v>
      </c>
      <c r="CT567" s="430" t="s">
        <v>621</v>
      </c>
      <c r="CU567" s="430" t="s">
        <v>621</v>
      </c>
      <c r="CV567" s="430" t="s">
        <v>621</v>
      </c>
      <c r="CW567" s="430" t="s">
        <v>621</v>
      </c>
      <c r="CX567" s="430" t="s">
        <v>621</v>
      </c>
      <c r="CY567" s="430" t="s">
        <v>621</v>
      </c>
      <c r="CZ567" s="430" t="s">
        <v>621</v>
      </c>
      <c r="DA567" s="430" t="s">
        <v>621</v>
      </c>
      <c r="DB567" s="430" t="s">
        <v>621</v>
      </c>
      <c r="DC567" s="430" t="s">
        <v>621</v>
      </c>
      <c r="DD567" s="430" t="s">
        <v>621</v>
      </c>
      <c r="DE567" s="430" t="s">
        <v>621</v>
      </c>
      <c r="DF567" s="430" t="s">
        <v>621</v>
      </c>
      <c r="DG567" s="430" t="s">
        <v>621</v>
      </c>
      <c r="DH567" s="430" t="s">
        <v>621</v>
      </c>
      <c r="DI567" s="430" t="s">
        <v>621</v>
      </c>
      <c r="DJ567" s="430" t="s">
        <v>621</v>
      </c>
      <c r="DK567" s="430" t="s">
        <v>621</v>
      </c>
      <c r="DL567" s="430" t="s">
        <v>621</v>
      </c>
      <c r="DM567" s="430" t="s">
        <v>621</v>
      </c>
      <c r="DN567" s="430" t="s">
        <v>621</v>
      </c>
      <c r="DO567" s="430" t="s">
        <v>621</v>
      </c>
      <c r="DP567" s="430" t="s">
        <v>621</v>
      </c>
      <c r="DQ567" s="430" t="s">
        <v>621</v>
      </c>
      <c r="DR567" s="430" t="s">
        <v>621</v>
      </c>
      <c r="DS567" s="430" t="s">
        <v>621</v>
      </c>
      <c r="DT567" s="430" t="s">
        <v>621</v>
      </c>
      <c r="DU567" s="430" t="s">
        <v>621</v>
      </c>
      <c r="DV567" s="430" t="s">
        <v>621</v>
      </c>
      <c r="DW567" s="430" t="s">
        <v>621</v>
      </c>
      <c r="DX567" s="430" t="s">
        <v>621</v>
      </c>
      <c r="DY567" s="430" t="s">
        <v>621</v>
      </c>
      <c r="DZ567" s="430" t="s">
        <v>621</v>
      </c>
      <c r="EA567" s="430" t="s">
        <v>621</v>
      </c>
      <c r="EB567" s="430" t="s">
        <v>621</v>
      </c>
      <c r="EC567" s="430" t="s">
        <v>621</v>
      </c>
      <c r="ED567" s="430" t="s">
        <v>621</v>
      </c>
      <c r="EE567" s="430" t="s">
        <v>621</v>
      </c>
      <c r="EF567" s="430" t="s">
        <v>621</v>
      </c>
      <c r="EG567" s="430" t="s">
        <v>621</v>
      </c>
      <c r="EH567" s="430" t="s">
        <v>621</v>
      </c>
      <c r="EI567" s="430" t="s">
        <v>621</v>
      </c>
      <c r="EJ567" s="430" t="s">
        <v>621</v>
      </c>
      <c r="EK567" s="430" t="s">
        <v>621</v>
      </c>
      <c r="EL567" s="430" t="s">
        <v>621</v>
      </c>
      <c r="EM567" s="430" t="s">
        <v>621</v>
      </c>
      <c r="EN567" s="430" t="s">
        <v>621</v>
      </c>
      <c r="EO567" s="430" t="s">
        <v>621</v>
      </c>
      <c r="EP567" s="430" t="s">
        <v>621</v>
      </c>
      <c r="EQ567" s="430" t="s">
        <v>621</v>
      </c>
      <c r="ER567" s="430" t="s">
        <v>621</v>
      </c>
      <c r="ES567" s="430" t="s">
        <v>621</v>
      </c>
      <c r="ET567" s="430" t="s">
        <v>621</v>
      </c>
      <c r="EU567" s="430" t="s">
        <v>621</v>
      </c>
      <c r="EV567" s="430" t="s">
        <v>621</v>
      </c>
      <c r="EW567" s="430" t="s">
        <v>621</v>
      </c>
      <c r="EX567" s="430" t="s">
        <v>621</v>
      </c>
      <c r="EY567" s="430" t="s">
        <v>621</v>
      </c>
      <c r="EZ567" s="430" t="s">
        <v>621</v>
      </c>
      <c r="FA567" s="430" t="s">
        <v>621</v>
      </c>
      <c r="FB567" s="430" t="s">
        <v>621</v>
      </c>
      <c r="FC567" s="430" t="s">
        <v>621</v>
      </c>
      <c r="FD567" s="430" t="s">
        <v>621</v>
      </c>
      <c r="FE567" s="430" t="s">
        <v>621</v>
      </c>
      <c r="FF567" s="430" t="s">
        <v>621</v>
      </c>
      <c r="FG567" s="430" t="s">
        <v>621</v>
      </c>
      <c r="FH567" s="430" t="s">
        <v>621</v>
      </c>
      <c r="FI567" s="430" t="s">
        <v>621</v>
      </c>
      <c r="FJ567" s="430" t="s">
        <v>621</v>
      </c>
      <c r="FK567" s="430" t="s">
        <v>621</v>
      </c>
      <c r="FL567" s="430" t="s">
        <v>621</v>
      </c>
      <c r="FM567" s="430" t="s">
        <v>621</v>
      </c>
      <c r="FN567" s="430" t="s">
        <v>621</v>
      </c>
      <c r="FO567" s="430" t="s">
        <v>621</v>
      </c>
      <c r="FP567" s="430" t="s">
        <v>621</v>
      </c>
      <c r="FQ567" s="430" t="s">
        <v>621</v>
      </c>
      <c r="FR567" s="430" t="s">
        <v>621</v>
      </c>
      <c r="FS567" s="430" t="s">
        <v>621</v>
      </c>
      <c r="FT567" s="430" t="s">
        <v>621</v>
      </c>
      <c r="FU567" s="430" t="s">
        <v>621</v>
      </c>
      <c r="FV567" s="430" t="s">
        <v>621</v>
      </c>
      <c r="FW567" s="430" t="s">
        <v>621</v>
      </c>
      <c r="FX567" s="430" t="s">
        <v>621</v>
      </c>
      <c r="FY567" s="430" t="s">
        <v>621</v>
      </c>
      <c r="FZ567" s="430" t="s">
        <v>621</v>
      </c>
      <c r="GA567" s="430" t="s">
        <v>621</v>
      </c>
      <c r="GB567" s="430" t="s">
        <v>621</v>
      </c>
      <c r="GC567" s="430" t="s">
        <v>621</v>
      </c>
      <c r="GD567" s="430" t="s">
        <v>621</v>
      </c>
      <c r="GE567" s="430" t="s">
        <v>621</v>
      </c>
      <c r="GF567" s="430" t="s">
        <v>621</v>
      </c>
      <c r="GG567" s="430" t="s">
        <v>621</v>
      </c>
      <c r="GH567" s="430" t="s">
        <v>621</v>
      </c>
      <c r="GI567" s="430" t="s">
        <v>621</v>
      </c>
      <c r="GJ567" s="430" t="s">
        <v>621</v>
      </c>
      <c r="GK567" s="430" t="s">
        <v>621</v>
      </c>
      <c r="GL567" s="430" t="s">
        <v>621</v>
      </c>
      <c r="GM567" s="430" t="s">
        <v>621</v>
      </c>
      <c r="GN567" s="430" t="s">
        <v>621</v>
      </c>
      <c r="GO567" s="430" t="s">
        <v>621</v>
      </c>
      <c r="GP567" s="430" t="s">
        <v>621</v>
      </c>
      <c r="GQ567" s="430" t="s">
        <v>621</v>
      </c>
      <c r="GR567" s="430" t="s">
        <v>621</v>
      </c>
      <c r="GS567" s="430" t="s">
        <v>621</v>
      </c>
      <c r="GT567" s="430" t="s">
        <v>621</v>
      </c>
      <c r="GU567" s="430" t="s">
        <v>621</v>
      </c>
      <c r="GV567" s="430" t="s">
        <v>621</v>
      </c>
      <c r="GW567" s="430" t="s">
        <v>621</v>
      </c>
      <c r="GX567" s="430" t="s">
        <v>621</v>
      </c>
      <c r="GY567" s="430" t="s">
        <v>621</v>
      </c>
      <c r="GZ567" s="430" t="s">
        <v>621</v>
      </c>
      <c r="HA567" s="430" t="s">
        <v>621</v>
      </c>
      <c r="HB567" s="430" t="s">
        <v>621</v>
      </c>
      <c r="HC567" s="430" t="s">
        <v>621</v>
      </c>
      <c r="HD567" s="430" t="s">
        <v>621</v>
      </c>
      <c r="HE567" s="430" t="s">
        <v>621</v>
      </c>
      <c r="HF567" s="430" t="s">
        <v>621</v>
      </c>
      <c r="HG567" s="430" t="s">
        <v>621</v>
      </c>
      <c r="HH567" s="430" t="s">
        <v>621</v>
      </c>
      <c r="HI567" s="430" t="s">
        <v>621</v>
      </c>
      <c r="HJ567" s="430" t="s">
        <v>621</v>
      </c>
      <c r="HK567" s="430" t="s">
        <v>621</v>
      </c>
      <c r="HL567" s="430" t="s">
        <v>621</v>
      </c>
      <c r="HM567" s="430" t="s">
        <v>621</v>
      </c>
      <c r="HN567" s="430" t="s">
        <v>621</v>
      </c>
      <c r="HO567" s="430" t="s">
        <v>621</v>
      </c>
      <c r="HP567" s="430" t="s">
        <v>621</v>
      </c>
      <c r="HQ567" s="430" t="s">
        <v>621</v>
      </c>
      <c r="HR567" s="430" t="s">
        <v>621</v>
      </c>
      <c r="HS567" s="430" t="s">
        <v>621</v>
      </c>
      <c r="HT567" s="430" t="s">
        <v>621</v>
      </c>
      <c r="HU567" s="430" t="s">
        <v>621</v>
      </c>
      <c r="HV567" s="430" t="s">
        <v>621</v>
      </c>
      <c r="HW567" s="430" t="s">
        <v>621</v>
      </c>
      <c r="HX567" s="430" t="s">
        <v>621</v>
      </c>
      <c r="HY567" s="430" t="s">
        <v>621</v>
      </c>
      <c r="HZ567" s="430" t="s">
        <v>621</v>
      </c>
      <c r="IA567" s="430" t="s">
        <v>621</v>
      </c>
      <c r="IB567" s="430" t="s">
        <v>621</v>
      </c>
      <c r="IC567" s="430" t="s">
        <v>621</v>
      </c>
      <c r="ID567" s="430" t="s">
        <v>621</v>
      </c>
      <c r="IE567" s="430" t="s">
        <v>621</v>
      </c>
      <c r="IF567" s="430" t="s">
        <v>621</v>
      </c>
      <c r="IG567" s="430" t="s">
        <v>621</v>
      </c>
      <c r="IH567" s="430" t="s">
        <v>621</v>
      </c>
      <c r="II567" s="430" t="s">
        <v>621</v>
      </c>
      <c r="IJ567" s="430" t="s">
        <v>621</v>
      </c>
      <c r="IK567" s="430" t="s">
        <v>621</v>
      </c>
      <c r="IL567" s="430" t="s">
        <v>621</v>
      </c>
      <c r="IM567" s="430" t="s">
        <v>621</v>
      </c>
      <c r="IN567" s="430" t="s">
        <v>621</v>
      </c>
      <c r="IO567" s="430" t="s">
        <v>621</v>
      </c>
      <c r="IP567" s="430" t="s">
        <v>621</v>
      </c>
      <c r="IQ567" s="430" t="s">
        <v>621</v>
      </c>
      <c r="IR567" s="430" t="s">
        <v>621</v>
      </c>
      <c r="IS567" s="430" t="s">
        <v>621</v>
      </c>
      <c r="IT567" s="430" t="s">
        <v>621</v>
      </c>
      <c r="IU567" s="430" t="s">
        <v>621</v>
      </c>
      <c r="IV567" s="430" t="s">
        <v>621</v>
      </c>
    </row>
    <row r="568" spans="1:256" ht="48" customHeight="1" x14ac:dyDescent="0.3">
      <c r="A568" s="157" t="s">
        <v>455</v>
      </c>
      <c r="B568" s="354">
        <v>926</v>
      </c>
      <c r="C568" s="194" t="s">
        <v>115</v>
      </c>
      <c r="D568" s="194" t="s">
        <v>115</v>
      </c>
      <c r="E568" s="708" t="s">
        <v>134</v>
      </c>
      <c r="F568" s="720"/>
      <c r="G568" s="720"/>
      <c r="H568" s="721"/>
      <c r="I568" s="618"/>
      <c r="J568" s="619"/>
      <c r="K568" s="570" t="e">
        <f>K569</f>
        <v>#REF!</v>
      </c>
      <c r="L568" s="158">
        <f>L569</f>
        <v>378.50000000000006</v>
      </c>
      <c r="M568" s="158">
        <f>M569</f>
        <v>379.40000000000003</v>
      </c>
      <c r="N568" s="158">
        <f>N569</f>
        <v>380.50000000000006</v>
      </c>
    </row>
    <row r="569" spans="1:256" ht="63.75" x14ac:dyDescent="0.3">
      <c r="A569" s="157" t="s">
        <v>462</v>
      </c>
      <c r="B569" s="354">
        <v>926</v>
      </c>
      <c r="C569" s="194" t="s">
        <v>115</v>
      </c>
      <c r="D569" s="194" t="s">
        <v>115</v>
      </c>
      <c r="E569" s="708" t="s">
        <v>135</v>
      </c>
      <c r="F569" s="720"/>
      <c r="G569" s="720"/>
      <c r="H569" s="721"/>
      <c r="I569" s="618"/>
      <c r="J569" s="619"/>
      <c r="K569" s="570" t="e">
        <f>#REF!</f>
        <v>#REF!</v>
      </c>
      <c r="L569" s="158">
        <f>L570+L574</f>
        <v>378.50000000000006</v>
      </c>
      <c r="M569" s="158">
        <f>M570+M574</f>
        <v>379.40000000000003</v>
      </c>
      <c r="N569" s="158">
        <f>N570+N574</f>
        <v>380.50000000000006</v>
      </c>
    </row>
    <row r="570" spans="1:256" ht="28.5" customHeight="1" x14ac:dyDescent="0.3">
      <c r="A570" s="157" t="s">
        <v>623</v>
      </c>
      <c r="B570" s="354">
        <v>926</v>
      </c>
      <c r="C570" s="194" t="s">
        <v>115</v>
      </c>
      <c r="D570" s="194" t="s">
        <v>115</v>
      </c>
      <c r="E570" s="708" t="s">
        <v>137</v>
      </c>
      <c r="F570" s="720"/>
      <c r="G570" s="720"/>
      <c r="H570" s="721"/>
      <c r="I570" s="618"/>
      <c r="J570" s="619"/>
      <c r="K570" s="570"/>
      <c r="L570" s="158">
        <f t="shared" ref="L570:N572" si="76">L571</f>
        <v>352.90000000000003</v>
      </c>
      <c r="M570" s="158">
        <f t="shared" si="76"/>
        <v>352.90000000000003</v>
      </c>
      <c r="N570" s="158">
        <f t="shared" si="76"/>
        <v>352.90000000000003</v>
      </c>
    </row>
    <row r="571" spans="1:256" ht="66.75" customHeight="1" x14ac:dyDescent="0.3">
      <c r="A571" s="239" t="s">
        <v>682</v>
      </c>
      <c r="B571" s="354">
        <v>926</v>
      </c>
      <c r="C571" s="194" t="s">
        <v>115</v>
      </c>
      <c r="D571" s="194" t="s">
        <v>115</v>
      </c>
      <c r="E571" s="708" t="s">
        <v>514</v>
      </c>
      <c r="F571" s="720"/>
      <c r="G571" s="720"/>
      <c r="H571" s="721"/>
      <c r="I571" s="618"/>
      <c r="J571" s="619"/>
      <c r="K571" s="570"/>
      <c r="L571" s="158">
        <f t="shared" si="76"/>
        <v>352.90000000000003</v>
      </c>
      <c r="M571" s="158">
        <f t="shared" si="76"/>
        <v>352.90000000000003</v>
      </c>
      <c r="N571" s="158">
        <f t="shared" si="76"/>
        <v>352.90000000000003</v>
      </c>
    </row>
    <row r="572" spans="1:256" ht="45.75" customHeight="1" x14ac:dyDescent="0.3">
      <c r="A572" s="333" t="s">
        <v>620</v>
      </c>
      <c r="B572" s="354">
        <v>926</v>
      </c>
      <c r="C572" s="194" t="s">
        <v>115</v>
      </c>
      <c r="D572" s="194" t="s">
        <v>115</v>
      </c>
      <c r="E572" s="708" t="s">
        <v>514</v>
      </c>
      <c r="F572" s="720"/>
      <c r="G572" s="720"/>
      <c r="H572" s="721"/>
      <c r="I572" s="194" t="s">
        <v>594</v>
      </c>
      <c r="J572" s="619"/>
      <c r="K572" s="570"/>
      <c r="L572" s="158">
        <f t="shared" si="76"/>
        <v>352.90000000000003</v>
      </c>
      <c r="M572" s="158">
        <f t="shared" si="76"/>
        <v>352.90000000000003</v>
      </c>
      <c r="N572" s="158">
        <f t="shared" si="76"/>
        <v>352.90000000000003</v>
      </c>
    </row>
    <row r="573" spans="1:256" x14ac:dyDescent="0.3">
      <c r="A573" s="157" t="s">
        <v>621</v>
      </c>
      <c r="B573" s="354">
        <v>926</v>
      </c>
      <c r="C573" s="194" t="s">
        <v>115</v>
      </c>
      <c r="D573" s="194" t="s">
        <v>115</v>
      </c>
      <c r="E573" s="708" t="s">
        <v>514</v>
      </c>
      <c r="F573" s="720"/>
      <c r="G573" s="720"/>
      <c r="H573" s="721"/>
      <c r="I573" s="194" t="s">
        <v>619</v>
      </c>
      <c r="J573" s="619"/>
      <c r="K573" s="570"/>
      <c r="L573" s="158">
        <f>44.5+328.8-44.5+24.1</f>
        <v>352.90000000000003</v>
      </c>
      <c r="M573" s="158">
        <f>46.2+328.8-46.2+24.1</f>
        <v>352.90000000000003</v>
      </c>
      <c r="N573" s="148">
        <f>46.2+328.8-46.2+24.1</f>
        <v>352.90000000000003</v>
      </c>
    </row>
    <row r="574" spans="1:256" ht="39.75" customHeight="1" x14ac:dyDescent="0.3">
      <c r="A574" s="157" t="s">
        <v>652</v>
      </c>
      <c r="B574" s="354">
        <v>926</v>
      </c>
      <c r="C574" s="194" t="s">
        <v>115</v>
      </c>
      <c r="D574" s="194" t="s">
        <v>115</v>
      </c>
      <c r="E574" s="708" t="s">
        <v>237</v>
      </c>
      <c r="F574" s="720"/>
      <c r="G574" s="720"/>
      <c r="H574" s="721"/>
      <c r="I574" s="194"/>
      <c r="J574" s="619"/>
      <c r="K574" s="570"/>
      <c r="L574" s="158">
        <f t="shared" ref="L574:N576" si="77">L575</f>
        <v>25.6</v>
      </c>
      <c r="M574" s="158">
        <f t="shared" si="77"/>
        <v>26.5</v>
      </c>
      <c r="N574" s="158">
        <f t="shared" si="77"/>
        <v>27.6</v>
      </c>
    </row>
    <row r="575" spans="1:256" s="425" customFormat="1" ht="23.25" customHeight="1" x14ac:dyDescent="0.25">
      <c r="A575" s="157" t="s">
        <v>204</v>
      </c>
      <c r="B575" s="354">
        <v>926</v>
      </c>
      <c r="C575" s="194" t="s">
        <v>115</v>
      </c>
      <c r="D575" s="194" t="s">
        <v>115</v>
      </c>
      <c r="E575" s="708" t="s">
        <v>238</v>
      </c>
      <c r="F575" s="720"/>
      <c r="G575" s="720"/>
      <c r="H575" s="721"/>
      <c r="I575" s="338"/>
      <c r="J575" s="565"/>
      <c r="K575" s="158"/>
      <c r="L575" s="158">
        <f t="shared" si="77"/>
        <v>25.6</v>
      </c>
      <c r="M575" s="158">
        <f t="shared" si="77"/>
        <v>26.5</v>
      </c>
      <c r="N575" s="158">
        <f t="shared" si="77"/>
        <v>27.6</v>
      </c>
      <c r="O575" s="420"/>
    </row>
    <row r="576" spans="1:256" s="425" customFormat="1" ht="31.5" x14ac:dyDescent="0.25">
      <c r="A576" s="157" t="s">
        <v>600</v>
      </c>
      <c r="B576" s="354">
        <v>926</v>
      </c>
      <c r="C576" s="194" t="s">
        <v>115</v>
      </c>
      <c r="D576" s="194" t="s">
        <v>115</v>
      </c>
      <c r="E576" s="708" t="s">
        <v>238</v>
      </c>
      <c r="F576" s="720"/>
      <c r="G576" s="720"/>
      <c r="H576" s="721"/>
      <c r="I576" s="251" t="s">
        <v>551</v>
      </c>
      <c r="J576" s="565"/>
      <c r="K576" s="158"/>
      <c r="L576" s="158">
        <f t="shared" si="77"/>
        <v>25.6</v>
      </c>
      <c r="M576" s="158">
        <f t="shared" si="77"/>
        <v>26.5</v>
      </c>
      <c r="N576" s="158">
        <f t="shared" si="77"/>
        <v>27.6</v>
      </c>
      <c r="O576" s="420"/>
    </row>
    <row r="577" spans="1:15" s="425" customFormat="1" ht="31.5" x14ac:dyDescent="0.25">
      <c r="A577" s="157" t="s">
        <v>624</v>
      </c>
      <c r="B577" s="354">
        <v>926</v>
      </c>
      <c r="C577" s="194" t="s">
        <v>115</v>
      </c>
      <c r="D577" s="194" t="s">
        <v>115</v>
      </c>
      <c r="E577" s="708" t="s">
        <v>238</v>
      </c>
      <c r="F577" s="720"/>
      <c r="G577" s="720"/>
      <c r="H577" s="721"/>
      <c r="I577" s="251" t="s">
        <v>552</v>
      </c>
      <c r="J577" s="565"/>
      <c r="K577" s="158"/>
      <c r="L577" s="158">
        <v>25.6</v>
      </c>
      <c r="M577" s="158">
        <v>26.5</v>
      </c>
      <c r="N577" s="158">
        <v>27.6</v>
      </c>
      <c r="O577" s="420"/>
    </row>
    <row r="578" spans="1:15" s="425" customFormat="1" hidden="1" x14ac:dyDescent="0.25">
      <c r="A578" s="157" t="s">
        <v>425</v>
      </c>
      <c r="B578" s="354">
        <v>926</v>
      </c>
      <c r="C578" s="194" t="s">
        <v>115</v>
      </c>
      <c r="D578" s="194" t="s">
        <v>115</v>
      </c>
      <c r="E578" s="708" t="s">
        <v>238</v>
      </c>
      <c r="F578" s="720"/>
      <c r="G578" s="720"/>
      <c r="H578" s="721"/>
      <c r="I578" s="251" t="s">
        <v>100</v>
      </c>
      <c r="J578" s="565"/>
      <c r="K578" s="158"/>
      <c r="L578" s="158">
        <v>25.6</v>
      </c>
      <c r="M578" s="158">
        <v>26.5</v>
      </c>
      <c r="N578" s="148">
        <v>27.6</v>
      </c>
      <c r="O578" s="420"/>
    </row>
    <row r="579" spans="1:15" ht="27.75" customHeight="1" x14ac:dyDescent="0.3">
      <c r="A579" s="339" t="s">
        <v>254</v>
      </c>
      <c r="B579" s="354">
        <v>926</v>
      </c>
      <c r="C579" s="251" t="s">
        <v>115</v>
      </c>
      <c r="D579" s="251" t="s">
        <v>98</v>
      </c>
      <c r="E579" s="811" t="s">
        <v>87</v>
      </c>
      <c r="F579" s="812"/>
      <c r="G579" s="812"/>
      <c r="H579" s="813"/>
      <c r="I579" s="149"/>
      <c r="J579" s="171"/>
      <c r="K579" s="572" t="e">
        <f>#REF!</f>
        <v>#REF!</v>
      </c>
      <c r="L579" s="158">
        <f>L580</f>
        <v>1079.8999999999999</v>
      </c>
      <c r="M579" s="158">
        <f>M580</f>
        <v>810.80000000000007</v>
      </c>
      <c r="N579" s="158">
        <f>N580</f>
        <v>810.80000000000007</v>
      </c>
      <c r="O579" s="625"/>
    </row>
    <row r="580" spans="1:15" ht="48" x14ac:dyDescent="0.3">
      <c r="A580" s="157" t="s">
        <v>455</v>
      </c>
      <c r="B580" s="354">
        <v>926</v>
      </c>
      <c r="C580" s="251" t="s">
        <v>115</v>
      </c>
      <c r="D580" s="251" t="s">
        <v>98</v>
      </c>
      <c r="E580" s="752" t="s">
        <v>134</v>
      </c>
      <c r="F580" s="753"/>
      <c r="G580" s="753"/>
      <c r="H580" s="754"/>
      <c r="I580" s="186"/>
      <c r="J580" s="554"/>
      <c r="K580" s="570"/>
      <c r="L580" s="158">
        <f>L581+L586</f>
        <v>1079.8999999999999</v>
      </c>
      <c r="M580" s="158">
        <f>M581+M586</f>
        <v>810.80000000000007</v>
      </c>
      <c r="N580" s="158">
        <f>N581+N586</f>
        <v>810.80000000000007</v>
      </c>
    </row>
    <row r="581" spans="1:15" ht="63.75" x14ac:dyDescent="0.3">
      <c r="A581" s="157" t="s">
        <v>461</v>
      </c>
      <c r="B581" s="354">
        <v>926</v>
      </c>
      <c r="C581" s="251" t="s">
        <v>115</v>
      </c>
      <c r="D581" s="251" t="s">
        <v>98</v>
      </c>
      <c r="E581" s="752" t="s">
        <v>307</v>
      </c>
      <c r="F581" s="753"/>
      <c r="G581" s="753"/>
      <c r="H581" s="754"/>
      <c r="I581" s="186"/>
      <c r="J581" s="554"/>
      <c r="K581" s="570"/>
      <c r="L581" s="158">
        <f t="shared" ref="L581:N584" si="78">L582</f>
        <v>10</v>
      </c>
      <c r="M581" s="158">
        <f t="shared" si="78"/>
        <v>10</v>
      </c>
      <c r="N581" s="158">
        <f t="shared" si="78"/>
        <v>10</v>
      </c>
    </row>
    <row r="582" spans="1:15" ht="32.25" x14ac:dyDescent="0.3">
      <c r="A582" s="157" t="s">
        <v>463</v>
      </c>
      <c r="B582" s="354">
        <v>926</v>
      </c>
      <c r="C582" s="251" t="s">
        <v>115</v>
      </c>
      <c r="D582" s="251" t="s">
        <v>98</v>
      </c>
      <c r="E582" s="752" t="s">
        <v>240</v>
      </c>
      <c r="F582" s="753"/>
      <c r="G582" s="753"/>
      <c r="H582" s="754"/>
      <c r="I582" s="149"/>
      <c r="J582" s="554"/>
      <c r="K582" s="570"/>
      <c r="L582" s="158">
        <f t="shared" si="78"/>
        <v>10</v>
      </c>
      <c r="M582" s="158">
        <f t="shared" si="78"/>
        <v>10</v>
      </c>
      <c r="N582" s="158">
        <f t="shared" si="78"/>
        <v>10</v>
      </c>
    </row>
    <row r="583" spans="1:15" ht="32.25" x14ac:dyDescent="0.3">
      <c r="A583" s="312" t="s">
        <v>68</v>
      </c>
      <c r="B583" s="354">
        <v>926</v>
      </c>
      <c r="C583" s="251" t="s">
        <v>115</v>
      </c>
      <c r="D583" s="251" t="s">
        <v>98</v>
      </c>
      <c r="E583" s="752" t="s">
        <v>241</v>
      </c>
      <c r="F583" s="753"/>
      <c r="G583" s="753"/>
      <c r="H583" s="754"/>
      <c r="I583" s="149"/>
      <c r="J583" s="554"/>
      <c r="K583" s="570"/>
      <c r="L583" s="158">
        <f t="shared" si="78"/>
        <v>10</v>
      </c>
      <c r="M583" s="158">
        <f t="shared" si="78"/>
        <v>10</v>
      </c>
      <c r="N583" s="158">
        <f t="shared" si="78"/>
        <v>10</v>
      </c>
    </row>
    <row r="584" spans="1:15" ht="32.25" x14ac:dyDescent="0.3">
      <c r="A584" s="312" t="s">
        <v>626</v>
      </c>
      <c r="B584" s="354">
        <v>926</v>
      </c>
      <c r="C584" s="251" t="s">
        <v>115</v>
      </c>
      <c r="D584" s="251" t="s">
        <v>98</v>
      </c>
      <c r="E584" s="752" t="s">
        <v>241</v>
      </c>
      <c r="F584" s="753"/>
      <c r="G584" s="753"/>
      <c r="H584" s="754"/>
      <c r="I584" s="149" t="s">
        <v>570</v>
      </c>
      <c r="J584" s="554"/>
      <c r="K584" s="570"/>
      <c r="L584" s="158">
        <f t="shared" si="78"/>
        <v>10</v>
      </c>
      <c r="M584" s="158">
        <f t="shared" si="78"/>
        <v>10</v>
      </c>
      <c r="N584" s="158">
        <f t="shared" si="78"/>
        <v>10</v>
      </c>
    </row>
    <row r="585" spans="1:15" ht="24.75" customHeight="1" x14ac:dyDescent="0.3">
      <c r="A585" s="339" t="s">
        <v>67</v>
      </c>
      <c r="B585" s="354">
        <v>926</v>
      </c>
      <c r="C585" s="251" t="s">
        <v>115</v>
      </c>
      <c r="D585" s="251" t="s">
        <v>98</v>
      </c>
      <c r="E585" s="752" t="s">
        <v>241</v>
      </c>
      <c r="F585" s="753"/>
      <c r="G585" s="753"/>
      <c r="H585" s="754"/>
      <c r="I585" s="149" t="s">
        <v>66</v>
      </c>
      <c r="J585" s="554"/>
      <c r="K585" s="570"/>
      <c r="L585" s="158">
        <v>10</v>
      </c>
      <c r="M585" s="158">
        <v>10</v>
      </c>
      <c r="N585" s="199">
        <v>10</v>
      </c>
    </row>
    <row r="586" spans="1:15" ht="43.5" customHeight="1" x14ac:dyDescent="0.3">
      <c r="A586" s="157" t="s">
        <v>462</v>
      </c>
      <c r="B586" s="354">
        <v>926</v>
      </c>
      <c r="C586" s="251" t="s">
        <v>115</v>
      </c>
      <c r="D586" s="251" t="s">
        <v>98</v>
      </c>
      <c r="E586" s="543" t="s">
        <v>135</v>
      </c>
      <c r="F586" s="544"/>
      <c r="G586" s="544"/>
      <c r="H586" s="545"/>
      <c r="I586" s="149"/>
      <c r="J586" s="554"/>
      <c r="K586" s="570">
        <v>0</v>
      </c>
      <c r="L586" s="158">
        <f t="shared" ref="L586:N587" si="79">L587</f>
        <v>1069.8999999999999</v>
      </c>
      <c r="M586" s="158">
        <f t="shared" si="79"/>
        <v>800.80000000000007</v>
      </c>
      <c r="N586" s="158">
        <f t="shared" si="79"/>
        <v>800.80000000000007</v>
      </c>
    </row>
    <row r="587" spans="1:15" ht="57.75" customHeight="1" x14ac:dyDescent="0.3">
      <c r="A587" s="157" t="s">
        <v>625</v>
      </c>
      <c r="B587" s="354">
        <v>926</v>
      </c>
      <c r="C587" s="251" t="s">
        <v>115</v>
      </c>
      <c r="D587" s="251" t="s">
        <v>98</v>
      </c>
      <c r="E587" s="708" t="s">
        <v>136</v>
      </c>
      <c r="F587" s="720"/>
      <c r="G587" s="720"/>
      <c r="H587" s="721"/>
      <c r="I587" s="149"/>
      <c r="J587" s="554"/>
      <c r="K587" s="570"/>
      <c r="L587" s="158">
        <f t="shared" si="79"/>
        <v>1069.8999999999999</v>
      </c>
      <c r="M587" s="158">
        <f t="shared" si="79"/>
        <v>800.80000000000007</v>
      </c>
      <c r="N587" s="158">
        <f t="shared" si="79"/>
        <v>800.80000000000007</v>
      </c>
    </row>
    <row r="588" spans="1:15" ht="57.75" customHeight="1" x14ac:dyDescent="0.3">
      <c r="A588" s="157" t="s">
        <v>77</v>
      </c>
      <c r="B588" s="354">
        <v>926</v>
      </c>
      <c r="C588" s="251" t="s">
        <v>115</v>
      </c>
      <c r="D588" s="251" t="s">
        <v>98</v>
      </c>
      <c r="E588" s="708" t="s">
        <v>239</v>
      </c>
      <c r="F588" s="720"/>
      <c r="G588" s="720"/>
      <c r="H588" s="721"/>
      <c r="I588" s="149"/>
      <c r="J588" s="554"/>
      <c r="K588" s="570">
        <v>0</v>
      </c>
      <c r="L588" s="158">
        <f>L589+L593+L596</f>
        <v>1069.8999999999999</v>
      </c>
      <c r="M588" s="158">
        <f>M589+M593+M596</f>
        <v>800.80000000000007</v>
      </c>
      <c r="N588" s="158">
        <f>N589+N593+N596</f>
        <v>800.80000000000007</v>
      </c>
    </row>
    <row r="589" spans="1:15" ht="60" customHeight="1" x14ac:dyDescent="0.3">
      <c r="A589" s="157" t="s">
        <v>556</v>
      </c>
      <c r="B589" s="354">
        <v>926</v>
      </c>
      <c r="C589" s="251" t="s">
        <v>115</v>
      </c>
      <c r="D589" s="251" t="s">
        <v>98</v>
      </c>
      <c r="E589" s="708" t="s">
        <v>239</v>
      </c>
      <c r="F589" s="720"/>
      <c r="G589" s="720"/>
      <c r="H589" s="721"/>
      <c r="I589" s="149" t="s">
        <v>546</v>
      </c>
      <c r="J589" s="554"/>
      <c r="K589" s="570"/>
      <c r="L589" s="158">
        <f>L590</f>
        <v>911.3</v>
      </c>
      <c r="M589" s="158">
        <f>M590</f>
        <v>662.2</v>
      </c>
      <c r="N589" s="158">
        <f>N590</f>
        <v>662.2</v>
      </c>
    </row>
    <row r="590" spans="1:15" ht="29.25" customHeight="1" x14ac:dyDescent="0.3">
      <c r="A590" s="157" t="s">
        <v>567</v>
      </c>
      <c r="B590" s="354">
        <v>926</v>
      </c>
      <c r="C590" s="251" t="s">
        <v>115</v>
      </c>
      <c r="D590" s="251" t="s">
        <v>98</v>
      </c>
      <c r="E590" s="708" t="s">
        <v>239</v>
      </c>
      <c r="F590" s="720"/>
      <c r="G590" s="720"/>
      <c r="H590" s="721"/>
      <c r="I590" s="149" t="s">
        <v>565</v>
      </c>
      <c r="J590" s="554"/>
      <c r="K590" s="570"/>
      <c r="L590" s="158">
        <f>L591+L592</f>
        <v>911.3</v>
      </c>
      <c r="M590" s="158">
        <f>M591+M592</f>
        <v>662.2</v>
      </c>
      <c r="N590" s="158">
        <f>N591+N592</f>
        <v>662.2</v>
      </c>
    </row>
    <row r="591" spans="1:15" ht="24" hidden="1" customHeight="1" x14ac:dyDescent="0.3">
      <c r="A591" s="157" t="s">
        <v>198</v>
      </c>
      <c r="B591" s="354">
        <v>926</v>
      </c>
      <c r="C591" s="251" t="s">
        <v>115</v>
      </c>
      <c r="D591" s="251" t="s">
        <v>98</v>
      </c>
      <c r="E591" s="708" t="s">
        <v>239</v>
      </c>
      <c r="F591" s="720"/>
      <c r="G591" s="720"/>
      <c r="H591" s="721"/>
      <c r="I591" s="149" t="s">
        <v>145</v>
      </c>
      <c r="J591" s="554"/>
      <c r="K591" s="570"/>
      <c r="L591" s="158">
        <f>508.6+200</f>
        <v>708.6</v>
      </c>
      <c r="M591" s="158">
        <v>508.6</v>
      </c>
      <c r="N591" s="158">
        <v>508.6</v>
      </c>
    </row>
    <row r="592" spans="1:15" ht="48" hidden="1" x14ac:dyDescent="0.3">
      <c r="A592" s="157" t="s">
        <v>196</v>
      </c>
      <c r="B592" s="354">
        <v>926</v>
      </c>
      <c r="C592" s="251" t="s">
        <v>115</v>
      </c>
      <c r="D592" s="251" t="s">
        <v>98</v>
      </c>
      <c r="E592" s="708" t="s">
        <v>239</v>
      </c>
      <c r="F592" s="720"/>
      <c r="G592" s="720"/>
      <c r="H592" s="721"/>
      <c r="I592" s="149" t="s">
        <v>197</v>
      </c>
      <c r="J592" s="554"/>
      <c r="K592" s="570"/>
      <c r="L592" s="158">
        <f>153.6+60.4-11.3</f>
        <v>202.7</v>
      </c>
      <c r="M592" s="158">
        <v>153.6</v>
      </c>
      <c r="N592" s="158">
        <v>153.6</v>
      </c>
    </row>
    <row r="593" spans="1:15" ht="32.25" x14ac:dyDescent="0.3">
      <c r="A593" s="157" t="s">
        <v>553</v>
      </c>
      <c r="B593" s="354">
        <v>926</v>
      </c>
      <c r="C593" s="251" t="s">
        <v>115</v>
      </c>
      <c r="D593" s="251" t="s">
        <v>98</v>
      </c>
      <c r="E593" s="708" t="s">
        <v>239</v>
      </c>
      <c r="F593" s="720"/>
      <c r="G593" s="720"/>
      <c r="H593" s="721"/>
      <c r="I593" s="149" t="s">
        <v>551</v>
      </c>
      <c r="J593" s="554"/>
      <c r="K593" s="570"/>
      <c r="L593" s="158">
        <f>L594</f>
        <v>156.6</v>
      </c>
      <c r="M593" s="158">
        <f>M594</f>
        <v>138.6</v>
      </c>
      <c r="N593" s="158">
        <f>N594</f>
        <v>138.6</v>
      </c>
    </row>
    <row r="594" spans="1:15" ht="48" x14ac:dyDescent="0.3">
      <c r="A594" s="157" t="s">
        <v>601</v>
      </c>
      <c r="B594" s="354">
        <v>926</v>
      </c>
      <c r="C594" s="251" t="s">
        <v>115</v>
      </c>
      <c r="D594" s="251" t="s">
        <v>98</v>
      </c>
      <c r="E594" s="708" t="s">
        <v>239</v>
      </c>
      <c r="F594" s="720"/>
      <c r="G594" s="720"/>
      <c r="H594" s="721"/>
      <c r="I594" s="149" t="s">
        <v>552</v>
      </c>
      <c r="J594" s="554"/>
      <c r="K594" s="570"/>
      <c r="L594" s="158">
        <v>156.6</v>
      </c>
      <c r="M594" s="158">
        <v>138.6</v>
      </c>
      <c r="N594" s="158">
        <v>138.6</v>
      </c>
    </row>
    <row r="595" spans="1:15" s="472" customFormat="1" hidden="1" x14ac:dyDescent="0.3">
      <c r="A595" s="682" t="s">
        <v>425</v>
      </c>
      <c r="B595" s="690">
        <v>926</v>
      </c>
      <c r="C595" s="699" t="s">
        <v>115</v>
      </c>
      <c r="D595" s="699" t="s">
        <v>98</v>
      </c>
      <c r="E595" s="817" t="s">
        <v>239</v>
      </c>
      <c r="F595" s="818"/>
      <c r="G595" s="818"/>
      <c r="H595" s="819"/>
      <c r="I595" s="684" t="s">
        <v>100</v>
      </c>
      <c r="J595" s="700"/>
      <c r="K595" s="701"/>
      <c r="L595" s="569">
        <f>135.6+11.7+9.3-1.6</f>
        <v>155</v>
      </c>
      <c r="M595" s="569">
        <v>138.6</v>
      </c>
      <c r="N595" s="569">
        <v>138.6</v>
      </c>
      <c r="O595" s="471"/>
    </row>
    <row r="596" spans="1:15" x14ac:dyDescent="0.3">
      <c r="A596" s="157" t="s">
        <v>602</v>
      </c>
      <c r="B596" s="354">
        <v>926</v>
      </c>
      <c r="C596" s="251" t="s">
        <v>115</v>
      </c>
      <c r="D596" s="251" t="s">
        <v>98</v>
      </c>
      <c r="E596" s="708" t="s">
        <v>239</v>
      </c>
      <c r="F596" s="720"/>
      <c r="G596" s="720"/>
      <c r="H596" s="721"/>
      <c r="I596" s="149" t="s">
        <v>559</v>
      </c>
      <c r="J596" s="554"/>
      <c r="K596" s="570"/>
      <c r="L596" s="158">
        <f>L597</f>
        <v>2</v>
      </c>
      <c r="M596" s="158">
        <f>M597</f>
        <v>0</v>
      </c>
      <c r="N596" s="158">
        <f>N597</f>
        <v>0</v>
      </c>
    </row>
    <row r="597" spans="1:15" x14ac:dyDescent="0.3">
      <c r="A597" s="157" t="s">
        <v>561</v>
      </c>
      <c r="B597" s="354">
        <v>926</v>
      </c>
      <c r="C597" s="251" t="s">
        <v>115</v>
      </c>
      <c r="D597" s="251" t="s">
        <v>98</v>
      </c>
      <c r="E597" s="708" t="s">
        <v>239</v>
      </c>
      <c r="F597" s="720"/>
      <c r="G597" s="720"/>
      <c r="H597" s="721"/>
      <c r="I597" s="149" t="s">
        <v>560</v>
      </c>
      <c r="J597" s="554"/>
      <c r="K597" s="570"/>
      <c r="L597" s="158">
        <v>2</v>
      </c>
      <c r="M597" s="158">
        <v>0</v>
      </c>
      <c r="N597" s="158">
        <v>0</v>
      </c>
    </row>
    <row r="598" spans="1:15" s="472" customFormat="1" ht="21.75" hidden="1" customHeight="1" x14ac:dyDescent="0.3">
      <c r="A598" s="682" t="s">
        <v>269</v>
      </c>
      <c r="B598" s="690">
        <v>926</v>
      </c>
      <c r="C598" s="699" t="s">
        <v>115</v>
      </c>
      <c r="D598" s="699" t="s">
        <v>98</v>
      </c>
      <c r="E598" s="817" t="s">
        <v>239</v>
      </c>
      <c r="F598" s="818"/>
      <c r="G598" s="818"/>
      <c r="H598" s="819"/>
      <c r="I598" s="684" t="s">
        <v>267</v>
      </c>
      <c r="J598" s="698"/>
      <c r="K598" s="686"/>
      <c r="L598" s="681">
        <f>2+1.6</f>
        <v>3.6</v>
      </c>
      <c r="M598" s="681">
        <v>0</v>
      </c>
      <c r="N598" s="681">
        <v>0</v>
      </c>
      <c r="O598" s="471"/>
    </row>
    <row r="599" spans="1:15" ht="23.25" customHeight="1" x14ac:dyDescent="0.3">
      <c r="A599" s="171" t="s">
        <v>156</v>
      </c>
      <c r="B599" s="354">
        <v>926</v>
      </c>
      <c r="C599" s="149" t="s">
        <v>157</v>
      </c>
      <c r="D599" s="149"/>
      <c r="E599" s="814"/>
      <c r="F599" s="815"/>
      <c r="G599" s="815"/>
      <c r="H599" s="816"/>
      <c r="I599" s="149"/>
      <c r="J599" s="571"/>
      <c r="K599" s="159" t="e">
        <f>#REF!+K613+K617</f>
        <v>#REF!</v>
      </c>
      <c r="L599" s="158">
        <f t="shared" ref="L599:N601" si="80">L600</f>
        <v>15462.3</v>
      </c>
      <c r="M599" s="158">
        <f t="shared" si="80"/>
        <v>4258.6000000000004</v>
      </c>
      <c r="N599" s="158">
        <f t="shared" si="80"/>
        <v>4258.6000000000004</v>
      </c>
    </row>
    <row r="600" spans="1:15" ht="23.25" customHeight="1" x14ac:dyDescent="0.3">
      <c r="A600" s="171" t="s">
        <v>627</v>
      </c>
      <c r="B600" s="354">
        <v>926</v>
      </c>
      <c r="C600" s="149" t="s">
        <v>157</v>
      </c>
      <c r="D600" s="149" t="s">
        <v>89</v>
      </c>
      <c r="E600" s="568"/>
      <c r="F600" s="606"/>
      <c r="G600" s="606"/>
      <c r="H600" s="586"/>
      <c r="I600" s="149"/>
      <c r="J600" s="571"/>
      <c r="K600" s="159"/>
      <c r="L600" s="158">
        <f t="shared" si="80"/>
        <v>15462.3</v>
      </c>
      <c r="M600" s="158">
        <f t="shared" si="80"/>
        <v>4258.6000000000004</v>
      </c>
      <c r="N600" s="158">
        <f t="shared" si="80"/>
        <v>4258.6000000000004</v>
      </c>
    </row>
    <row r="601" spans="1:15" ht="47.25" x14ac:dyDescent="0.3">
      <c r="A601" s="171" t="s">
        <v>464</v>
      </c>
      <c r="B601" s="354">
        <v>926</v>
      </c>
      <c r="C601" s="149" t="s">
        <v>157</v>
      </c>
      <c r="D601" s="149" t="s">
        <v>89</v>
      </c>
      <c r="E601" s="708" t="s">
        <v>24</v>
      </c>
      <c r="F601" s="720"/>
      <c r="G601" s="720"/>
      <c r="H601" s="721"/>
      <c r="I601" s="149"/>
      <c r="J601" s="169"/>
      <c r="K601" s="158">
        <f>K602</f>
        <v>0</v>
      </c>
      <c r="L601" s="158">
        <f t="shared" si="80"/>
        <v>15462.3</v>
      </c>
      <c r="M601" s="158">
        <f t="shared" si="80"/>
        <v>4258.6000000000004</v>
      </c>
      <c r="N601" s="158">
        <f t="shared" si="80"/>
        <v>4258.6000000000004</v>
      </c>
    </row>
    <row r="602" spans="1:15" x14ac:dyDescent="0.3">
      <c r="A602" s="169" t="s">
        <v>575</v>
      </c>
      <c r="B602" s="354">
        <v>926</v>
      </c>
      <c r="C602" s="149" t="s">
        <v>157</v>
      </c>
      <c r="D602" s="149" t="s">
        <v>89</v>
      </c>
      <c r="E602" s="708" t="s">
        <v>25</v>
      </c>
      <c r="F602" s="720"/>
      <c r="G602" s="720"/>
      <c r="H602" s="721"/>
      <c r="I602" s="149"/>
      <c r="J602" s="169"/>
      <c r="K602" s="158">
        <f>K607</f>
        <v>0</v>
      </c>
      <c r="L602" s="158">
        <f>L603+L610+L614</f>
        <v>15462.3</v>
      </c>
      <c r="M602" s="158">
        <f>M603+M610+M614</f>
        <v>4258.6000000000004</v>
      </c>
      <c r="N602" s="158">
        <f>N603+N610+N614</f>
        <v>4258.6000000000004</v>
      </c>
    </row>
    <row r="603" spans="1:15" ht="63.75" x14ac:dyDescent="0.3">
      <c r="A603" s="152" t="s">
        <v>27</v>
      </c>
      <c r="B603" s="354">
        <v>926</v>
      </c>
      <c r="C603" s="149" t="s">
        <v>157</v>
      </c>
      <c r="D603" s="149" t="s">
        <v>89</v>
      </c>
      <c r="E603" s="708" t="s">
        <v>26</v>
      </c>
      <c r="F603" s="720"/>
      <c r="G603" s="720"/>
      <c r="H603" s="721"/>
      <c r="I603" s="149"/>
      <c r="J603" s="169"/>
      <c r="K603" s="158"/>
      <c r="L603" s="158">
        <f>L604+L607</f>
        <v>10693.5</v>
      </c>
      <c r="M603" s="158">
        <f>M604+M607</f>
        <v>2514.9</v>
      </c>
      <c r="N603" s="158">
        <f>N604+N607</f>
        <v>2514.9</v>
      </c>
    </row>
    <row r="604" spans="1:15" ht="32.25" x14ac:dyDescent="0.3">
      <c r="A604" s="157" t="s">
        <v>277</v>
      </c>
      <c r="B604" s="354">
        <v>926</v>
      </c>
      <c r="C604" s="149" t="s">
        <v>157</v>
      </c>
      <c r="D604" s="149" t="s">
        <v>89</v>
      </c>
      <c r="E604" s="708" t="s">
        <v>22</v>
      </c>
      <c r="F604" s="720"/>
      <c r="G604" s="720"/>
      <c r="H604" s="721"/>
      <c r="I604" s="149"/>
      <c r="J604" s="169"/>
      <c r="K604" s="187"/>
      <c r="L604" s="148">
        <f t="shared" ref="L604:N605" si="81">L605</f>
        <v>100</v>
      </c>
      <c r="M604" s="148">
        <f t="shared" si="81"/>
        <v>50</v>
      </c>
      <c r="N604" s="148">
        <f t="shared" si="81"/>
        <v>50</v>
      </c>
      <c r="O604" s="820"/>
    </row>
    <row r="605" spans="1:15" ht="32.25" x14ac:dyDescent="0.3">
      <c r="A605" s="157" t="s">
        <v>620</v>
      </c>
      <c r="B605" s="354">
        <v>926</v>
      </c>
      <c r="C605" s="149" t="s">
        <v>157</v>
      </c>
      <c r="D605" s="149" t="s">
        <v>89</v>
      </c>
      <c r="E605" s="708" t="s">
        <v>22</v>
      </c>
      <c r="F605" s="720"/>
      <c r="G605" s="720"/>
      <c r="H605" s="721"/>
      <c r="I605" s="149" t="s">
        <v>594</v>
      </c>
      <c r="J605" s="169"/>
      <c r="K605" s="187"/>
      <c r="L605" s="148">
        <f t="shared" si="81"/>
        <v>100</v>
      </c>
      <c r="M605" s="148">
        <f t="shared" si="81"/>
        <v>50</v>
      </c>
      <c r="N605" s="148">
        <f t="shared" si="81"/>
        <v>50</v>
      </c>
      <c r="O605" s="820"/>
    </row>
    <row r="606" spans="1:15" x14ac:dyDescent="0.3">
      <c r="A606" s="157" t="s">
        <v>629</v>
      </c>
      <c r="B606" s="354">
        <v>926</v>
      </c>
      <c r="C606" s="149" t="s">
        <v>157</v>
      </c>
      <c r="D606" s="149" t="s">
        <v>89</v>
      </c>
      <c r="E606" s="708" t="s">
        <v>22</v>
      </c>
      <c r="F606" s="720"/>
      <c r="G606" s="720"/>
      <c r="H606" s="721"/>
      <c r="I606" s="149" t="s">
        <v>619</v>
      </c>
      <c r="J606" s="169"/>
      <c r="K606" s="187"/>
      <c r="L606" s="148">
        <v>100</v>
      </c>
      <c r="M606" s="148">
        <v>50</v>
      </c>
      <c r="N606" s="158">
        <v>50</v>
      </c>
      <c r="O606" s="820"/>
    </row>
    <row r="607" spans="1:15" ht="31.5" x14ac:dyDescent="0.3">
      <c r="A607" s="340" t="s">
        <v>225</v>
      </c>
      <c r="B607" s="354">
        <v>926</v>
      </c>
      <c r="C607" s="149" t="s">
        <v>157</v>
      </c>
      <c r="D607" s="149" t="s">
        <v>89</v>
      </c>
      <c r="E607" s="708" t="s">
        <v>28</v>
      </c>
      <c r="F607" s="720"/>
      <c r="G607" s="720"/>
      <c r="H607" s="721"/>
      <c r="I607" s="149"/>
      <c r="J607" s="169"/>
      <c r="K607" s="158">
        <f>K609</f>
        <v>0</v>
      </c>
      <c r="L607" s="158">
        <f t="shared" ref="L607:N608" si="82">L608</f>
        <v>10593.5</v>
      </c>
      <c r="M607" s="158">
        <f t="shared" si="82"/>
        <v>2464.9</v>
      </c>
      <c r="N607" s="158">
        <f t="shared" si="82"/>
        <v>2464.9</v>
      </c>
    </row>
    <row r="608" spans="1:15" ht="31.5" x14ac:dyDescent="0.3">
      <c r="A608" s="340" t="s">
        <v>628</v>
      </c>
      <c r="B608" s="354">
        <v>926</v>
      </c>
      <c r="C608" s="149" t="s">
        <v>157</v>
      </c>
      <c r="D608" s="149" t="s">
        <v>89</v>
      </c>
      <c r="E608" s="708" t="s">
        <v>28</v>
      </c>
      <c r="F608" s="720"/>
      <c r="G608" s="720"/>
      <c r="H608" s="721"/>
      <c r="I608" s="149" t="s">
        <v>594</v>
      </c>
      <c r="J608" s="169"/>
      <c r="K608" s="158"/>
      <c r="L608" s="158">
        <f t="shared" si="82"/>
        <v>10593.5</v>
      </c>
      <c r="M608" s="158">
        <f t="shared" si="82"/>
        <v>2464.9</v>
      </c>
      <c r="N608" s="158">
        <f t="shared" si="82"/>
        <v>2464.9</v>
      </c>
    </row>
    <row r="609" spans="1:15" x14ac:dyDescent="0.3">
      <c r="A609" s="157" t="s">
        <v>629</v>
      </c>
      <c r="B609" s="354">
        <v>926</v>
      </c>
      <c r="C609" s="149" t="s">
        <v>157</v>
      </c>
      <c r="D609" s="149" t="s">
        <v>89</v>
      </c>
      <c r="E609" s="708" t="s">
        <v>28</v>
      </c>
      <c r="F609" s="720"/>
      <c r="G609" s="720"/>
      <c r="H609" s="721"/>
      <c r="I609" s="149" t="s">
        <v>619</v>
      </c>
      <c r="J609" s="169"/>
      <c r="K609" s="187"/>
      <c r="L609" s="148">
        <f>1459+4234.5+5000-100</f>
        <v>10593.5</v>
      </c>
      <c r="M609" s="196">
        <f>3964.9-500-1000</f>
        <v>2464.9</v>
      </c>
      <c r="N609" s="196">
        <f>2000-1068.5+2580.6+542.4+1408.5-1498.1-500-1000</f>
        <v>2464.9</v>
      </c>
    </row>
    <row r="610" spans="1:15" ht="22.5" customHeight="1" x14ac:dyDescent="0.3">
      <c r="A610" s="152" t="s">
        <v>336</v>
      </c>
      <c r="B610" s="354">
        <v>926</v>
      </c>
      <c r="C610" s="149" t="s">
        <v>157</v>
      </c>
      <c r="D610" s="149" t="s">
        <v>89</v>
      </c>
      <c r="E610" s="708" t="s">
        <v>335</v>
      </c>
      <c r="F610" s="720"/>
      <c r="G610" s="720"/>
      <c r="H610" s="721"/>
      <c r="I610" s="149"/>
      <c r="J610" s="169"/>
      <c r="K610" s="187"/>
      <c r="L610" s="148">
        <f t="shared" ref="L610:N612" si="83">L611</f>
        <v>255.4</v>
      </c>
      <c r="M610" s="148">
        <f t="shared" si="83"/>
        <v>155.4</v>
      </c>
      <c r="N610" s="148">
        <f t="shared" si="83"/>
        <v>155.4</v>
      </c>
    </row>
    <row r="611" spans="1:15" ht="23.25" customHeight="1" x14ac:dyDescent="0.3">
      <c r="A611" s="171" t="s">
        <v>158</v>
      </c>
      <c r="B611" s="354">
        <v>926</v>
      </c>
      <c r="C611" s="149" t="s">
        <v>157</v>
      </c>
      <c r="D611" s="149" t="s">
        <v>89</v>
      </c>
      <c r="E611" s="708" t="s">
        <v>334</v>
      </c>
      <c r="F611" s="720"/>
      <c r="G611" s="720"/>
      <c r="H611" s="721"/>
      <c r="I611" s="149"/>
      <c r="J611" s="169"/>
      <c r="K611" s="158">
        <f>K613</f>
        <v>0</v>
      </c>
      <c r="L611" s="158">
        <f t="shared" si="83"/>
        <v>255.4</v>
      </c>
      <c r="M611" s="158">
        <f t="shared" si="83"/>
        <v>155.4</v>
      </c>
      <c r="N611" s="158">
        <f t="shared" si="83"/>
        <v>155.4</v>
      </c>
    </row>
    <row r="612" spans="1:15" ht="31.5" x14ac:dyDescent="0.3">
      <c r="A612" s="171" t="s">
        <v>628</v>
      </c>
      <c r="B612" s="354">
        <v>926</v>
      </c>
      <c r="C612" s="149" t="s">
        <v>157</v>
      </c>
      <c r="D612" s="149" t="s">
        <v>89</v>
      </c>
      <c r="E612" s="708" t="s">
        <v>334</v>
      </c>
      <c r="F612" s="720"/>
      <c r="G612" s="720"/>
      <c r="H612" s="721"/>
      <c r="I612" s="149" t="s">
        <v>594</v>
      </c>
      <c r="J612" s="169"/>
      <c r="K612" s="158"/>
      <c r="L612" s="158">
        <f t="shared" si="83"/>
        <v>255.4</v>
      </c>
      <c r="M612" s="158">
        <f t="shared" si="83"/>
        <v>155.4</v>
      </c>
      <c r="N612" s="158">
        <f t="shared" si="83"/>
        <v>155.4</v>
      </c>
    </row>
    <row r="613" spans="1:15" ht="24.75" customHeight="1" x14ac:dyDescent="0.3">
      <c r="A613" s="157" t="s">
        <v>629</v>
      </c>
      <c r="B613" s="354">
        <v>926</v>
      </c>
      <c r="C613" s="149" t="s">
        <v>157</v>
      </c>
      <c r="D613" s="149" t="s">
        <v>89</v>
      </c>
      <c r="E613" s="708" t="s">
        <v>334</v>
      </c>
      <c r="F613" s="720"/>
      <c r="G613" s="720"/>
      <c r="H613" s="721"/>
      <c r="I613" s="149" t="s">
        <v>619</v>
      </c>
      <c r="J613" s="169"/>
      <c r="K613" s="187"/>
      <c r="L613" s="196">
        <f>155.4+100</f>
        <v>255.4</v>
      </c>
      <c r="M613" s="196">
        <f>155.4</f>
        <v>155.4</v>
      </c>
      <c r="N613" s="187">
        <v>155.4</v>
      </c>
    </row>
    <row r="614" spans="1:15" ht="32.25" customHeight="1" x14ac:dyDescent="0.3">
      <c r="A614" s="157" t="s">
        <v>337</v>
      </c>
      <c r="B614" s="354">
        <v>926</v>
      </c>
      <c r="C614" s="149" t="s">
        <v>157</v>
      </c>
      <c r="D614" s="149" t="s">
        <v>89</v>
      </c>
      <c r="E614" s="708" t="s">
        <v>333</v>
      </c>
      <c r="F614" s="720"/>
      <c r="G614" s="720"/>
      <c r="H614" s="721"/>
      <c r="I614" s="149"/>
      <c r="J614" s="169"/>
      <c r="K614" s="158"/>
      <c r="L614" s="158">
        <f>L615+L618</f>
        <v>4513.3999999999996</v>
      </c>
      <c r="M614" s="158">
        <f>M615+M618</f>
        <v>1588.3000000000002</v>
      </c>
      <c r="N614" s="158">
        <f>N615+N618</f>
        <v>1588.3000000000002</v>
      </c>
    </row>
    <row r="615" spans="1:15" ht="24" customHeight="1" x14ac:dyDescent="0.3">
      <c r="A615" s="157" t="s">
        <v>248</v>
      </c>
      <c r="B615" s="354">
        <v>926</v>
      </c>
      <c r="C615" s="149" t="s">
        <v>157</v>
      </c>
      <c r="D615" s="149" t="s">
        <v>89</v>
      </c>
      <c r="E615" s="708" t="s">
        <v>338</v>
      </c>
      <c r="F615" s="720"/>
      <c r="G615" s="720"/>
      <c r="H615" s="721"/>
      <c r="I615" s="149"/>
      <c r="J615" s="169"/>
      <c r="K615" s="158" t="e">
        <f>K617</f>
        <v>#REF!</v>
      </c>
      <c r="L615" s="158">
        <f t="shared" ref="L615:N616" si="84">L616</f>
        <v>4412.3999999999996</v>
      </c>
      <c r="M615" s="158">
        <f t="shared" si="84"/>
        <v>1588.3000000000002</v>
      </c>
      <c r="N615" s="158">
        <f t="shared" si="84"/>
        <v>1588.3000000000002</v>
      </c>
    </row>
    <row r="616" spans="1:15" ht="31.5" x14ac:dyDescent="0.3">
      <c r="A616" s="171" t="s">
        <v>628</v>
      </c>
      <c r="B616" s="354">
        <v>926</v>
      </c>
      <c r="C616" s="149" t="s">
        <v>157</v>
      </c>
      <c r="D616" s="149" t="s">
        <v>89</v>
      </c>
      <c r="E616" s="708" t="s">
        <v>338</v>
      </c>
      <c r="F616" s="720"/>
      <c r="G616" s="720"/>
      <c r="H616" s="721"/>
      <c r="I616" s="149" t="s">
        <v>594</v>
      </c>
      <c r="J616" s="169"/>
      <c r="K616" s="158"/>
      <c r="L616" s="158">
        <f t="shared" si="84"/>
        <v>4412.3999999999996</v>
      </c>
      <c r="M616" s="158">
        <f t="shared" si="84"/>
        <v>1588.3000000000002</v>
      </c>
      <c r="N616" s="158">
        <f t="shared" si="84"/>
        <v>1588.3000000000002</v>
      </c>
    </row>
    <row r="617" spans="1:15" ht="25.5" customHeight="1" x14ac:dyDescent="0.3">
      <c r="A617" s="157" t="s">
        <v>629</v>
      </c>
      <c r="B617" s="354">
        <v>926</v>
      </c>
      <c r="C617" s="149" t="s">
        <v>157</v>
      </c>
      <c r="D617" s="149" t="s">
        <v>89</v>
      </c>
      <c r="E617" s="708" t="s">
        <v>338</v>
      </c>
      <c r="F617" s="720"/>
      <c r="G617" s="720"/>
      <c r="H617" s="721"/>
      <c r="I617" s="149" t="s">
        <v>619</v>
      </c>
      <c r="J617" s="607"/>
      <c r="K617" s="529" t="e">
        <f>#REF!</f>
        <v>#REF!</v>
      </c>
      <c r="L617" s="196">
        <f>1412.4+2000+1000</f>
        <v>4412.3999999999996</v>
      </c>
      <c r="M617" s="196">
        <f>2588.3-1000</f>
        <v>1588.3000000000002</v>
      </c>
      <c r="N617" s="187">
        <f>3088.3-1500+1000-1000</f>
        <v>1588.3000000000002</v>
      </c>
    </row>
    <row r="618" spans="1:15" ht="84" customHeight="1" x14ac:dyDescent="0.3">
      <c r="A618" s="342" t="s">
        <v>630</v>
      </c>
      <c r="B618" s="354">
        <v>926</v>
      </c>
      <c r="C618" s="149" t="s">
        <v>157</v>
      </c>
      <c r="D618" s="149" t="s">
        <v>89</v>
      </c>
      <c r="E618" s="742" t="s">
        <v>424</v>
      </c>
      <c r="F618" s="743"/>
      <c r="G618" s="743"/>
      <c r="H618" s="744"/>
      <c r="I618" s="149"/>
      <c r="J618" s="620"/>
      <c r="K618" s="529"/>
      <c r="L618" s="148">
        <f t="shared" ref="L618:N619" si="85">L619</f>
        <v>101</v>
      </c>
      <c r="M618" s="148">
        <f t="shared" si="85"/>
        <v>0</v>
      </c>
      <c r="N618" s="148">
        <f t="shared" si="85"/>
        <v>0</v>
      </c>
    </row>
    <row r="619" spans="1:15" ht="32.25" x14ac:dyDescent="0.3">
      <c r="A619" s="171" t="s">
        <v>628</v>
      </c>
      <c r="B619" s="354">
        <v>926</v>
      </c>
      <c r="C619" s="149" t="s">
        <v>157</v>
      </c>
      <c r="D619" s="149" t="s">
        <v>89</v>
      </c>
      <c r="E619" s="742" t="s">
        <v>424</v>
      </c>
      <c r="F619" s="743"/>
      <c r="G619" s="743"/>
      <c r="H619" s="744"/>
      <c r="I619" s="149" t="s">
        <v>594</v>
      </c>
      <c r="J619" s="620"/>
      <c r="K619" s="529"/>
      <c r="L619" s="148">
        <f t="shared" si="85"/>
        <v>101</v>
      </c>
      <c r="M619" s="148">
        <f t="shared" si="85"/>
        <v>0</v>
      </c>
      <c r="N619" s="148">
        <f t="shared" si="85"/>
        <v>0</v>
      </c>
    </row>
    <row r="620" spans="1:15" ht="24" customHeight="1" x14ac:dyDescent="0.3">
      <c r="A620" s="157" t="s">
        <v>629</v>
      </c>
      <c r="B620" s="354">
        <v>926</v>
      </c>
      <c r="C620" s="149" t="s">
        <v>157</v>
      </c>
      <c r="D620" s="149" t="s">
        <v>89</v>
      </c>
      <c r="E620" s="742" t="s">
        <v>424</v>
      </c>
      <c r="F620" s="743"/>
      <c r="G620" s="743"/>
      <c r="H620" s="744"/>
      <c r="I620" s="149" t="s">
        <v>619</v>
      </c>
      <c r="J620" s="620"/>
      <c r="K620" s="529"/>
      <c r="L620" s="148">
        <v>101</v>
      </c>
      <c r="M620" s="148">
        <v>0</v>
      </c>
      <c r="N620" s="148">
        <v>0</v>
      </c>
    </row>
    <row r="621" spans="1:15" hidden="1" x14ac:dyDescent="0.3">
      <c r="A621" s="342" t="s">
        <v>152</v>
      </c>
      <c r="B621" s="354">
        <v>926</v>
      </c>
      <c r="C621" s="149" t="s">
        <v>157</v>
      </c>
      <c r="D621" s="149" t="s">
        <v>89</v>
      </c>
      <c r="E621" s="742" t="s">
        <v>424</v>
      </c>
      <c r="F621" s="743"/>
      <c r="G621" s="743"/>
      <c r="H621" s="744"/>
      <c r="I621" s="149" t="s">
        <v>179</v>
      </c>
      <c r="J621" s="620"/>
      <c r="K621" s="529"/>
      <c r="L621" s="148">
        <v>101</v>
      </c>
      <c r="M621" s="148">
        <v>0</v>
      </c>
      <c r="N621" s="199">
        <v>0</v>
      </c>
    </row>
    <row r="622" spans="1:15" ht="22.5" customHeight="1" x14ac:dyDescent="0.3">
      <c r="A622" s="157" t="s">
        <v>117</v>
      </c>
      <c r="B622" s="354">
        <v>926</v>
      </c>
      <c r="C622" s="149" t="s">
        <v>113</v>
      </c>
      <c r="D622" s="149"/>
      <c r="E622" s="540"/>
      <c r="F622" s="541"/>
      <c r="G622" s="541"/>
      <c r="H622" s="542"/>
      <c r="I622" s="149"/>
      <c r="J622" s="620"/>
      <c r="K622" s="150"/>
      <c r="L622" s="148">
        <f>L623</f>
        <v>1648</v>
      </c>
      <c r="M622" s="148">
        <f>M623</f>
        <v>1763</v>
      </c>
      <c r="N622" s="148">
        <f>N623</f>
        <v>1763</v>
      </c>
      <c r="O622" s="625"/>
    </row>
    <row r="623" spans="1:15" ht="29.25" customHeight="1" x14ac:dyDescent="0.3">
      <c r="A623" s="157" t="s">
        <v>119</v>
      </c>
      <c r="B623" s="354">
        <v>926</v>
      </c>
      <c r="C623" s="149" t="s">
        <v>113</v>
      </c>
      <c r="D623" s="149" t="s">
        <v>109</v>
      </c>
      <c r="E623" s="540"/>
      <c r="F623" s="541"/>
      <c r="G623" s="541"/>
      <c r="H623" s="542"/>
      <c r="I623" s="149"/>
      <c r="J623" s="620"/>
      <c r="K623" s="529"/>
      <c r="L623" s="148">
        <f>L624+L630</f>
        <v>1648</v>
      </c>
      <c r="M623" s="148">
        <f>M624+M630</f>
        <v>1763</v>
      </c>
      <c r="N623" s="148">
        <f>N624+N630</f>
        <v>1763</v>
      </c>
    </row>
    <row r="624" spans="1:15" ht="48" x14ac:dyDescent="0.3">
      <c r="A624" s="157" t="s">
        <v>455</v>
      </c>
      <c r="B624" s="550">
        <v>926</v>
      </c>
      <c r="C624" s="149" t="s">
        <v>113</v>
      </c>
      <c r="D624" s="149" t="s">
        <v>109</v>
      </c>
      <c r="E624" s="840" t="s">
        <v>134</v>
      </c>
      <c r="F624" s="841"/>
      <c r="G624" s="841"/>
      <c r="H624" s="842"/>
      <c r="I624" s="149"/>
      <c r="J624" s="620"/>
      <c r="K624" s="529"/>
      <c r="L624" s="148">
        <f t="shared" ref="L624:N628" si="86">L625</f>
        <v>1645</v>
      </c>
      <c r="M624" s="148">
        <f t="shared" si="86"/>
        <v>1760</v>
      </c>
      <c r="N624" s="148">
        <f t="shared" si="86"/>
        <v>1760</v>
      </c>
      <c r="O624" s="820"/>
    </row>
    <row r="625" spans="1:15" ht="63.75" x14ac:dyDescent="0.3">
      <c r="A625" s="157" t="s">
        <v>461</v>
      </c>
      <c r="B625" s="550">
        <v>926</v>
      </c>
      <c r="C625" s="149" t="s">
        <v>113</v>
      </c>
      <c r="D625" s="149" t="s">
        <v>109</v>
      </c>
      <c r="E625" s="805" t="s">
        <v>631</v>
      </c>
      <c r="F625" s="806"/>
      <c r="G625" s="806"/>
      <c r="H625" s="807"/>
      <c r="I625" s="149"/>
      <c r="J625" s="620"/>
      <c r="K625" s="529"/>
      <c r="L625" s="148">
        <f t="shared" si="86"/>
        <v>1645</v>
      </c>
      <c r="M625" s="148">
        <f t="shared" si="86"/>
        <v>1760</v>
      </c>
      <c r="N625" s="148">
        <f t="shared" si="86"/>
        <v>1760</v>
      </c>
      <c r="O625" s="820"/>
    </row>
    <row r="626" spans="1:15" ht="25.5" customHeight="1" x14ac:dyDescent="0.3">
      <c r="A626" s="152" t="s">
        <v>201</v>
      </c>
      <c r="B626" s="550">
        <v>926</v>
      </c>
      <c r="C626" s="149" t="s">
        <v>113</v>
      </c>
      <c r="D626" s="149" t="s">
        <v>109</v>
      </c>
      <c r="E626" s="805" t="s">
        <v>508</v>
      </c>
      <c r="F626" s="806"/>
      <c r="G626" s="806"/>
      <c r="H626" s="807"/>
      <c r="I626" s="149"/>
      <c r="J626" s="620"/>
      <c r="K626" s="529"/>
      <c r="L626" s="148">
        <f t="shared" si="86"/>
        <v>1645</v>
      </c>
      <c r="M626" s="148">
        <f t="shared" si="86"/>
        <v>1760</v>
      </c>
      <c r="N626" s="148">
        <f t="shared" si="86"/>
        <v>1760</v>
      </c>
      <c r="O626" s="820"/>
    </row>
    <row r="627" spans="1:15" ht="84" customHeight="1" x14ac:dyDescent="0.3">
      <c r="A627" s="157" t="s">
        <v>502</v>
      </c>
      <c r="B627" s="550">
        <v>926</v>
      </c>
      <c r="C627" s="149" t="s">
        <v>113</v>
      </c>
      <c r="D627" s="149" t="s">
        <v>109</v>
      </c>
      <c r="E627" s="805" t="s">
        <v>310</v>
      </c>
      <c r="F627" s="806"/>
      <c r="G627" s="806"/>
      <c r="H627" s="807"/>
      <c r="I627" s="149"/>
      <c r="J627" s="620"/>
      <c r="K627" s="529"/>
      <c r="L627" s="148">
        <f t="shared" si="86"/>
        <v>1645</v>
      </c>
      <c r="M627" s="148">
        <f t="shared" si="86"/>
        <v>1760</v>
      </c>
      <c r="N627" s="148">
        <f t="shared" si="86"/>
        <v>1760</v>
      </c>
      <c r="O627" s="820"/>
    </row>
    <row r="628" spans="1:15" ht="42" customHeight="1" x14ac:dyDescent="0.3">
      <c r="A628" s="171" t="s">
        <v>628</v>
      </c>
      <c r="B628" s="550">
        <v>926</v>
      </c>
      <c r="C628" s="149" t="s">
        <v>113</v>
      </c>
      <c r="D628" s="149" t="s">
        <v>109</v>
      </c>
      <c r="E628" s="805" t="s">
        <v>310</v>
      </c>
      <c r="F628" s="806"/>
      <c r="G628" s="806"/>
      <c r="H628" s="807"/>
      <c r="I628" s="149" t="s">
        <v>594</v>
      </c>
      <c r="J628" s="620"/>
      <c r="K628" s="529"/>
      <c r="L628" s="148">
        <f t="shared" si="86"/>
        <v>1645</v>
      </c>
      <c r="M628" s="148">
        <f t="shared" si="86"/>
        <v>1760</v>
      </c>
      <c r="N628" s="148">
        <f t="shared" si="86"/>
        <v>1760</v>
      </c>
      <c r="O628" s="820"/>
    </row>
    <row r="629" spans="1:15" x14ac:dyDescent="0.3">
      <c r="A629" s="157" t="s">
        <v>629</v>
      </c>
      <c r="B629" s="550">
        <v>926</v>
      </c>
      <c r="C629" s="149" t="s">
        <v>113</v>
      </c>
      <c r="D629" s="149" t="s">
        <v>109</v>
      </c>
      <c r="E629" s="805" t="s">
        <v>310</v>
      </c>
      <c r="F629" s="806"/>
      <c r="G629" s="806"/>
      <c r="H629" s="807"/>
      <c r="I629" s="149" t="s">
        <v>619</v>
      </c>
      <c r="J629" s="620"/>
      <c r="K629" s="529"/>
      <c r="L629" s="148">
        <f>1760-115</f>
        <v>1645</v>
      </c>
      <c r="M629" s="148">
        <v>1760</v>
      </c>
      <c r="N629" s="148">
        <v>1760</v>
      </c>
      <c r="O629" s="820"/>
    </row>
    <row r="630" spans="1:15" ht="47.25" x14ac:dyDescent="0.3">
      <c r="A630" s="254" t="s">
        <v>456</v>
      </c>
      <c r="B630" s="550">
        <v>926</v>
      </c>
      <c r="C630" s="149" t="s">
        <v>113</v>
      </c>
      <c r="D630" s="149" t="s">
        <v>109</v>
      </c>
      <c r="E630" s="840" t="s">
        <v>511</v>
      </c>
      <c r="F630" s="841"/>
      <c r="G630" s="841"/>
      <c r="H630" s="842"/>
      <c r="I630" s="149"/>
      <c r="J630" s="620"/>
      <c r="K630" s="529"/>
      <c r="L630" s="148">
        <f>L631</f>
        <v>3</v>
      </c>
      <c r="M630" s="148">
        <f>M631</f>
        <v>3</v>
      </c>
      <c r="N630" s="148">
        <f>N631</f>
        <v>3</v>
      </c>
      <c r="O630" s="439"/>
    </row>
    <row r="631" spans="1:15" ht="47.25" x14ac:dyDescent="0.3">
      <c r="A631" s="254" t="s">
        <v>700</v>
      </c>
      <c r="B631" s="550">
        <v>926</v>
      </c>
      <c r="C631" s="149" t="s">
        <v>113</v>
      </c>
      <c r="D631" s="149" t="s">
        <v>109</v>
      </c>
      <c r="E631" s="742" t="s">
        <v>360</v>
      </c>
      <c r="F631" s="743"/>
      <c r="G631" s="743"/>
      <c r="H631" s="744"/>
      <c r="I631" s="149"/>
      <c r="J631" s="620"/>
      <c r="K631" s="529"/>
      <c r="L631" s="148">
        <f t="shared" ref="L631:N633" si="87">L632</f>
        <v>3</v>
      </c>
      <c r="M631" s="148">
        <f t="shared" si="87"/>
        <v>3</v>
      </c>
      <c r="N631" s="148">
        <f t="shared" si="87"/>
        <v>3</v>
      </c>
    </row>
    <row r="632" spans="1:15" ht="19.5" customHeight="1" x14ac:dyDescent="0.3">
      <c r="A632" s="254" t="s">
        <v>359</v>
      </c>
      <c r="B632" s="550">
        <v>926</v>
      </c>
      <c r="C632" s="149" t="s">
        <v>113</v>
      </c>
      <c r="D632" s="149" t="s">
        <v>109</v>
      </c>
      <c r="E632" s="742" t="s">
        <v>361</v>
      </c>
      <c r="F632" s="743"/>
      <c r="G632" s="743"/>
      <c r="H632" s="744"/>
      <c r="I632" s="149"/>
      <c r="J632" s="620"/>
      <c r="K632" s="529"/>
      <c r="L632" s="148">
        <f t="shared" si="87"/>
        <v>3</v>
      </c>
      <c r="M632" s="148">
        <f t="shared" si="87"/>
        <v>3</v>
      </c>
      <c r="N632" s="148">
        <f t="shared" si="87"/>
        <v>3</v>
      </c>
    </row>
    <row r="633" spans="1:15" ht="32.25" x14ac:dyDescent="0.3">
      <c r="A633" s="254" t="s">
        <v>553</v>
      </c>
      <c r="B633" s="550">
        <v>926</v>
      </c>
      <c r="C633" s="149" t="s">
        <v>113</v>
      </c>
      <c r="D633" s="149" t="s">
        <v>109</v>
      </c>
      <c r="E633" s="742" t="s">
        <v>361</v>
      </c>
      <c r="F633" s="743"/>
      <c r="G633" s="743"/>
      <c r="H633" s="744"/>
      <c r="I633" s="149" t="s">
        <v>551</v>
      </c>
      <c r="J633" s="620"/>
      <c r="K633" s="529"/>
      <c r="L633" s="148">
        <f t="shared" si="87"/>
        <v>3</v>
      </c>
      <c r="M633" s="148">
        <f t="shared" si="87"/>
        <v>3</v>
      </c>
      <c r="N633" s="148">
        <f t="shared" si="87"/>
        <v>3</v>
      </c>
    </row>
    <row r="634" spans="1:15" ht="48" x14ac:dyDescent="0.3">
      <c r="A634" s="254" t="s">
        <v>554</v>
      </c>
      <c r="B634" s="550">
        <v>926</v>
      </c>
      <c r="C634" s="149" t="s">
        <v>113</v>
      </c>
      <c r="D634" s="149" t="s">
        <v>109</v>
      </c>
      <c r="E634" s="742" t="s">
        <v>361</v>
      </c>
      <c r="F634" s="743"/>
      <c r="G634" s="743"/>
      <c r="H634" s="744"/>
      <c r="I634" s="149" t="s">
        <v>552</v>
      </c>
      <c r="J634" s="620"/>
      <c r="K634" s="529"/>
      <c r="L634" s="148">
        <v>3</v>
      </c>
      <c r="M634" s="148">
        <v>3</v>
      </c>
      <c r="N634" s="148">
        <v>3</v>
      </c>
    </row>
    <row r="635" spans="1:15" hidden="1" x14ac:dyDescent="0.3">
      <c r="A635" s="157" t="s">
        <v>425</v>
      </c>
      <c r="B635" s="550">
        <v>926</v>
      </c>
      <c r="C635" s="149" t="s">
        <v>113</v>
      </c>
      <c r="D635" s="149" t="s">
        <v>109</v>
      </c>
      <c r="E635" s="742" t="s">
        <v>361</v>
      </c>
      <c r="F635" s="743"/>
      <c r="G635" s="743"/>
      <c r="H635" s="744"/>
      <c r="I635" s="149" t="s">
        <v>100</v>
      </c>
      <c r="J635" s="620"/>
      <c r="K635" s="529"/>
      <c r="L635" s="148">
        <v>3</v>
      </c>
      <c r="M635" s="148">
        <v>3</v>
      </c>
      <c r="N635" s="199">
        <v>3</v>
      </c>
    </row>
    <row r="636" spans="1:15" ht="25.5" customHeight="1" x14ac:dyDescent="0.3">
      <c r="A636" s="254" t="s">
        <v>120</v>
      </c>
      <c r="B636" s="354">
        <v>926</v>
      </c>
      <c r="C636" s="149" t="s">
        <v>106</v>
      </c>
      <c r="D636" s="149" t="s">
        <v>163</v>
      </c>
      <c r="E636" s="814"/>
      <c r="F636" s="815"/>
      <c r="G636" s="815"/>
      <c r="H636" s="816"/>
      <c r="I636" s="149"/>
      <c r="J636" s="178" t="e">
        <f>#REF!+K636</f>
        <v>#REF!</v>
      </c>
      <c r="K636" s="158" t="e">
        <f>K638</f>
        <v>#REF!</v>
      </c>
      <c r="L636" s="158">
        <f t="shared" ref="L636:N639" si="88">L637</f>
        <v>58.8</v>
      </c>
      <c r="M636" s="158">
        <f t="shared" si="88"/>
        <v>61</v>
      </c>
      <c r="N636" s="158">
        <f t="shared" si="88"/>
        <v>63.4</v>
      </c>
      <c r="O636" s="625"/>
    </row>
    <row r="637" spans="1:15" ht="25.5" customHeight="1" x14ac:dyDescent="0.3">
      <c r="A637" s="254" t="s">
        <v>291</v>
      </c>
      <c r="B637" s="354">
        <v>926</v>
      </c>
      <c r="C637" s="149" t="s">
        <v>106</v>
      </c>
      <c r="D637" s="149" t="s">
        <v>89</v>
      </c>
      <c r="E637" s="568"/>
      <c r="F637" s="606"/>
      <c r="G637" s="606"/>
      <c r="H637" s="586"/>
      <c r="I637" s="186"/>
      <c r="J637" s="178"/>
      <c r="K637" s="159"/>
      <c r="L637" s="158">
        <f t="shared" si="88"/>
        <v>58.8</v>
      </c>
      <c r="M637" s="158">
        <f t="shared" si="88"/>
        <v>61</v>
      </c>
      <c r="N637" s="158">
        <f t="shared" si="88"/>
        <v>63.4</v>
      </c>
    </row>
    <row r="638" spans="1:15" ht="48" x14ac:dyDescent="0.3">
      <c r="A638" s="157" t="s">
        <v>465</v>
      </c>
      <c r="B638" s="354">
        <v>926</v>
      </c>
      <c r="C638" s="149" t="s">
        <v>106</v>
      </c>
      <c r="D638" s="149" t="s">
        <v>89</v>
      </c>
      <c r="E638" s="752" t="s">
        <v>294</v>
      </c>
      <c r="F638" s="753"/>
      <c r="G638" s="753"/>
      <c r="H638" s="754"/>
      <c r="I638" s="149"/>
      <c r="J638" s="178" t="e">
        <f>#REF!+K638</f>
        <v>#REF!</v>
      </c>
      <c r="K638" s="158" t="e">
        <f>#REF!</f>
        <v>#REF!</v>
      </c>
      <c r="L638" s="158">
        <f t="shared" si="88"/>
        <v>58.8</v>
      </c>
      <c r="M638" s="158">
        <f t="shared" si="88"/>
        <v>61</v>
      </c>
      <c r="N638" s="158">
        <f t="shared" si="88"/>
        <v>63.4</v>
      </c>
    </row>
    <row r="639" spans="1:15" ht="32.25" x14ac:dyDescent="0.3">
      <c r="A639" s="205" t="s">
        <v>331</v>
      </c>
      <c r="B639" s="354">
        <v>926</v>
      </c>
      <c r="C639" s="149" t="s">
        <v>106</v>
      </c>
      <c r="D639" s="149" t="s">
        <v>89</v>
      </c>
      <c r="E639" s="752" t="s">
        <v>632</v>
      </c>
      <c r="F639" s="753"/>
      <c r="G639" s="753"/>
      <c r="H639" s="754"/>
      <c r="I639" s="149"/>
      <c r="J639" s="178"/>
      <c r="K639" s="158"/>
      <c r="L639" s="158">
        <f t="shared" si="88"/>
        <v>58.8</v>
      </c>
      <c r="M639" s="158">
        <f t="shared" si="88"/>
        <v>61</v>
      </c>
      <c r="N639" s="158">
        <f t="shared" si="88"/>
        <v>63.4</v>
      </c>
      <c r="O639" s="820"/>
    </row>
    <row r="640" spans="1:15" ht="31.5" x14ac:dyDescent="0.3">
      <c r="A640" s="254" t="s">
        <v>168</v>
      </c>
      <c r="B640" s="354">
        <v>926</v>
      </c>
      <c r="C640" s="149" t="s">
        <v>106</v>
      </c>
      <c r="D640" s="149" t="s">
        <v>89</v>
      </c>
      <c r="E640" s="752" t="s">
        <v>633</v>
      </c>
      <c r="F640" s="753"/>
      <c r="G640" s="753"/>
      <c r="H640" s="754"/>
      <c r="I640" s="149"/>
      <c r="J640" s="178" t="e">
        <f>#REF!+K640</f>
        <v>#REF!</v>
      </c>
      <c r="K640" s="158">
        <f>K643</f>
        <v>0</v>
      </c>
      <c r="L640" s="158">
        <f>L641+L644</f>
        <v>58.8</v>
      </c>
      <c r="M640" s="158">
        <f>M641+M644</f>
        <v>61</v>
      </c>
      <c r="N640" s="158">
        <f>N641+N644</f>
        <v>63.4</v>
      </c>
      <c r="O640" s="820"/>
    </row>
    <row r="641" spans="1:15" ht="78.75" x14ac:dyDescent="0.3">
      <c r="A641" s="254" t="s">
        <v>545</v>
      </c>
      <c r="B641" s="354">
        <v>926</v>
      </c>
      <c r="C641" s="149" t="s">
        <v>106</v>
      </c>
      <c r="D641" s="149" t="s">
        <v>89</v>
      </c>
      <c r="E641" s="752" t="s">
        <v>633</v>
      </c>
      <c r="F641" s="753"/>
      <c r="G641" s="753"/>
      <c r="H641" s="754"/>
      <c r="I641" s="149" t="s">
        <v>546</v>
      </c>
      <c r="J641" s="178"/>
      <c r="K641" s="158"/>
      <c r="L641" s="158">
        <f>L642</f>
        <v>14.4</v>
      </c>
      <c r="M641" s="158">
        <f>M642</f>
        <v>61</v>
      </c>
      <c r="N641" s="158">
        <f>N642</f>
        <v>63.4</v>
      </c>
      <c r="O641" s="820"/>
    </row>
    <row r="642" spans="1:15" ht="31.5" x14ac:dyDescent="0.3">
      <c r="A642" s="254" t="s">
        <v>574</v>
      </c>
      <c r="B642" s="354">
        <v>926</v>
      </c>
      <c r="C642" s="149" t="s">
        <v>106</v>
      </c>
      <c r="D642" s="149" t="s">
        <v>89</v>
      </c>
      <c r="E642" s="752" t="s">
        <v>633</v>
      </c>
      <c r="F642" s="753"/>
      <c r="G642" s="753"/>
      <c r="H642" s="754"/>
      <c r="I642" s="149" t="s">
        <v>565</v>
      </c>
      <c r="J642" s="178"/>
      <c r="K642" s="158"/>
      <c r="L642" s="158">
        <v>14.4</v>
      </c>
      <c r="M642" s="158">
        <v>61</v>
      </c>
      <c r="N642" s="158">
        <v>63.4</v>
      </c>
      <c r="O642" s="820"/>
    </row>
    <row r="643" spans="1:15" ht="63" hidden="1" x14ac:dyDescent="0.3">
      <c r="A643" s="254" t="s">
        <v>405</v>
      </c>
      <c r="B643" s="354">
        <v>926</v>
      </c>
      <c r="C643" s="149" t="s">
        <v>106</v>
      </c>
      <c r="D643" s="149" t="s">
        <v>89</v>
      </c>
      <c r="E643" s="752" t="s">
        <v>633</v>
      </c>
      <c r="F643" s="753"/>
      <c r="G643" s="753"/>
      <c r="H643" s="754"/>
      <c r="I643" s="149" t="s">
        <v>404</v>
      </c>
      <c r="J643" s="178" t="e">
        <f>#REF!+K643</f>
        <v>#REF!</v>
      </c>
      <c r="K643" s="150"/>
      <c r="L643" s="148">
        <f>58.8-29.4-15</f>
        <v>14.399999999999999</v>
      </c>
      <c r="M643" s="148">
        <v>61</v>
      </c>
      <c r="N643" s="199">
        <v>63.4</v>
      </c>
      <c r="O643" s="820"/>
    </row>
    <row r="644" spans="1:15" ht="31.5" x14ac:dyDescent="0.3">
      <c r="A644" s="254" t="s">
        <v>553</v>
      </c>
      <c r="B644" s="354">
        <v>926</v>
      </c>
      <c r="C644" s="149" t="s">
        <v>106</v>
      </c>
      <c r="D644" s="149" t="s">
        <v>89</v>
      </c>
      <c r="E644" s="752" t="s">
        <v>633</v>
      </c>
      <c r="F644" s="753"/>
      <c r="G644" s="753"/>
      <c r="H644" s="754"/>
      <c r="I644" s="149" t="s">
        <v>551</v>
      </c>
      <c r="J644" s="178"/>
      <c r="K644" s="150"/>
      <c r="L644" s="148">
        <f>L645</f>
        <v>44.4</v>
      </c>
      <c r="M644" s="148">
        <f>M645</f>
        <v>0</v>
      </c>
      <c r="N644" s="148">
        <f>N645</f>
        <v>0</v>
      </c>
      <c r="O644" s="820"/>
    </row>
    <row r="645" spans="1:15" ht="47.25" x14ac:dyDescent="0.3">
      <c r="A645" s="254" t="s">
        <v>554</v>
      </c>
      <c r="B645" s="354">
        <v>926</v>
      </c>
      <c r="C645" s="149" t="s">
        <v>106</v>
      </c>
      <c r="D645" s="149" t="s">
        <v>89</v>
      </c>
      <c r="E645" s="752" t="s">
        <v>633</v>
      </c>
      <c r="F645" s="753"/>
      <c r="G645" s="753"/>
      <c r="H645" s="754"/>
      <c r="I645" s="149" t="s">
        <v>552</v>
      </c>
      <c r="J645" s="178"/>
      <c r="K645" s="150"/>
      <c r="L645" s="148">
        <v>44.4</v>
      </c>
      <c r="M645" s="148">
        <v>0</v>
      </c>
      <c r="N645" s="199">
        <v>0</v>
      </c>
      <c r="O645" s="820"/>
    </row>
    <row r="646" spans="1:15" hidden="1" x14ac:dyDescent="0.3">
      <c r="A646" s="157" t="s">
        <v>425</v>
      </c>
      <c r="B646" s="354">
        <v>926</v>
      </c>
      <c r="C646" s="149" t="s">
        <v>106</v>
      </c>
      <c r="D646" s="149" t="s">
        <v>89</v>
      </c>
      <c r="E646" s="752" t="s">
        <v>633</v>
      </c>
      <c r="F646" s="753"/>
      <c r="G646" s="753"/>
      <c r="H646" s="754"/>
      <c r="I646" s="149" t="s">
        <v>100</v>
      </c>
      <c r="J646" s="178" t="e">
        <f>#REF!+K646</f>
        <v>#REF!</v>
      </c>
      <c r="K646" s="150"/>
      <c r="L646" s="148">
        <f>29.4+15</f>
        <v>44.4</v>
      </c>
      <c r="M646" s="148">
        <v>0</v>
      </c>
      <c r="N646" s="199">
        <v>0</v>
      </c>
      <c r="O646" s="820"/>
    </row>
    <row r="647" spans="1:15" x14ac:dyDescent="0.3">
      <c r="A647" s="183" t="s">
        <v>432</v>
      </c>
      <c r="B647" s="202">
        <v>926</v>
      </c>
      <c r="C647" s="149" t="s">
        <v>434</v>
      </c>
      <c r="D647" s="149"/>
      <c r="E647" s="828"/>
      <c r="F647" s="829"/>
      <c r="G647" s="829"/>
      <c r="H647" s="830"/>
      <c r="I647" s="149"/>
      <c r="J647" s="173"/>
      <c r="K647" s="150"/>
      <c r="L647" s="148">
        <f t="shared" ref="L647:N651" si="89">L648</f>
        <v>0</v>
      </c>
      <c r="M647" s="148">
        <f t="shared" si="89"/>
        <v>2305.8000000000002</v>
      </c>
      <c r="N647" s="148">
        <f t="shared" si="89"/>
        <v>4584.2</v>
      </c>
      <c r="O647" s="625"/>
    </row>
    <row r="648" spans="1:15" x14ac:dyDescent="0.3">
      <c r="A648" s="183" t="s">
        <v>432</v>
      </c>
      <c r="B648" s="196">
        <v>926</v>
      </c>
      <c r="C648" s="172" t="s">
        <v>434</v>
      </c>
      <c r="D648" s="172" t="s">
        <v>434</v>
      </c>
      <c r="E648" s="828"/>
      <c r="F648" s="829"/>
      <c r="G648" s="829"/>
      <c r="H648" s="830"/>
      <c r="I648" s="149"/>
      <c r="J648" s="173"/>
      <c r="K648" s="150"/>
      <c r="L648" s="148">
        <f t="shared" si="89"/>
        <v>0</v>
      </c>
      <c r="M648" s="148">
        <f t="shared" si="89"/>
        <v>2305.8000000000002</v>
      </c>
      <c r="N648" s="148">
        <f t="shared" si="89"/>
        <v>4584.2</v>
      </c>
    </row>
    <row r="649" spans="1:15" ht="45" customHeight="1" x14ac:dyDescent="0.3">
      <c r="A649" s="157" t="s">
        <v>455</v>
      </c>
      <c r="B649" s="196">
        <v>926</v>
      </c>
      <c r="C649" s="172" t="s">
        <v>434</v>
      </c>
      <c r="D649" s="172" t="s">
        <v>434</v>
      </c>
      <c r="E649" s="752" t="s">
        <v>90</v>
      </c>
      <c r="F649" s="753"/>
      <c r="G649" s="753"/>
      <c r="H649" s="754"/>
      <c r="I649" s="149"/>
      <c r="J649" s="173"/>
      <c r="K649" s="150"/>
      <c r="L649" s="148">
        <f t="shared" si="89"/>
        <v>0</v>
      </c>
      <c r="M649" s="148">
        <f t="shared" si="89"/>
        <v>2305.8000000000002</v>
      </c>
      <c r="N649" s="148">
        <f t="shared" si="89"/>
        <v>4584.2</v>
      </c>
    </row>
    <row r="650" spans="1:15" ht="63.75" x14ac:dyDescent="0.3">
      <c r="A650" s="157" t="s">
        <v>461</v>
      </c>
      <c r="B650" s="196">
        <v>926</v>
      </c>
      <c r="C650" s="172" t="s">
        <v>434</v>
      </c>
      <c r="D650" s="172" t="s">
        <v>434</v>
      </c>
      <c r="E650" s="752" t="s">
        <v>435</v>
      </c>
      <c r="F650" s="753"/>
      <c r="G650" s="753"/>
      <c r="H650" s="754"/>
      <c r="I650" s="149"/>
      <c r="J650" s="173"/>
      <c r="K650" s="150"/>
      <c r="L650" s="148">
        <f t="shared" si="89"/>
        <v>0</v>
      </c>
      <c r="M650" s="148">
        <f t="shared" si="89"/>
        <v>2305.8000000000002</v>
      </c>
      <c r="N650" s="148">
        <f t="shared" si="89"/>
        <v>4584.2</v>
      </c>
    </row>
    <row r="651" spans="1:15" ht="27" customHeight="1" x14ac:dyDescent="0.3">
      <c r="A651" s="152" t="s">
        <v>313</v>
      </c>
      <c r="B651" s="196">
        <v>926</v>
      </c>
      <c r="C651" s="172" t="s">
        <v>434</v>
      </c>
      <c r="D651" s="172" t="s">
        <v>434</v>
      </c>
      <c r="E651" s="752" t="s">
        <v>312</v>
      </c>
      <c r="F651" s="753"/>
      <c r="G651" s="753"/>
      <c r="H651" s="754"/>
      <c r="I651" s="149"/>
      <c r="J651" s="173"/>
      <c r="K651" s="150"/>
      <c r="L651" s="148">
        <f t="shared" si="89"/>
        <v>0</v>
      </c>
      <c r="M651" s="148">
        <f t="shared" si="89"/>
        <v>2305.8000000000002</v>
      </c>
      <c r="N651" s="148">
        <f t="shared" si="89"/>
        <v>4584.2</v>
      </c>
    </row>
    <row r="652" spans="1:15" x14ac:dyDescent="0.3">
      <c r="A652" s="183" t="s">
        <v>437</v>
      </c>
      <c r="B652" s="196">
        <v>926</v>
      </c>
      <c r="C652" s="172" t="s">
        <v>434</v>
      </c>
      <c r="D652" s="172" t="s">
        <v>434</v>
      </c>
      <c r="E652" s="752" t="s">
        <v>436</v>
      </c>
      <c r="F652" s="753"/>
      <c r="G652" s="753"/>
      <c r="H652" s="754"/>
      <c r="I652" s="149"/>
      <c r="J652" s="173"/>
      <c r="K652" s="150"/>
      <c r="L652" s="148">
        <f>L654</f>
        <v>0</v>
      </c>
      <c r="M652" s="148">
        <f>M654</f>
        <v>2305.8000000000002</v>
      </c>
      <c r="N652" s="148">
        <f>N654</f>
        <v>4584.2</v>
      </c>
    </row>
    <row r="653" spans="1:15" x14ac:dyDescent="0.3">
      <c r="A653" s="183" t="s">
        <v>433</v>
      </c>
      <c r="B653" s="196">
        <v>926</v>
      </c>
      <c r="C653" s="172" t="s">
        <v>434</v>
      </c>
      <c r="D653" s="172" t="s">
        <v>434</v>
      </c>
      <c r="E653" s="752" t="s">
        <v>436</v>
      </c>
      <c r="F653" s="753"/>
      <c r="G653" s="753"/>
      <c r="H653" s="754"/>
      <c r="I653" s="149" t="s">
        <v>559</v>
      </c>
      <c r="J653" s="173"/>
      <c r="K653" s="150"/>
      <c r="L653" s="148">
        <f>L654</f>
        <v>0</v>
      </c>
      <c r="M653" s="148">
        <f>M654</f>
        <v>2305.8000000000002</v>
      </c>
      <c r="N653" s="148">
        <f>N654</f>
        <v>4584.2</v>
      </c>
    </row>
    <row r="654" spans="1:15" x14ac:dyDescent="0.3">
      <c r="A654" s="157" t="s">
        <v>247</v>
      </c>
      <c r="B654" s="196">
        <v>926</v>
      </c>
      <c r="C654" s="172" t="s">
        <v>434</v>
      </c>
      <c r="D654" s="172" t="s">
        <v>434</v>
      </c>
      <c r="E654" s="752" t="s">
        <v>436</v>
      </c>
      <c r="F654" s="753"/>
      <c r="G654" s="753"/>
      <c r="H654" s="754"/>
      <c r="I654" s="149" t="s">
        <v>246</v>
      </c>
      <c r="J654" s="173"/>
      <c r="K654" s="150"/>
      <c r="L654" s="148">
        <f>3050.2-3050.2</f>
        <v>0</v>
      </c>
      <c r="M654" s="148">
        <f>2286.8+19</f>
        <v>2305.8000000000002</v>
      </c>
      <c r="N654" s="199">
        <f>4601.5-17.3</f>
        <v>4584.2</v>
      </c>
    </row>
    <row r="655" spans="1:15" x14ac:dyDescent="0.3">
      <c r="A655" s="180"/>
      <c r="B655" s="248"/>
      <c r="C655" s="181"/>
      <c r="D655" s="181"/>
      <c r="E655" s="621"/>
      <c r="F655" s="621"/>
      <c r="G655" s="621"/>
      <c r="H655" s="621"/>
      <c r="I655" s="181"/>
      <c r="J655" s="211"/>
      <c r="K655" s="175"/>
      <c r="L655" s="233"/>
      <c r="M655" s="233"/>
      <c r="N655" s="622"/>
    </row>
    <row r="656" spans="1:15" x14ac:dyDescent="0.3">
      <c r="A656" s="368"/>
      <c r="B656" s="623"/>
      <c r="C656" s="296"/>
      <c r="D656" s="296"/>
      <c r="E656" s="296"/>
      <c r="F656" s="296"/>
      <c r="G656" s="296"/>
      <c r="H656" s="296"/>
      <c r="I656" s="296"/>
      <c r="J656" s="296"/>
      <c r="K656" s="234"/>
      <c r="L656" s="234"/>
      <c r="M656" s="170"/>
      <c r="N656" s="624"/>
    </row>
    <row r="657" spans="1:14" x14ac:dyDescent="0.3">
      <c r="A657" s="368"/>
      <c r="B657" s="623"/>
      <c r="C657" s="296"/>
      <c r="D657" s="296"/>
      <c r="E657" s="296"/>
      <c r="F657" s="296"/>
      <c r="G657" s="296"/>
      <c r="H657" s="296"/>
      <c r="I657" s="296"/>
      <c r="J657" s="296"/>
      <c r="K657" s="234"/>
      <c r="L657" s="234"/>
      <c r="M657" s="170"/>
      <c r="N657" s="624"/>
    </row>
    <row r="658" spans="1:14" x14ac:dyDescent="0.3">
      <c r="A658" s="368"/>
      <c r="B658" s="623"/>
      <c r="C658" s="296"/>
      <c r="D658" s="296"/>
      <c r="E658" s="296"/>
      <c r="F658" s="296"/>
      <c r="G658" s="296"/>
      <c r="H658" s="296"/>
      <c r="I658" s="296"/>
      <c r="J658" s="296"/>
      <c r="K658" s="234"/>
      <c r="L658" s="234"/>
      <c r="M658" s="170"/>
      <c r="N658" s="624"/>
    </row>
    <row r="659" spans="1:14" x14ac:dyDescent="0.3">
      <c r="A659" s="368"/>
      <c r="B659" s="623"/>
      <c r="C659" s="296"/>
      <c r="D659" s="296"/>
      <c r="E659" s="296"/>
      <c r="F659" s="296"/>
      <c r="G659" s="296"/>
      <c r="H659" s="296"/>
      <c r="I659" s="296"/>
      <c r="J659" s="296"/>
      <c r="K659" s="234"/>
      <c r="L659" s="234"/>
      <c r="M659" s="170"/>
      <c r="N659" s="624"/>
    </row>
    <row r="660" spans="1:14" x14ac:dyDescent="0.3">
      <c r="A660" s="368"/>
      <c r="B660" s="623"/>
      <c r="C660" s="296"/>
      <c r="D660" s="296"/>
      <c r="E660" s="296"/>
      <c r="F660" s="296"/>
      <c r="G660" s="296"/>
      <c r="H660" s="296"/>
      <c r="I660" s="296"/>
      <c r="J660" s="296"/>
      <c r="K660" s="234"/>
      <c r="L660" s="234"/>
      <c r="M660" s="170"/>
      <c r="N660" s="624"/>
    </row>
    <row r="661" spans="1:14" x14ac:dyDescent="0.3">
      <c r="A661" s="368"/>
      <c r="B661" s="623"/>
      <c r="C661" s="296"/>
      <c r="D661" s="296"/>
      <c r="E661" s="296"/>
      <c r="F661" s="296"/>
      <c r="G661" s="296"/>
      <c r="H661" s="296"/>
      <c r="I661" s="296"/>
      <c r="J661" s="296"/>
      <c r="K661" s="234"/>
      <c r="L661" s="234"/>
      <c r="M661" s="170"/>
      <c r="N661" s="624"/>
    </row>
    <row r="662" spans="1:14" x14ac:dyDescent="0.3">
      <c r="A662" s="368"/>
      <c r="B662" s="623"/>
      <c r="C662" s="296"/>
      <c r="D662" s="296"/>
      <c r="E662" s="296"/>
      <c r="F662" s="296"/>
      <c r="G662" s="296"/>
      <c r="H662" s="296"/>
      <c r="I662" s="296"/>
      <c r="J662" s="296"/>
      <c r="K662" s="234"/>
      <c r="L662" s="234"/>
      <c r="M662" s="170"/>
      <c r="N662" s="624"/>
    </row>
    <row r="663" spans="1:14" x14ac:dyDescent="0.3">
      <c r="A663" s="368"/>
      <c r="B663" s="623"/>
      <c r="C663" s="296"/>
      <c r="D663" s="296"/>
      <c r="E663" s="296"/>
      <c r="F663" s="296"/>
      <c r="G663" s="296"/>
      <c r="H663" s="296"/>
      <c r="I663" s="296"/>
      <c r="J663" s="296"/>
      <c r="K663" s="234"/>
      <c r="L663" s="234"/>
      <c r="M663" s="170"/>
      <c r="N663" s="624"/>
    </row>
    <row r="664" spans="1:14" x14ac:dyDescent="0.3">
      <c r="A664" s="368"/>
      <c r="B664" s="623"/>
      <c r="C664" s="296"/>
      <c r="D664" s="296"/>
      <c r="E664" s="296"/>
      <c r="F664" s="296"/>
      <c r="G664" s="296"/>
      <c r="H664" s="296"/>
      <c r="I664" s="296"/>
      <c r="J664" s="296"/>
      <c r="K664" s="234"/>
      <c r="L664" s="234"/>
      <c r="M664" s="170"/>
      <c r="N664" s="624"/>
    </row>
    <row r="665" spans="1:14" x14ac:dyDescent="0.3">
      <c r="A665" s="368"/>
      <c r="B665" s="623"/>
      <c r="C665" s="296"/>
      <c r="D665" s="296"/>
      <c r="E665" s="296"/>
      <c r="F665" s="296"/>
      <c r="G665" s="296"/>
      <c r="H665" s="296"/>
      <c r="I665" s="296"/>
      <c r="J665" s="296"/>
      <c r="K665" s="234"/>
      <c r="L665" s="234"/>
      <c r="M665" s="170"/>
      <c r="N665" s="624"/>
    </row>
    <row r="666" spans="1:14" x14ac:dyDescent="0.3">
      <c r="A666" s="368"/>
      <c r="B666" s="623"/>
      <c r="C666" s="296"/>
      <c r="D666" s="296"/>
      <c r="E666" s="296"/>
      <c r="F666" s="296"/>
      <c r="G666" s="296"/>
      <c r="H666" s="296"/>
      <c r="I666" s="296"/>
      <c r="J666" s="296"/>
      <c r="K666" s="234"/>
      <c r="L666" s="234"/>
      <c r="M666" s="170"/>
      <c r="N666" s="624"/>
    </row>
    <row r="667" spans="1:14" x14ac:dyDescent="0.3">
      <c r="A667" s="368"/>
      <c r="B667" s="623"/>
      <c r="C667" s="296"/>
      <c r="D667" s="296"/>
      <c r="E667" s="296"/>
      <c r="F667" s="296"/>
      <c r="G667" s="296"/>
      <c r="H667" s="296"/>
      <c r="I667" s="296"/>
      <c r="J667" s="296"/>
      <c r="K667" s="234"/>
      <c r="L667" s="234"/>
      <c r="M667" s="170"/>
      <c r="N667" s="624"/>
    </row>
    <row r="668" spans="1:14" x14ac:dyDescent="0.3">
      <c r="A668" s="368"/>
      <c r="B668" s="623"/>
      <c r="C668" s="296"/>
      <c r="D668" s="296"/>
      <c r="E668" s="296"/>
      <c r="F668" s="296"/>
      <c r="G668" s="296"/>
      <c r="H668" s="296"/>
      <c r="I668" s="296"/>
      <c r="J668" s="296"/>
      <c r="K668" s="234"/>
      <c r="L668" s="234"/>
      <c r="M668" s="170"/>
      <c r="N668" s="624"/>
    </row>
    <row r="669" spans="1:14" x14ac:dyDescent="0.3">
      <c r="A669" s="368"/>
      <c r="B669" s="623"/>
      <c r="C669" s="296"/>
      <c r="D669" s="296"/>
      <c r="E669" s="296"/>
      <c r="F669" s="296"/>
      <c r="G669" s="296"/>
      <c r="H669" s="296"/>
      <c r="I669" s="296"/>
      <c r="J669" s="296"/>
      <c r="K669" s="234"/>
      <c r="L669" s="234"/>
      <c r="M669" s="170"/>
      <c r="N669" s="624"/>
    </row>
    <row r="670" spans="1:14" x14ac:dyDescent="0.3">
      <c r="A670" s="368"/>
      <c r="B670" s="623"/>
      <c r="C670" s="296"/>
      <c r="D670" s="296"/>
      <c r="E670" s="296"/>
      <c r="F670" s="296"/>
      <c r="G670" s="296"/>
      <c r="H670" s="296"/>
      <c r="I670" s="296"/>
      <c r="J670" s="296"/>
      <c r="K670" s="234"/>
      <c r="L670" s="234"/>
      <c r="M670" s="170"/>
      <c r="N670" s="624"/>
    </row>
    <row r="671" spans="1:14" x14ac:dyDescent="0.3">
      <c r="A671" s="368"/>
      <c r="B671" s="623"/>
      <c r="C671" s="296"/>
      <c r="D671" s="296"/>
      <c r="E671" s="296"/>
      <c r="F671" s="296"/>
      <c r="G671" s="296"/>
      <c r="H671" s="296"/>
      <c r="I671" s="296"/>
      <c r="J671" s="296"/>
      <c r="K671" s="234"/>
      <c r="L671" s="234"/>
      <c r="M671" s="170"/>
      <c r="N671" s="624"/>
    </row>
    <row r="672" spans="1:14" x14ac:dyDescent="0.3">
      <c r="A672" s="368"/>
      <c r="B672" s="623"/>
      <c r="C672" s="296"/>
      <c r="D672" s="296"/>
      <c r="E672" s="296"/>
      <c r="F672" s="296"/>
      <c r="G672" s="296"/>
      <c r="H672" s="296"/>
      <c r="I672" s="296"/>
      <c r="J672" s="296"/>
      <c r="K672" s="234"/>
      <c r="L672" s="234"/>
      <c r="M672" s="170"/>
      <c r="N672" s="624"/>
    </row>
    <row r="673" spans="1:14" x14ac:dyDescent="0.3">
      <c r="A673" s="368"/>
      <c r="B673" s="623"/>
      <c r="C673" s="296"/>
      <c r="D673" s="296"/>
      <c r="E673" s="296"/>
      <c r="F673" s="296"/>
      <c r="G673" s="296"/>
      <c r="H673" s="296"/>
      <c r="I673" s="296"/>
      <c r="J673" s="296"/>
      <c r="K673" s="234"/>
      <c r="L673" s="234"/>
      <c r="M673" s="170"/>
      <c r="N673" s="624"/>
    </row>
    <row r="674" spans="1:14" x14ac:dyDescent="0.3">
      <c r="A674" s="368"/>
      <c r="B674" s="623"/>
      <c r="C674" s="296"/>
      <c r="D674" s="296"/>
      <c r="E674" s="296"/>
      <c r="F674" s="296"/>
      <c r="G674" s="296"/>
      <c r="H674" s="296"/>
      <c r="I674" s="296"/>
      <c r="J674" s="296"/>
      <c r="K674" s="234"/>
      <c r="L674" s="234"/>
      <c r="M674" s="170"/>
      <c r="N674" s="624"/>
    </row>
    <row r="675" spans="1:14" x14ac:dyDescent="0.3">
      <c r="A675" s="368"/>
      <c r="B675" s="623"/>
      <c r="C675" s="296"/>
      <c r="D675" s="296"/>
      <c r="E675" s="296"/>
      <c r="F675" s="296"/>
      <c r="G675" s="296"/>
      <c r="H675" s="296"/>
      <c r="I675" s="296"/>
      <c r="J675" s="296"/>
      <c r="K675" s="234"/>
      <c r="L675" s="234"/>
      <c r="M675" s="170"/>
      <c r="N675" s="624"/>
    </row>
    <row r="676" spans="1:14" x14ac:dyDescent="0.3">
      <c r="A676" s="368"/>
      <c r="B676" s="623"/>
      <c r="C676" s="296"/>
      <c r="D676" s="296"/>
      <c r="E676" s="296"/>
      <c r="F676" s="296"/>
      <c r="G676" s="296"/>
      <c r="H676" s="296"/>
      <c r="I676" s="296"/>
      <c r="J676" s="296"/>
      <c r="K676" s="234"/>
      <c r="L676" s="234"/>
      <c r="M676" s="170"/>
      <c r="N676" s="624"/>
    </row>
    <row r="677" spans="1:14" x14ac:dyDescent="0.3">
      <c r="A677" s="368"/>
      <c r="B677" s="623"/>
      <c r="C677" s="296"/>
      <c r="D677" s="296"/>
      <c r="E677" s="296"/>
      <c r="F677" s="296"/>
      <c r="G677" s="296"/>
      <c r="H677" s="296"/>
      <c r="I677" s="296"/>
      <c r="J677" s="296"/>
      <c r="K677" s="234"/>
      <c r="L677" s="234"/>
      <c r="M677" s="170"/>
      <c r="N677" s="624"/>
    </row>
    <row r="678" spans="1:14" x14ac:dyDescent="0.3">
      <c r="A678" s="368"/>
      <c r="B678" s="623"/>
      <c r="C678" s="296"/>
      <c r="D678" s="296"/>
      <c r="E678" s="296"/>
      <c r="F678" s="296"/>
      <c r="G678" s="296"/>
      <c r="H678" s="296"/>
      <c r="I678" s="296"/>
      <c r="J678" s="296"/>
      <c r="K678" s="234"/>
      <c r="L678" s="234"/>
      <c r="M678" s="170"/>
      <c r="N678" s="624"/>
    </row>
    <row r="679" spans="1:14" x14ac:dyDescent="0.3">
      <c r="A679" s="368"/>
      <c r="B679" s="623"/>
      <c r="C679" s="296"/>
      <c r="D679" s="296"/>
      <c r="E679" s="296"/>
      <c r="F679" s="296"/>
      <c r="G679" s="296"/>
      <c r="H679" s="296"/>
      <c r="I679" s="296"/>
      <c r="J679" s="296"/>
      <c r="K679" s="234"/>
      <c r="L679" s="234"/>
      <c r="M679" s="170"/>
      <c r="N679" s="624"/>
    </row>
    <row r="680" spans="1:14" x14ac:dyDescent="0.3">
      <c r="A680" s="368"/>
      <c r="B680" s="623"/>
      <c r="C680" s="296"/>
      <c r="D680" s="296"/>
      <c r="E680" s="296"/>
      <c r="F680" s="296"/>
      <c r="G680" s="296"/>
      <c r="H680" s="296"/>
      <c r="I680" s="296"/>
      <c r="J680" s="296"/>
      <c r="K680" s="234"/>
      <c r="L680" s="234"/>
      <c r="M680" s="170"/>
      <c r="N680" s="624"/>
    </row>
    <row r="681" spans="1:14" x14ac:dyDescent="0.3">
      <c r="A681" s="368"/>
      <c r="B681" s="623"/>
      <c r="C681" s="296"/>
      <c r="D681" s="296"/>
      <c r="E681" s="296"/>
      <c r="F681" s="296"/>
      <c r="G681" s="296"/>
      <c r="H681" s="296"/>
      <c r="I681" s="296"/>
      <c r="J681" s="296"/>
      <c r="K681" s="234"/>
      <c r="L681" s="234"/>
      <c r="M681" s="170"/>
      <c r="N681" s="624"/>
    </row>
    <row r="682" spans="1:14" x14ac:dyDescent="0.3">
      <c r="A682" s="368"/>
      <c r="B682" s="623"/>
      <c r="C682" s="296"/>
      <c r="D682" s="296"/>
      <c r="E682" s="296"/>
      <c r="F682" s="296"/>
      <c r="G682" s="296"/>
      <c r="H682" s="296"/>
      <c r="I682" s="296"/>
      <c r="J682" s="296"/>
      <c r="K682" s="234"/>
      <c r="L682" s="234"/>
      <c r="M682" s="170"/>
      <c r="N682" s="624"/>
    </row>
    <row r="683" spans="1:14" x14ac:dyDescent="0.3">
      <c r="A683" s="368"/>
      <c r="B683" s="623"/>
      <c r="C683" s="296"/>
      <c r="D683" s="296"/>
      <c r="E683" s="296"/>
      <c r="F683" s="296"/>
      <c r="G683" s="296"/>
      <c r="H683" s="296"/>
      <c r="I683" s="296"/>
      <c r="J683" s="296"/>
      <c r="K683" s="234"/>
      <c r="L683" s="234"/>
      <c r="M683" s="170"/>
      <c r="N683" s="624"/>
    </row>
    <row r="684" spans="1:14" x14ac:dyDescent="0.3">
      <c r="A684" s="368"/>
      <c r="B684" s="623"/>
      <c r="C684" s="296"/>
      <c r="D684" s="296"/>
      <c r="E684" s="296"/>
      <c r="F684" s="296"/>
      <c r="G684" s="296"/>
      <c r="H684" s="296"/>
      <c r="I684" s="296"/>
      <c r="J684" s="296"/>
      <c r="K684" s="234"/>
      <c r="L684" s="234"/>
      <c r="M684" s="170"/>
      <c r="N684" s="624"/>
    </row>
    <row r="685" spans="1:14" x14ac:dyDescent="0.3">
      <c r="A685" s="368"/>
      <c r="B685" s="623"/>
      <c r="C685" s="296"/>
      <c r="D685" s="296"/>
      <c r="E685" s="296"/>
      <c r="F685" s="296"/>
      <c r="G685" s="296"/>
      <c r="H685" s="296"/>
      <c r="I685" s="296"/>
      <c r="J685" s="296"/>
      <c r="K685" s="234"/>
      <c r="L685" s="234"/>
      <c r="M685" s="170"/>
      <c r="N685" s="624"/>
    </row>
    <row r="686" spans="1:14" x14ac:dyDescent="0.3">
      <c r="A686" s="368"/>
      <c r="B686" s="623"/>
      <c r="C686" s="296"/>
      <c r="D686" s="296"/>
      <c r="E686" s="296"/>
      <c r="F686" s="296"/>
      <c r="G686" s="296"/>
      <c r="H686" s="296"/>
      <c r="I686" s="296"/>
      <c r="J686" s="296"/>
      <c r="K686" s="234"/>
      <c r="L686" s="234"/>
      <c r="M686" s="170"/>
      <c r="N686" s="624"/>
    </row>
    <row r="687" spans="1:14" x14ac:dyDescent="0.3">
      <c r="A687" s="368"/>
      <c r="B687" s="623"/>
      <c r="C687" s="296"/>
      <c r="D687" s="296"/>
      <c r="E687" s="296"/>
      <c r="F687" s="296"/>
      <c r="G687" s="296"/>
      <c r="H687" s="296"/>
      <c r="I687" s="296"/>
      <c r="J687" s="296"/>
      <c r="K687" s="234"/>
      <c r="L687" s="234"/>
      <c r="M687" s="170"/>
      <c r="N687" s="624"/>
    </row>
    <row r="688" spans="1:14" x14ac:dyDescent="0.3">
      <c r="A688" s="368"/>
      <c r="B688" s="623"/>
      <c r="C688" s="296"/>
      <c r="D688" s="296"/>
      <c r="E688" s="296"/>
      <c r="F688" s="296"/>
      <c r="G688" s="296"/>
      <c r="H688" s="296"/>
      <c r="I688" s="296"/>
      <c r="J688" s="296"/>
      <c r="K688" s="234"/>
      <c r="L688" s="234"/>
      <c r="M688" s="170"/>
      <c r="N688" s="624"/>
    </row>
    <row r="689" spans="1:14" x14ac:dyDescent="0.3">
      <c r="A689" s="368"/>
      <c r="B689" s="623"/>
      <c r="C689" s="296"/>
      <c r="D689" s="296"/>
      <c r="E689" s="296"/>
      <c r="F689" s="296"/>
      <c r="G689" s="296"/>
      <c r="H689" s="296"/>
      <c r="I689" s="296"/>
      <c r="J689" s="296"/>
      <c r="K689" s="234"/>
      <c r="L689" s="234"/>
      <c r="M689" s="170"/>
      <c r="N689" s="624"/>
    </row>
    <row r="690" spans="1:14" x14ac:dyDescent="0.3">
      <c r="A690" s="368"/>
      <c r="B690" s="623"/>
      <c r="C690" s="296"/>
      <c r="D690" s="296"/>
      <c r="E690" s="296"/>
      <c r="F690" s="296"/>
      <c r="G690" s="296"/>
      <c r="H690" s="296"/>
      <c r="I690" s="296"/>
      <c r="J690" s="296"/>
      <c r="K690" s="234"/>
      <c r="L690" s="234"/>
      <c r="M690" s="170"/>
      <c r="N690" s="624"/>
    </row>
  </sheetData>
  <mergeCells count="604">
    <mergeCell ref="E412:H412"/>
    <mergeCell ref="E413:H413"/>
    <mergeCell ref="E414:H414"/>
    <mergeCell ref="E415:H415"/>
    <mergeCell ref="E427:H427"/>
    <mergeCell ref="E428:H428"/>
    <mergeCell ref="E429:H429"/>
    <mergeCell ref="O425:O430"/>
    <mergeCell ref="E260:H260"/>
    <mergeCell ref="E261:H261"/>
    <mergeCell ref="E262:H262"/>
    <mergeCell ref="E378:H378"/>
    <mergeCell ref="E379:H379"/>
    <mergeCell ref="E358:H358"/>
    <mergeCell ref="E354:H354"/>
    <mergeCell ref="E355:H355"/>
    <mergeCell ref="E323:H323"/>
    <mergeCell ref="E328:H328"/>
    <mergeCell ref="E322:H322"/>
    <mergeCell ref="E399:H399"/>
    <mergeCell ref="E383:H383"/>
    <mergeCell ref="E409:H409"/>
    <mergeCell ref="E376:H376"/>
    <mergeCell ref="E394:H394"/>
    <mergeCell ref="E353:H353"/>
    <mergeCell ref="E327:H327"/>
    <mergeCell ref="E319:H319"/>
    <mergeCell ref="E347:H347"/>
    <mergeCell ref="E321:H321"/>
    <mergeCell ref="E337:H337"/>
    <mergeCell ref="E351:H351"/>
    <mergeCell ref="E340:H340"/>
    <mergeCell ref="E345:H345"/>
    <mergeCell ref="E338:H338"/>
    <mergeCell ref="E339:H339"/>
    <mergeCell ref="E343:H343"/>
    <mergeCell ref="E344:H344"/>
    <mergeCell ref="E334:H334"/>
    <mergeCell ref="E330:H330"/>
    <mergeCell ref="E326:H326"/>
    <mergeCell ref="E324:H324"/>
    <mergeCell ref="E202:H202"/>
    <mergeCell ref="E207:H207"/>
    <mergeCell ref="E233:H233"/>
    <mergeCell ref="E238:H238"/>
    <mergeCell ref="E212:H212"/>
    <mergeCell ref="E204:H204"/>
    <mergeCell ref="E211:H211"/>
    <mergeCell ref="E352:H352"/>
    <mergeCell ref="E329:H329"/>
    <mergeCell ref="E331:H331"/>
    <mergeCell ref="E348:H348"/>
    <mergeCell ref="E333:H333"/>
    <mergeCell ref="E221:H221"/>
    <mergeCell ref="E213:H213"/>
    <mergeCell ref="E215:H215"/>
    <mergeCell ref="E216:H216"/>
    <mergeCell ref="E239:H239"/>
    <mergeCell ref="E234:H234"/>
    <mergeCell ref="E218:H218"/>
    <mergeCell ref="E209:H209"/>
    <mergeCell ref="E205:H205"/>
    <mergeCell ref="E210:H210"/>
    <mergeCell ref="E247:H247"/>
    <mergeCell ref="E236:H236"/>
    <mergeCell ref="E217:H217"/>
    <mergeCell ref="E219:H219"/>
    <mergeCell ref="E235:H235"/>
    <mergeCell ref="O604:O606"/>
    <mergeCell ref="O639:O646"/>
    <mergeCell ref="O14:O16"/>
    <mergeCell ref="O345:O348"/>
    <mergeCell ref="O353:O357"/>
    <mergeCell ref="O233:O236"/>
    <mergeCell ref="O471:O475"/>
    <mergeCell ref="O505:O520"/>
    <mergeCell ref="O624:O629"/>
    <mergeCell ref="O397:O411"/>
    <mergeCell ref="O420:O422"/>
    <mergeCell ref="O53:O55"/>
    <mergeCell ref="O25:O26"/>
    <mergeCell ref="O199:O201"/>
    <mergeCell ref="O436:O441"/>
    <mergeCell ref="O86:O87"/>
    <mergeCell ref="E252:H252"/>
    <mergeCell ref="E282:H282"/>
    <mergeCell ref="E201:H201"/>
    <mergeCell ref="E254:H254"/>
    <mergeCell ref="E652:H652"/>
    <mergeCell ref="E187:H187"/>
    <mergeCell ref="E160:H160"/>
    <mergeCell ref="E168:H168"/>
    <mergeCell ref="E179:H179"/>
    <mergeCell ref="E196:H196"/>
    <mergeCell ref="E190:H190"/>
    <mergeCell ref="E439:H439"/>
    <mergeCell ref="E440:H440"/>
    <mergeCell ref="E288:H288"/>
    <mergeCell ref="E411:H411"/>
    <mergeCell ref="E167:H167"/>
    <mergeCell ref="E166:H166"/>
    <mergeCell ref="E203:H203"/>
    <mergeCell ref="E248:H248"/>
    <mergeCell ref="E250:H250"/>
    <mergeCell ref="E270:H270"/>
    <mergeCell ref="E349:H349"/>
    <mergeCell ref="E206:H206"/>
    <mergeCell ref="E253:H253"/>
    <mergeCell ref="E285:H285"/>
    <mergeCell ref="E284:H284"/>
    <mergeCell ref="E240:H240"/>
    <mergeCell ref="E654:H654"/>
    <mergeCell ref="E647:H647"/>
    <mergeCell ref="E648:H648"/>
    <mergeCell ref="E649:H649"/>
    <mergeCell ref="E650:H650"/>
    <mergeCell ref="E290:H290"/>
    <mergeCell ref="E291:H291"/>
    <mergeCell ref="E294:H294"/>
    <mergeCell ref="E312:H312"/>
    <mergeCell ref="E308:H308"/>
    <mergeCell ref="E587:H587"/>
    <mergeCell ref="E508:H508"/>
    <mergeCell ref="E509:H509"/>
    <mergeCell ref="E520:H520"/>
    <mergeCell ref="E580:H580"/>
    <mergeCell ref="E583:H583"/>
    <mergeCell ref="E575:H575"/>
    <mergeCell ref="E517:H517"/>
    <mergeCell ref="E579:H579"/>
    <mergeCell ref="E573:H573"/>
    <mergeCell ref="E513:H513"/>
    <mergeCell ref="E408:H408"/>
    <mergeCell ref="E651:H651"/>
    <mergeCell ref="E369:H369"/>
    <mergeCell ref="E265:H265"/>
    <mergeCell ref="E263:H263"/>
    <mergeCell ref="E264:H264"/>
    <mergeCell ref="E276:H276"/>
    <mergeCell ref="E318:H318"/>
    <mergeCell ref="E320:H320"/>
    <mergeCell ref="E316:H316"/>
    <mergeCell ref="E287:H287"/>
    <mergeCell ref="E317:H317"/>
    <mergeCell ref="E293:H293"/>
    <mergeCell ref="E310:H310"/>
    <mergeCell ref="E311:H311"/>
    <mergeCell ref="E267:H267"/>
    <mergeCell ref="E268:H268"/>
    <mergeCell ref="E286:H286"/>
    <mergeCell ref="E255:H255"/>
    <mergeCell ref="E256:H256"/>
    <mergeCell ref="E257:H257"/>
    <mergeCell ref="E258:H258"/>
    <mergeCell ref="E259:H259"/>
    <mergeCell ref="E653:H653"/>
    <mergeCell ref="E356:H356"/>
    <mergeCell ref="E335:H335"/>
    <mergeCell ref="E332:H332"/>
    <mergeCell ref="E336:H336"/>
    <mergeCell ref="E380:H380"/>
    <mergeCell ref="E364:H364"/>
    <mergeCell ref="E360:H360"/>
    <mergeCell ref="E359:H359"/>
    <mergeCell ref="E363:H363"/>
    <mergeCell ref="E362:H362"/>
    <mergeCell ref="E361:H361"/>
    <mergeCell ref="E357:H357"/>
    <mergeCell ref="E346:H346"/>
    <mergeCell ref="E365:H365"/>
    <mergeCell ref="E373:H373"/>
    <mergeCell ref="E374:H374"/>
    <mergeCell ref="E368:H368"/>
    <mergeCell ref="E371:H371"/>
    <mergeCell ref="E381:H381"/>
    <mergeCell ref="E366:H366"/>
    <mergeCell ref="E372:H372"/>
    <mergeCell ref="E367:H367"/>
    <mergeCell ref="E636:H636"/>
    <mergeCell ref="D1:L1"/>
    <mergeCell ref="A10:L10"/>
    <mergeCell ref="A4:L4"/>
    <mergeCell ref="D2:L2"/>
    <mergeCell ref="B3:L3"/>
    <mergeCell ref="E45:H45"/>
    <mergeCell ref="A13:A14"/>
    <mergeCell ref="E148:H148"/>
    <mergeCell ref="E164:F164"/>
    <mergeCell ref="E153:H153"/>
    <mergeCell ref="E162:H162"/>
    <mergeCell ref="E150:H150"/>
    <mergeCell ref="E155:H155"/>
    <mergeCell ref="E127:H127"/>
    <mergeCell ref="E125:H125"/>
    <mergeCell ref="E133:H133"/>
    <mergeCell ref="E134:H134"/>
    <mergeCell ref="E139:H139"/>
    <mergeCell ref="E128:H128"/>
    <mergeCell ref="J13:J17"/>
    <mergeCell ref="A6:K6"/>
    <mergeCell ref="E51:H51"/>
    <mergeCell ref="E76:H76"/>
    <mergeCell ref="E77:H77"/>
    <mergeCell ref="E59:H59"/>
    <mergeCell ref="E60:H60"/>
    <mergeCell ref="E66:H66"/>
    <mergeCell ref="F7:L7"/>
    <mergeCell ref="A9:L9"/>
    <mergeCell ref="E17:H17"/>
    <mergeCell ref="E13:H13"/>
    <mergeCell ref="E16:H16"/>
    <mergeCell ref="E15:H15"/>
    <mergeCell ref="E14:H14"/>
    <mergeCell ref="A8:H8"/>
    <mergeCell ref="E70:H70"/>
    <mergeCell ref="E67:H67"/>
    <mergeCell ref="E62:H62"/>
    <mergeCell ref="E61:H61"/>
    <mergeCell ref="E52:H52"/>
    <mergeCell ref="E156:H156"/>
    <mergeCell ref="E56:H56"/>
    <mergeCell ref="E18:H18"/>
    <mergeCell ref="E26:H26"/>
    <mergeCell ref="E20:H20"/>
    <mergeCell ref="E22:H22"/>
    <mergeCell ref="E33:H33"/>
    <mergeCell ref="E37:H37"/>
    <mergeCell ref="E25:H25"/>
    <mergeCell ref="E43:H43"/>
    <mergeCell ref="E30:H30"/>
    <mergeCell ref="E32:H32"/>
    <mergeCell ref="E28:H28"/>
    <mergeCell ref="E50:H50"/>
    <mergeCell ref="E41:H41"/>
    <mergeCell ref="E47:H47"/>
    <mergeCell ref="E49:H49"/>
    <mergeCell ref="E29:H29"/>
    <mergeCell ref="E35:H35"/>
    <mergeCell ref="E54:H54"/>
    <mergeCell ref="E55:H55"/>
    <mergeCell ref="E123:H123"/>
    <mergeCell ref="E39:H39"/>
    <mergeCell ref="E48:H48"/>
    <mergeCell ref="E87:H87"/>
    <mergeCell ref="E84:H84"/>
    <mergeCell ref="E83:H83"/>
    <mergeCell ref="E85:H85"/>
    <mergeCell ref="E95:H95"/>
    <mergeCell ref="E109:H109"/>
    <mergeCell ref="E102:H102"/>
    <mergeCell ref="E126:H126"/>
    <mergeCell ref="E163:H163"/>
    <mergeCell ref="E141:H141"/>
    <mergeCell ref="E136:F136"/>
    <mergeCell ref="E144:H144"/>
    <mergeCell ref="E138:H138"/>
    <mergeCell ref="E140:H140"/>
    <mergeCell ref="E116:H116"/>
    <mergeCell ref="E131:H131"/>
    <mergeCell ref="E124:H124"/>
    <mergeCell ref="E121:H121"/>
    <mergeCell ref="E132:H132"/>
    <mergeCell ref="E135:H135"/>
    <mergeCell ref="E145:H145"/>
    <mergeCell ref="E142:H142"/>
    <mergeCell ref="E107:H107"/>
    <mergeCell ref="E161:H161"/>
    <mergeCell ref="E198:H198"/>
    <mergeCell ref="E165:H165"/>
    <mergeCell ref="E188:H188"/>
    <mergeCell ref="E195:H195"/>
    <mergeCell ref="E192:H192"/>
    <mergeCell ref="E189:H189"/>
    <mergeCell ref="E197:H197"/>
    <mergeCell ref="E177:H177"/>
    <mergeCell ref="E193:H193"/>
    <mergeCell ref="E194:H194"/>
    <mergeCell ref="E184:H184"/>
    <mergeCell ref="E185:H185"/>
    <mergeCell ref="E169:H169"/>
    <mergeCell ref="E170:H170"/>
    <mergeCell ref="E171:F171"/>
    <mergeCell ref="E172:H172"/>
    <mergeCell ref="E182:H182"/>
    <mergeCell ref="E175:H175"/>
    <mergeCell ref="E178:H178"/>
    <mergeCell ref="E191:H191"/>
    <mergeCell ref="E176:H176"/>
    <mergeCell ref="E199:H199"/>
    <mergeCell ref="E200:H200"/>
    <mergeCell ref="E214:H214"/>
    <mergeCell ref="E605:H605"/>
    <mergeCell ref="E585:H585"/>
    <mergeCell ref="E592:H592"/>
    <mergeCell ref="E181:H181"/>
    <mergeCell ref="E180:H180"/>
    <mergeCell ref="E183:H183"/>
    <mergeCell ref="E232:H232"/>
    <mergeCell ref="E237:H237"/>
    <mergeCell ref="E325:H325"/>
    <mergeCell ref="E313:H313"/>
    <mergeCell ref="E249:H249"/>
    <mergeCell ref="E271:H271"/>
    <mergeCell ref="E272:H272"/>
    <mergeCell ref="E283:H283"/>
    <mergeCell ref="E314:H314"/>
    <mergeCell ref="E309:H309"/>
    <mergeCell ref="E315:H315"/>
    <mergeCell ref="E292:H292"/>
    <mergeCell ref="E289:H289"/>
    <mergeCell ref="E273:H273"/>
    <mergeCell ref="E266:H266"/>
    <mergeCell ref="E251:H251"/>
    <mergeCell ref="E593:H593"/>
    <mergeCell ref="E639:H639"/>
    <mergeCell ref="E594:H594"/>
    <mergeCell ref="E596:H596"/>
    <mergeCell ref="E602:H602"/>
    <mergeCell ref="E606:H606"/>
    <mergeCell ref="E220:H220"/>
    <mergeCell ref="E231:H231"/>
    <mergeCell ref="E224:H224"/>
    <mergeCell ref="E222:H222"/>
    <mergeCell ref="E223:H223"/>
    <mergeCell ref="E488:H488"/>
    <mergeCell ref="E479:H479"/>
    <mergeCell ref="E421:H421"/>
    <mergeCell ref="E403:H403"/>
    <mergeCell ref="E389:H389"/>
    <mergeCell ref="E420:H420"/>
    <mergeCell ref="E410:H410"/>
    <mergeCell ref="E396:H396"/>
    <mergeCell ref="E405:H405"/>
    <mergeCell ref="E398:H398"/>
    <mergeCell ref="E430:H430"/>
    <mergeCell ref="E419:H419"/>
    <mergeCell ref="E582:H582"/>
    <mergeCell ref="E646:H646"/>
    <mergeCell ref="E633:H633"/>
    <mergeCell ref="E630:H630"/>
    <mergeCell ref="E618:H618"/>
    <mergeCell ref="E644:H644"/>
    <mergeCell ref="E645:H645"/>
    <mergeCell ref="E641:H641"/>
    <mergeCell ref="E634:H634"/>
    <mergeCell ref="E617:H617"/>
    <mergeCell ref="E625:H625"/>
    <mergeCell ref="E642:H642"/>
    <mergeCell ref="E643:H643"/>
    <mergeCell ref="E621:H621"/>
    <mergeCell ref="E640:H640"/>
    <mergeCell ref="E635:H635"/>
    <mergeCell ref="E626:H626"/>
    <mergeCell ref="E627:H627"/>
    <mergeCell ref="E620:H620"/>
    <mergeCell ref="E629:H629"/>
    <mergeCell ref="E624:H624"/>
    <mergeCell ref="E631:H631"/>
    <mergeCell ref="E632:H632"/>
    <mergeCell ref="E628:H628"/>
    <mergeCell ref="E638:H638"/>
    <mergeCell ref="E595:H595"/>
    <mergeCell ref="E613:H613"/>
    <mergeCell ref="E597:H597"/>
    <mergeCell ref="E616:H616"/>
    <mergeCell ref="E604:H604"/>
    <mergeCell ref="E598:H598"/>
    <mergeCell ref="E599:H599"/>
    <mergeCell ref="E601:H601"/>
    <mergeCell ref="E619:H619"/>
    <mergeCell ref="E609:H609"/>
    <mergeCell ref="E610:H610"/>
    <mergeCell ref="E612:H612"/>
    <mergeCell ref="E611:H611"/>
    <mergeCell ref="E615:H615"/>
    <mergeCell ref="E614:H614"/>
    <mergeCell ref="E607:H607"/>
    <mergeCell ref="E608:H608"/>
    <mergeCell ref="E603:H603"/>
    <mergeCell ref="E466:H466"/>
    <mergeCell ref="E465:H465"/>
    <mergeCell ref="E482:H482"/>
    <mergeCell ref="E484:H484"/>
    <mergeCell ref="E452:H452"/>
    <mergeCell ref="E431:H431"/>
    <mergeCell ref="E433:H433"/>
    <mergeCell ref="E432:H432"/>
    <mergeCell ref="E435:H435"/>
    <mergeCell ref="E443:H443"/>
    <mergeCell ref="E434:H434"/>
    <mergeCell ref="E441:H441"/>
    <mergeCell ref="E442:H442"/>
    <mergeCell ref="E436:H436"/>
    <mergeCell ref="E437:H437"/>
    <mergeCell ref="E438:H438"/>
    <mergeCell ref="E467:H467"/>
    <mergeCell ref="E422:H422"/>
    <mergeCell ref="E447:H447"/>
    <mergeCell ref="E448:H448"/>
    <mergeCell ref="E464:H464"/>
    <mergeCell ref="E463:H463"/>
    <mergeCell ref="E454:H454"/>
    <mergeCell ref="E418:H418"/>
    <mergeCell ref="E401:H401"/>
    <mergeCell ref="E498:H498"/>
    <mergeCell ref="E481:H481"/>
    <mergeCell ref="E407:H407"/>
    <mergeCell ref="E487:H487"/>
    <mergeCell ref="E485:H485"/>
    <mergeCell ref="E459:H459"/>
    <mergeCell ref="E450:H450"/>
    <mergeCell ref="E444:H444"/>
    <mergeCell ref="E457:H457"/>
    <mergeCell ref="E453:H453"/>
    <mergeCell ref="E458:H458"/>
    <mergeCell ref="E456:H456"/>
    <mergeCell ref="E446:H446"/>
    <mergeCell ref="E449:H449"/>
    <mergeCell ref="E455:H455"/>
    <mergeCell ref="E451:H451"/>
    <mergeCell ref="E492:H492"/>
    <mergeCell ref="E476:H476"/>
    <mergeCell ref="E486:H486"/>
    <mergeCell ref="E478:H478"/>
    <mergeCell ref="E469:H469"/>
    <mergeCell ref="E472:H472"/>
    <mergeCell ref="E491:H491"/>
    <mergeCell ref="E473:H473"/>
    <mergeCell ref="E477:H477"/>
    <mergeCell ref="E475:H475"/>
    <mergeCell ref="E470:H470"/>
    <mergeCell ref="E474:H474"/>
    <mergeCell ref="E480:H480"/>
    <mergeCell ref="E471:H471"/>
    <mergeCell ref="E490:H490"/>
    <mergeCell ref="E483:H483"/>
    <mergeCell ref="E489:H489"/>
    <mergeCell ref="E576:H576"/>
    <mergeCell ref="E552:H552"/>
    <mergeCell ref="E527:H527"/>
    <mergeCell ref="E530:H530"/>
    <mergeCell ref="E540:H540"/>
    <mergeCell ref="E564:H564"/>
    <mergeCell ref="E554:H554"/>
    <mergeCell ref="E553:H553"/>
    <mergeCell ref="E533:H533"/>
    <mergeCell ref="E534:H534"/>
    <mergeCell ref="E544:H544"/>
    <mergeCell ref="E549:H549"/>
    <mergeCell ref="E555:H555"/>
    <mergeCell ref="E569:H569"/>
    <mergeCell ref="E571:H571"/>
    <mergeCell ref="E565:H565"/>
    <mergeCell ref="E529:H529"/>
    <mergeCell ref="E528:H528"/>
    <mergeCell ref="E577:H577"/>
    <mergeCell ref="E589:H589"/>
    <mergeCell ref="E578:H578"/>
    <mergeCell ref="E591:H591"/>
    <mergeCell ref="E522:H522"/>
    <mergeCell ref="E525:H525"/>
    <mergeCell ref="E584:H584"/>
    <mergeCell ref="E570:H570"/>
    <mergeCell ref="E568:H568"/>
    <mergeCell ref="E548:H548"/>
    <mergeCell ref="E539:H539"/>
    <mergeCell ref="E574:H574"/>
    <mergeCell ref="E590:H590"/>
    <mergeCell ref="E531:H531"/>
    <mergeCell ref="E532:H532"/>
    <mergeCell ref="E581:H581"/>
    <mergeCell ref="E588:H588"/>
    <mergeCell ref="E551:H551"/>
    <mergeCell ref="E572:H572"/>
    <mergeCell ref="E567:H567"/>
    <mergeCell ref="E556:H556"/>
    <mergeCell ref="E542:H542"/>
    <mergeCell ref="E541:H541"/>
    <mergeCell ref="E566:H566"/>
    <mergeCell ref="O9:O12"/>
    <mergeCell ref="O29:O32"/>
    <mergeCell ref="O98:O99"/>
    <mergeCell ref="E23:H23"/>
    <mergeCell ref="E24:H24"/>
    <mergeCell ref="E208:H208"/>
    <mergeCell ref="E44:H44"/>
    <mergeCell ref="E81:H81"/>
    <mergeCell ref="E186:H186"/>
    <mergeCell ref="E146:H146"/>
    <mergeCell ref="E119:H119"/>
    <mergeCell ref="E96:H96"/>
    <mergeCell ref="E98:H98"/>
    <mergeCell ref="E101:H101"/>
    <mergeCell ref="E154:H154"/>
    <mergeCell ref="E113:H113"/>
    <mergeCell ref="E143:H143"/>
    <mergeCell ref="E97:H97"/>
    <mergeCell ref="E111:H111"/>
    <mergeCell ref="E147:H147"/>
    <mergeCell ref="E151:H151"/>
    <mergeCell ref="E149:H149"/>
    <mergeCell ref="E152:H152"/>
    <mergeCell ref="E159:H159"/>
    <mergeCell ref="E57:H57"/>
    <mergeCell ref="E58:H58"/>
    <mergeCell ref="E31:H31"/>
    <mergeCell ref="E36:H36"/>
    <mergeCell ref="E40:H40"/>
    <mergeCell ref="E34:H34"/>
    <mergeCell ref="E117:H117"/>
    <mergeCell ref="E104:H104"/>
    <mergeCell ref="E88:H88"/>
    <mergeCell ref="E94:H94"/>
    <mergeCell ref="E90:H90"/>
    <mergeCell ref="E89:H89"/>
    <mergeCell ref="E91:H91"/>
    <mergeCell ref="E63:H63"/>
    <mergeCell ref="E78:H78"/>
    <mergeCell ref="E72:H72"/>
    <mergeCell ref="E73:H73"/>
    <mergeCell ref="E65:H65"/>
    <mergeCell ref="E64:H64"/>
    <mergeCell ref="E68:H68"/>
    <mergeCell ref="E71:H71"/>
    <mergeCell ref="E69:H69"/>
    <mergeCell ref="E53:H53"/>
    <mergeCell ref="E108:H108"/>
    <mergeCell ref="E93:H93"/>
    <mergeCell ref="E99:H99"/>
    <mergeCell ref="E74:H74"/>
    <mergeCell ref="E118:H118"/>
    <mergeCell ref="E112:H112"/>
    <mergeCell ref="E120:H120"/>
    <mergeCell ref="E105:H105"/>
    <mergeCell ref="E122:H122"/>
    <mergeCell ref="E174:H174"/>
    <mergeCell ref="E110:H110"/>
    <mergeCell ref="E115:H115"/>
    <mergeCell ref="E137:H137"/>
    <mergeCell ref="E106:H106"/>
    <mergeCell ref="E92:H92"/>
    <mergeCell ref="E173:H173"/>
    <mergeCell ref="E157:F157"/>
    <mergeCell ref="E100:H100"/>
    <mergeCell ref="E103:H103"/>
    <mergeCell ref="E158:H158"/>
    <mergeCell ref="E75:H75"/>
    <mergeCell ref="E79:H79"/>
    <mergeCell ref="E80:H80"/>
    <mergeCell ref="E82:H82"/>
    <mergeCell ref="E86:H86"/>
    <mergeCell ref="E370:H370"/>
    <mergeCell ref="E505:H505"/>
    <mergeCell ref="E507:H507"/>
    <mergeCell ref="E511:H511"/>
    <mergeCell ref="E512:H512"/>
    <mergeCell ref="E521:H521"/>
    <mergeCell ref="E515:H515"/>
    <mergeCell ref="E519:H519"/>
    <mergeCell ref="E502:H502"/>
    <mergeCell ref="E384:H384"/>
    <mergeCell ref="E377:H377"/>
    <mergeCell ref="E392:H392"/>
    <mergeCell ref="E390:H390"/>
    <mergeCell ref="E387:H387"/>
    <mergeCell ref="E397:H397"/>
    <mergeCell ref="E406:H406"/>
    <mergeCell ref="E404:H404"/>
    <mergeCell ref="E402:H402"/>
    <mergeCell ref="E388:H388"/>
    <mergeCell ref="E386:H386"/>
    <mergeCell ref="E385:H385"/>
    <mergeCell ref="E375:H375"/>
    <mergeCell ref="E382:H382"/>
    <mergeCell ref="E400:H400"/>
    <mergeCell ref="E526:H526"/>
    <mergeCell ref="E523:H523"/>
    <mergeCell ref="E557:H557"/>
    <mergeCell ref="E558:H558"/>
    <mergeCell ref="E543:H543"/>
    <mergeCell ref="E535:H535"/>
    <mergeCell ref="E550:H550"/>
    <mergeCell ref="E536:H536"/>
    <mergeCell ref="E537:H537"/>
    <mergeCell ref="E538:H538"/>
    <mergeCell ref="E545:H545"/>
    <mergeCell ref="E546:H546"/>
    <mergeCell ref="E547:H547"/>
    <mergeCell ref="E518:H518"/>
    <mergeCell ref="E494:H494"/>
    <mergeCell ref="E524:H524"/>
    <mergeCell ref="E503:H503"/>
    <mergeCell ref="E495:H495"/>
    <mergeCell ref="E497:H497"/>
    <mergeCell ref="E516:H516"/>
    <mergeCell ref="E514:H514"/>
    <mergeCell ref="E493:H493"/>
    <mergeCell ref="E504:H504"/>
    <mergeCell ref="E510:H510"/>
    <mergeCell ref="E499:F499"/>
    <mergeCell ref="E500:H500"/>
    <mergeCell ref="E501:H501"/>
    <mergeCell ref="E506:H506"/>
    <mergeCell ref="E496:H496"/>
  </mergeCells>
  <phoneticPr fontId="0" type="noConversion"/>
  <conditionalFormatting sqref="K17:L25 J18:J27 J61:J80 M17:N24">
    <cfRule type="expression" dxfId="4000" priority="631" stopIfTrue="1">
      <formula>$E17=""</formula>
    </cfRule>
    <cfRule type="expression" dxfId="3999" priority="632" stopIfTrue="1">
      <formula>#REF!&lt;&gt;""</formula>
    </cfRule>
    <cfRule type="expression" dxfId="3998" priority="633" stopIfTrue="1">
      <formula>AND($F17="",$E17&lt;&gt;"")</formula>
    </cfRule>
  </conditionalFormatting>
  <conditionalFormatting sqref="K90">
    <cfRule type="expression" dxfId="3997" priority="642" stopIfTrue="1">
      <formula>$E92=""</formula>
    </cfRule>
    <cfRule type="expression" dxfId="3996" priority="643" stopIfTrue="1">
      <formula>#REF!&lt;&gt;""</formula>
    </cfRule>
    <cfRule type="expression" dxfId="3995" priority="644" stopIfTrue="1">
      <formula>AND($F92="",$E92&lt;&gt;"")</formula>
    </cfRule>
  </conditionalFormatting>
  <conditionalFormatting sqref="J578">
    <cfRule type="expression" dxfId="3994" priority="648" stopIfTrue="1">
      <formula>$E548=""</formula>
    </cfRule>
    <cfRule type="expression" dxfId="3993" priority="649" stopIfTrue="1">
      <formula>#REF!&lt;&gt;""</formula>
    </cfRule>
    <cfRule type="expression" dxfId="3992" priority="650" stopIfTrue="1">
      <formula>AND($F548="",$E548&lt;&gt;"")</formula>
    </cfRule>
  </conditionalFormatting>
  <conditionalFormatting sqref="E505:F506 E470:H471 A470 J216:N217 B295:D307 A352 M71:M80 M73:N74 M76:N77 E61:F61 K61:L80 M61:N70 J56:J60 C50:C55 I33:I49 A28 F16:H16 F13:H14 B13:E16 I13:I16 E20 F20:F21 K20:L27 M20:N24 D33:D55 B27:B55 M27:N27 E50:E60 B52:D55">
    <cfRule type="expression" dxfId="3991" priority="656" stopIfTrue="1">
      <formula>#REF!=""</formula>
    </cfRule>
    <cfRule type="expression" dxfId="3990" priority="657" stopIfTrue="1">
      <formula>#REF!&lt;&gt;""</formula>
    </cfRule>
    <cfRule type="expression" dxfId="3989" priority="658" stopIfTrue="1">
      <formula>AND(#REF!="",#REF!&lt;&gt;"")</formula>
    </cfRule>
  </conditionalFormatting>
  <conditionalFormatting sqref="J372:J373">
    <cfRule type="expression" dxfId="3988" priority="842" stopIfTrue="1">
      <formula>$E212=""</formula>
    </cfRule>
    <cfRule type="expression" dxfId="3987" priority="843" stopIfTrue="1">
      <formula>#REF!&lt;&gt;""</formula>
    </cfRule>
    <cfRule type="expression" dxfId="3986" priority="844" stopIfTrue="1">
      <formula>AND($F212="",$E212&lt;&gt;"")</formula>
    </cfRule>
  </conditionalFormatting>
  <conditionalFormatting sqref="J387:J388">
    <cfRule type="expression" dxfId="3985" priority="992" stopIfTrue="1">
      <formula>$E2=""</formula>
    </cfRule>
    <cfRule type="expression" dxfId="3984" priority="993" stopIfTrue="1">
      <formula>#REF!&lt;&gt;""</formula>
    </cfRule>
    <cfRule type="expression" dxfId="3983" priority="994" stopIfTrue="1">
      <formula>AND($F2="",$E2&lt;&gt;"")</formula>
    </cfRule>
  </conditionalFormatting>
  <conditionalFormatting sqref="J312:K313">
    <cfRule type="expression" dxfId="3982" priority="1352" stopIfTrue="1">
      <formula>$E213=""</formula>
    </cfRule>
    <cfRule type="expression" dxfId="3981" priority="1353" stopIfTrue="1">
      <formula>#REF!&lt;&gt;""</formula>
    </cfRule>
    <cfRule type="expression" dxfId="3980" priority="1354" stopIfTrue="1">
      <formula>AND($F213="",$E213&lt;&gt;"")</formula>
    </cfRule>
  </conditionalFormatting>
  <conditionalFormatting sqref="J382 J392">
    <cfRule type="expression" dxfId="3979" priority="1412" stopIfTrue="1">
      <formula>$E5=""</formula>
    </cfRule>
    <cfRule type="expression" dxfId="3978" priority="1413" stopIfTrue="1">
      <formula>#REF!&lt;&gt;""</formula>
    </cfRule>
    <cfRule type="expression" dxfId="3977" priority="1414" stopIfTrue="1">
      <formula>AND($F5="",$E5&lt;&gt;"")</formula>
    </cfRule>
  </conditionalFormatting>
  <conditionalFormatting sqref="J351:K351">
    <cfRule type="expression" dxfId="3976" priority="2096" stopIfTrue="1">
      <formula>$E213=""</formula>
    </cfRule>
    <cfRule type="expression" dxfId="3975" priority="2097" stopIfTrue="1">
      <formula>#REF!&lt;&gt;""</formula>
    </cfRule>
    <cfRule type="expression" dxfId="3974" priority="2098" stopIfTrue="1">
      <formula>AND($F213="",$E213&lt;&gt;"")</formula>
    </cfRule>
  </conditionalFormatting>
  <conditionalFormatting sqref="K575:N577 J342:J348">
    <cfRule type="expression" dxfId="3973" priority="2120" stopIfTrue="1">
      <formula>#REF!=""</formula>
    </cfRule>
    <cfRule type="expression" dxfId="3972" priority="2121" stopIfTrue="1">
      <formula>#REF!&lt;&gt;""</formula>
    </cfRule>
    <cfRule type="expression" dxfId="3971" priority="2122" stopIfTrue="1">
      <formula>AND(#REF!="",#REF!&lt;&gt;"")</formula>
    </cfRule>
  </conditionalFormatting>
  <conditionalFormatting sqref="J251:K252">
    <cfRule type="expression" dxfId="3970" priority="2126" stopIfTrue="1">
      <formula>$E193=""</formula>
    </cfRule>
    <cfRule type="expression" dxfId="3969" priority="2127" stopIfTrue="1">
      <formula>#REF!&lt;&gt;""</formula>
    </cfRule>
    <cfRule type="expression" dxfId="3968" priority="2128" stopIfTrue="1">
      <formula>AND($F193="",$E193&lt;&gt;"")</formula>
    </cfRule>
  </conditionalFormatting>
  <conditionalFormatting sqref="J378">
    <cfRule type="expression" dxfId="3967" priority="2166" stopIfTrue="1">
      <formula>$E14=""</formula>
    </cfRule>
    <cfRule type="expression" dxfId="3966" priority="2167" stopIfTrue="1">
      <formula>#REF!&lt;&gt;""</formula>
    </cfRule>
    <cfRule type="expression" dxfId="3965" priority="2168" stopIfTrue="1">
      <formula>AND($F14="",$E14&lt;&gt;"")</formula>
    </cfRule>
  </conditionalFormatting>
  <conditionalFormatting sqref="J379">
    <cfRule type="expression" dxfId="3964" priority="2172" stopIfTrue="1">
      <formula>$E14=""</formula>
    </cfRule>
    <cfRule type="expression" dxfId="3963" priority="2173" stopIfTrue="1">
      <formula>#REF!&lt;&gt;""</formula>
    </cfRule>
    <cfRule type="expression" dxfId="3962" priority="2174" stopIfTrue="1">
      <formula>AND($F14="",$E14&lt;&gt;"")</formula>
    </cfRule>
  </conditionalFormatting>
  <conditionalFormatting sqref="J282:J283">
    <cfRule type="expression" dxfId="3961" priority="2399" stopIfTrue="1">
      <formula>$E193=""</formula>
    </cfRule>
    <cfRule type="expression" dxfId="3960" priority="2400" stopIfTrue="1">
      <formula>#REF!&lt;&gt;""</formula>
    </cfRule>
    <cfRule type="expression" dxfId="3959" priority="2401" stopIfTrue="1">
      <formula>AND($F193="",$E193&lt;&gt;"")</formula>
    </cfRule>
  </conditionalFormatting>
  <conditionalFormatting sqref="P349:P350 J349:N350">
    <cfRule type="expression" dxfId="3958" priority="2462" stopIfTrue="1">
      <formula>#REF!=""</formula>
    </cfRule>
    <cfRule type="expression" dxfId="3957" priority="2463" stopIfTrue="1">
      <formula>#REF!&lt;&gt;""</formula>
    </cfRule>
    <cfRule type="expression" dxfId="3956" priority="2464" stopIfTrue="1">
      <formula>AND(#REF!="",#REF!&lt;&gt;"")</formula>
    </cfRule>
  </conditionalFormatting>
  <conditionalFormatting sqref="J343:K343">
    <cfRule type="expression" dxfId="3955" priority="2468" stopIfTrue="1">
      <formula>$E213=""</formula>
    </cfRule>
    <cfRule type="expression" dxfId="3954" priority="2469" stopIfTrue="1">
      <formula>#REF!&lt;&gt;""</formula>
    </cfRule>
    <cfRule type="expression" dxfId="3953" priority="2470" stopIfTrue="1">
      <formula>AND($F213="",$E213&lt;&gt;"")</formula>
    </cfRule>
  </conditionalFormatting>
  <conditionalFormatting sqref="J383:J385">
    <cfRule type="expression" dxfId="3952" priority="2489" stopIfTrue="1">
      <formula>$E8=""</formula>
    </cfRule>
    <cfRule type="expression" dxfId="3951" priority="2490" stopIfTrue="1">
      <formula>#REF!&lt;&gt;""</formula>
    </cfRule>
    <cfRule type="expression" dxfId="3950" priority="2491" stopIfTrue="1">
      <formula>AND($F8="",$E8&lt;&gt;"")</formula>
    </cfRule>
  </conditionalFormatting>
  <conditionalFormatting sqref="J396:K396">
    <cfRule type="expression" dxfId="3949" priority="2519" stopIfTrue="1">
      <formula>$E214=""</formula>
    </cfRule>
    <cfRule type="expression" dxfId="3948" priority="2520" stopIfTrue="1">
      <formula>#REF!&lt;&gt;""</formula>
    </cfRule>
    <cfRule type="expression" dxfId="3947" priority="2521" stopIfTrue="1">
      <formula>AND($F214="",$E214&lt;&gt;"")</formula>
    </cfRule>
  </conditionalFormatting>
  <conditionalFormatting sqref="J254:J255">
    <cfRule type="expression" dxfId="3946" priority="659" stopIfTrue="1">
      <formula>$E192=""</formula>
    </cfRule>
    <cfRule type="expression" dxfId="3945" priority="660" stopIfTrue="1">
      <formula>#REF!&lt;&gt;""</formula>
    </cfRule>
    <cfRule type="expression" dxfId="3944" priority="661" stopIfTrue="1">
      <formula>AND($F192="",$E192&lt;&gt;"")</formula>
    </cfRule>
  </conditionalFormatting>
  <conditionalFormatting sqref="J194:K194">
    <cfRule type="expression" dxfId="3943" priority="670" stopIfTrue="1">
      <formula>$E126=""</formula>
    </cfRule>
    <cfRule type="expression" dxfId="3942" priority="671" stopIfTrue="1">
      <formula>#REF!&lt;&gt;""</formula>
    </cfRule>
    <cfRule type="expression" dxfId="3941" priority="672" stopIfTrue="1">
      <formula>AND($F126="",$E126&lt;&gt;"")</formula>
    </cfRule>
  </conditionalFormatting>
  <conditionalFormatting sqref="K380:N381">
    <cfRule type="expression" dxfId="3940" priority="2046" stopIfTrue="1">
      <formula>$E4=""</formula>
    </cfRule>
    <cfRule type="expression" dxfId="3939" priority="2047" stopIfTrue="1">
      <formula>#REF!&lt;&gt;""</formula>
    </cfRule>
    <cfRule type="expression" dxfId="3938" priority="2048" stopIfTrue="1">
      <formula>AND($F4="",$E4&lt;&gt;"")</formula>
    </cfRule>
  </conditionalFormatting>
  <conditionalFormatting sqref="J342:K342">
    <cfRule type="expression" dxfId="3937" priority="761" stopIfTrue="1">
      <formula>$E213=""</formula>
    </cfRule>
    <cfRule type="expression" dxfId="3936" priority="762" stopIfTrue="1">
      <formula>#REF!&lt;&gt;""</formula>
    </cfRule>
    <cfRule type="expression" dxfId="3935" priority="763" stopIfTrue="1">
      <formula>AND($F213="",$E213&lt;&gt;"")</formula>
    </cfRule>
  </conditionalFormatting>
  <conditionalFormatting sqref="J291:J292 K310:K311">
    <cfRule type="expression" dxfId="3934" priority="2219" stopIfTrue="1">
      <formula>$E194=""</formula>
    </cfRule>
    <cfRule type="expression" dxfId="3933" priority="2220" stopIfTrue="1">
      <formula>#REF!&lt;&gt;""</formula>
    </cfRule>
    <cfRule type="expression" dxfId="3932" priority="2221" stopIfTrue="1">
      <formula>AND($F194="",$E194&lt;&gt;"")</formula>
    </cfRule>
  </conditionalFormatting>
  <conditionalFormatting sqref="K291:K292">
    <cfRule type="expression" dxfId="3931" priority="1076" stopIfTrue="1">
      <formula>$E194=""</formula>
    </cfRule>
    <cfRule type="expression" dxfId="3930" priority="1077" stopIfTrue="1">
      <formula>#REF!&lt;&gt;""</formula>
    </cfRule>
    <cfRule type="expression" dxfId="3929" priority="1078" stopIfTrue="1">
      <formula>AND($F194="",$E194&lt;&gt;"")</formula>
    </cfRule>
  </conditionalFormatting>
  <conditionalFormatting sqref="K282:N283">
    <cfRule type="expression" dxfId="3928" priority="2240" stopIfTrue="1">
      <formula>$E193=""</formula>
    </cfRule>
    <cfRule type="expression" dxfId="3927" priority="2241" stopIfTrue="1">
      <formula>#REF!&lt;&gt;""</formula>
    </cfRule>
    <cfRule type="expression" dxfId="3926" priority="2242" stopIfTrue="1">
      <formula>AND($F193="",$E193&lt;&gt;"")</formula>
    </cfRule>
  </conditionalFormatting>
  <conditionalFormatting sqref="K290">
    <cfRule type="expression" dxfId="3925" priority="2243" stopIfTrue="1">
      <formula>$E194=""</formula>
    </cfRule>
    <cfRule type="expression" dxfId="3924" priority="2244" stopIfTrue="1">
      <formula>#REF!&lt;&gt;""</formula>
    </cfRule>
    <cfRule type="expression" dxfId="3923" priority="2245" stopIfTrue="1">
      <formula>AND($F194="",$E194&lt;&gt;"")</formula>
    </cfRule>
  </conditionalFormatting>
  <conditionalFormatting sqref="J221">
    <cfRule type="expression" dxfId="3922" priority="2207" stopIfTrue="1">
      <formula>$E192=""</formula>
    </cfRule>
    <cfRule type="expression" dxfId="3921" priority="2208" stopIfTrue="1">
      <formula>#REF!&lt;&gt;""</formula>
    </cfRule>
    <cfRule type="expression" dxfId="3920" priority="2209" stopIfTrue="1">
      <formula>AND($F192="",$E192&lt;&gt;"")</formula>
    </cfRule>
  </conditionalFormatting>
  <conditionalFormatting sqref="K334">
    <cfRule type="expression" dxfId="3919" priority="2075" stopIfTrue="1">
      <formula>$E213=""</formula>
    </cfRule>
    <cfRule type="expression" dxfId="3918" priority="2076" stopIfTrue="1">
      <formula>#REF!&lt;&gt;""</formula>
    </cfRule>
    <cfRule type="expression" dxfId="3917" priority="2077" stopIfTrue="1">
      <formula>AND($F213="",$E213&lt;&gt;"")</formula>
    </cfRule>
  </conditionalFormatting>
  <conditionalFormatting sqref="J247:N250">
    <cfRule type="expression" dxfId="3916" priority="3081" stopIfTrue="1">
      <formula>$E192=""</formula>
    </cfRule>
    <cfRule type="expression" dxfId="3915" priority="3082" stopIfTrue="1">
      <formula>#REF!&lt;&gt;""</formula>
    </cfRule>
    <cfRule type="expression" dxfId="3914" priority="3083" stopIfTrue="1">
      <formula>AND($F192="",$E192&lt;&gt;"")</formula>
    </cfRule>
  </conditionalFormatting>
  <conditionalFormatting sqref="K332:K333">
    <cfRule type="expression" dxfId="3913" priority="3084" stopIfTrue="1">
      <formula>$E213=""</formula>
    </cfRule>
    <cfRule type="expression" dxfId="3912" priority="3085" stopIfTrue="1">
      <formula>#REF!&lt;&gt;""</formula>
    </cfRule>
    <cfRule type="expression" dxfId="3911" priority="3086" stopIfTrue="1">
      <formula>AND($F213="",$E213&lt;&gt;"")</formula>
    </cfRule>
  </conditionalFormatting>
  <conditionalFormatting sqref="J224:J225">
    <cfRule type="expression" dxfId="3910" priority="3087" stopIfTrue="1">
      <formula>$E192=""</formula>
    </cfRule>
    <cfRule type="expression" dxfId="3909" priority="3088" stopIfTrue="1">
      <formula>#REF!&lt;&gt;""</formula>
    </cfRule>
    <cfRule type="expression" dxfId="3908" priority="3089" stopIfTrue="1">
      <formula>AND($F192="",$E192&lt;&gt;"")</formula>
    </cfRule>
  </conditionalFormatting>
  <conditionalFormatting sqref="J222:J223">
    <cfRule type="expression" dxfId="3907" priority="3090" stopIfTrue="1">
      <formula>$E192=""</formula>
    </cfRule>
    <cfRule type="expression" dxfId="3906" priority="3091" stopIfTrue="1">
      <formula>#REF!&lt;&gt;""</formula>
    </cfRule>
    <cfRule type="expression" dxfId="3905" priority="3092" stopIfTrue="1">
      <formula>AND($F192="",$E192&lt;&gt;"")</formula>
    </cfRule>
  </conditionalFormatting>
  <conditionalFormatting sqref="J205:J208 J296:J307 J500">
    <cfRule type="expression" dxfId="3904" priority="3096" stopIfTrue="1">
      <formula>#REF!=""</formula>
    </cfRule>
    <cfRule type="expression" dxfId="3903" priority="3097" stopIfTrue="1">
      <formula>#REF!&lt;&gt;""</formula>
    </cfRule>
    <cfRule type="expression" dxfId="3902" priority="3098" stopIfTrue="1">
      <formula>AND(#REF!="",#REF!&lt;&gt;"")</formula>
    </cfRule>
  </conditionalFormatting>
  <conditionalFormatting sqref="J294">
    <cfRule type="expression" dxfId="3901" priority="3114" stopIfTrue="1">
      <formula>$E193=""</formula>
    </cfRule>
    <cfRule type="expression" dxfId="3900" priority="3115" stopIfTrue="1">
      <formula>#REF!&lt;&gt;""</formula>
    </cfRule>
    <cfRule type="expression" dxfId="3899" priority="3116" stopIfTrue="1">
      <formula>AND($F193="",$E193&lt;&gt;"")</formula>
    </cfRule>
  </conditionalFormatting>
  <conditionalFormatting sqref="J331:N331">
    <cfRule type="expression" dxfId="3898" priority="3135" stopIfTrue="1">
      <formula>$E214=""</formula>
    </cfRule>
    <cfRule type="expression" dxfId="3897" priority="3136" stopIfTrue="1">
      <formula>#REF!&lt;&gt;""</formula>
    </cfRule>
    <cfRule type="expression" dxfId="3896" priority="3137" stopIfTrue="1">
      <formula>AND($F214="",$E214&lt;&gt;"")</formula>
    </cfRule>
  </conditionalFormatting>
  <conditionalFormatting sqref="J407:J408">
    <cfRule type="expression" dxfId="3895" priority="3159" stopIfTrue="1">
      <formula>$E213=""</formula>
    </cfRule>
    <cfRule type="expression" dxfId="3894" priority="3160" stopIfTrue="1">
      <formula>#REF!&lt;&gt;""</formula>
    </cfRule>
    <cfRule type="expression" dxfId="3893" priority="3161" stopIfTrue="1">
      <formula>AND($F213="",$E213&lt;&gt;"")</formula>
    </cfRule>
  </conditionalFormatting>
  <conditionalFormatting sqref="J319">
    <cfRule type="expression" dxfId="3892" priority="3168" stopIfTrue="1">
      <formula>#REF!=""</formula>
    </cfRule>
    <cfRule type="expression" dxfId="3891" priority="3169" stopIfTrue="1">
      <formula>#REF!&lt;&gt;""</formula>
    </cfRule>
    <cfRule type="expression" dxfId="3890" priority="3170" stopIfTrue="1">
      <formula>AND(#REF!="",#REF!&lt;&gt;"")</formula>
    </cfRule>
  </conditionalFormatting>
  <conditionalFormatting sqref="J399:K400">
    <cfRule type="expression" dxfId="3889" priority="3171" stopIfTrue="1">
      <formula>$E214=""</formula>
    </cfRule>
    <cfRule type="expression" dxfId="3888" priority="3172" stopIfTrue="1">
      <formula>#REF!&lt;&gt;""</formula>
    </cfRule>
    <cfRule type="expression" dxfId="3887" priority="3173" stopIfTrue="1">
      <formula>AND($F214="",$E214&lt;&gt;"")</formula>
    </cfRule>
  </conditionalFormatting>
  <conditionalFormatting sqref="J380:J381 J386">
    <cfRule type="expression" dxfId="3886" priority="3180" stopIfTrue="1">
      <formula>$E4=""</formula>
    </cfRule>
    <cfRule type="expression" dxfId="3885" priority="3181" stopIfTrue="1">
      <formula>#REF!&lt;&gt;""</formula>
    </cfRule>
    <cfRule type="expression" dxfId="3884" priority="3182" stopIfTrue="1">
      <formula>AND($F4="",$E4&lt;&gt;"")</formula>
    </cfRule>
  </conditionalFormatting>
  <conditionalFormatting sqref="J397:K398">
    <cfRule type="expression" dxfId="3883" priority="3183" stopIfTrue="1">
      <formula>$E214=""</formula>
    </cfRule>
    <cfRule type="expression" dxfId="3882" priority="3184" stopIfTrue="1">
      <formula>#REF!&lt;&gt;""</formula>
    </cfRule>
    <cfRule type="expression" dxfId="3881" priority="3185" stopIfTrue="1">
      <formula>AND($F214="",$E214&lt;&gt;"")</formula>
    </cfRule>
  </conditionalFormatting>
  <conditionalFormatting sqref="J402:J403">
    <cfRule type="expression" dxfId="3880" priority="3186" stopIfTrue="1">
      <formula>$E213=""</formula>
    </cfRule>
    <cfRule type="expression" dxfId="3879" priority="3187" stopIfTrue="1">
      <formula>#REF!&lt;&gt;""</formula>
    </cfRule>
    <cfRule type="expression" dxfId="3878" priority="3188" stopIfTrue="1">
      <formula>AND($F213="",$E213&lt;&gt;"")</formula>
    </cfRule>
  </conditionalFormatting>
  <conditionalFormatting sqref="J366:J367">
    <cfRule type="expression" dxfId="3877" priority="3192" stopIfTrue="1">
      <formula>$E218=""</formula>
    </cfRule>
    <cfRule type="expression" dxfId="3876" priority="3193" stopIfTrue="1">
      <formula>#REF!&lt;&gt;""</formula>
    </cfRule>
    <cfRule type="expression" dxfId="3875" priority="3194" stopIfTrue="1">
      <formula>AND($F218="",$E218&lt;&gt;"")</formula>
    </cfRule>
  </conditionalFormatting>
  <conditionalFormatting sqref="J419:J421">
    <cfRule type="expression" dxfId="3874" priority="4115" stopIfTrue="1">
      <formula>$E214=""</formula>
    </cfRule>
    <cfRule type="expression" dxfId="3873" priority="4116" stopIfTrue="1">
      <formula>#REF!&lt;&gt;""</formula>
    </cfRule>
    <cfRule type="expression" dxfId="3872" priority="4117" stopIfTrue="1">
      <formula>AND($F214="",$E214&lt;&gt;"")</formula>
    </cfRule>
  </conditionalFormatting>
  <conditionalFormatting sqref="E270:E272">
    <cfRule type="expression" dxfId="3871" priority="4870" stopIfTrue="1">
      <formula>$F91=""</formula>
    </cfRule>
    <cfRule type="expression" dxfId="3870" priority="4871" stopIfTrue="1">
      <formula>#REF!&lt;&gt;""</formula>
    </cfRule>
    <cfRule type="expression" dxfId="3869" priority="4872" stopIfTrue="1">
      <formula>AND($G91="",$F91&lt;&gt;"")</formula>
    </cfRule>
  </conditionalFormatting>
  <conditionalFormatting sqref="J418">
    <cfRule type="expression" dxfId="3868" priority="4923" stopIfTrue="1">
      <formula>$E214=""</formula>
    </cfRule>
    <cfRule type="expression" dxfId="3867" priority="4924" stopIfTrue="1">
      <formula>#REF!&lt;&gt;""</formula>
    </cfRule>
    <cfRule type="expression" dxfId="3866" priority="4925" stopIfTrue="1">
      <formula>AND($F214="",$E214&lt;&gt;"")</formula>
    </cfRule>
  </conditionalFormatting>
  <conditionalFormatting sqref="M574:N574 M568:N572 J568:L574">
    <cfRule type="expression" dxfId="3865" priority="2138" stopIfTrue="1">
      <formula>#REF!=""</formula>
    </cfRule>
    <cfRule type="expression" dxfId="3864" priority="2139" stopIfTrue="1">
      <formula>#REF!&lt;&gt;""</formula>
    </cfRule>
    <cfRule type="expression" dxfId="3863" priority="2140" stopIfTrue="1">
      <formula>AND(#REF!="",#REF!&lt;&gt;"")</formula>
    </cfRule>
  </conditionalFormatting>
  <conditionalFormatting sqref="K308:N308">
    <cfRule type="expression" dxfId="3862" priority="3144" stopIfTrue="1">
      <formula>$E211=""</formula>
    </cfRule>
    <cfRule type="expression" dxfId="3861" priority="3145" stopIfTrue="1">
      <formula>#REF!&lt;&gt;""</formula>
    </cfRule>
    <cfRule type="expression" dxfId="3860" priority="3146" stopIfTrue="1">
      <formula>AND($F211="",$E211&lt;&gt;"")</formula>
    </cfRule>
  </conditionalFormatting>
  <conditionalFormatting sqref="J422:J423">
    <cfRule type="expression" dxfId="3859" priority="4127" stopIfTrue="1">
      <formula>$E215=""</formula>
    </cfRule>
    <cfRule type="expression" dxfId="3858" priority="4128" stopIfTrue="1">
      <formula>#REF!&lt;&gt;""</formula>
    </cfRule>
    <cfRule type="expression" dxfId="3857" priority="4129" stopIfTrue="1">
      <formula>AND($F215="",$E215&lt;&gt;"")</formula>
    </cfRule>
  </conditionalFormatting>
  <conditionalFormatting sqref="J523:N523 J354:K356">
    <cfRule type="expression" dxfId="3856" priority="5429" stopIfTrue="1">
      <formula>#REF!=""</formula>
    </cfRule>
    <cfRule type="expression" dxfId="3855" priority="5430" stopIfTrue="1">
      <formula>#REF!&lt;&gt;""</formula>
    </cfRule>
    <cfRule type="expression" dxfId="3854" priority="5431" stopIfTrue="1">
      <formula>AND(#REF!="",#REF!&lt;&gt;"")</formula>
    </cfRule>
  </conditionalFormatting>
  <conditionalFormatting sqref="J192:K192">
    <cfRule type="expression" dxfId="3853" priority="6062" stopIfTrue="1">
      <formula>$E126=""</formula>
    </cfRule>
    <cfRule type="expression" dxfId="3852" priority="6063" stopIfTrue="1">
      <formula>#REF!&lt;&gt;""</formula>
    </cfRule>
    <cfRule type="expression" dxfId="3851" priority="6064" stopIfTrue="1">
      <formula>AND($F126="",$E126&lt;&gt;"")</formula>
    </cfRule>
  </conditionalFormatting>
  <conditionalFormatting sqref="J201:J202">
    <cfRule type="expression" dxfId="3850" priority="6071" stopIfTrue="1">
      <formula>$E126=""</formula>
    </cfRule>
    <cfRule type="expression" dxfId="3849" priority="6072" stopIfTrue="1">
      <formula>#REF!&lt;&gt;""</formula>
    </cfRule>
    <cfRule type="expression" dxfId="3848" priority="6073" stopIfTrue="1">
      <formula>AND($F126="",$E126&lt;&gt;"")</formula>
    </cfRule>
  </conditionalFormatting>
  <conditionalFormatting sqref="J212:K212">
    <cfRule type="expression" dxfId="3847" priority="6074" stopIfTrue="1">
      <formula>$E126=""</formula>
    </cfRule>
    <cfRule type="expression" dxfId="3846" priority="6075" stopIfTrue="1">
      <formula>#REF!&lt;&gt;""</formula>
    </cfRule>
    <cfRule type="expression" dxfId="3845" priority="6076" stopIfTrue="1">
      <formula>AND($F126="",$E126&lt;&gt;"")</formula>
    </cfRule>
  </conditionalFormatting>
  <conditionalFormatting sqref="J375">
    <cfRule type="expression" dxfId="3844" priority="6077" stopIfTrue="1">
      <formula>$E213=""</formula>
    </cfRule>
    <cfRule type="expression" dxfId="3843" priority="6078" stopIfTrue="1">
      <formula>#REF!&lt;&gt;""</formula>
    </cfRule>
    <cfRule type="expression" dxfId="3842" priority="6079" stopIfTrue="1">
      <formula>AND($F213="",$E213&lt;&gt;"")</formula>
    </cfRule>
  </conditionalFormatting>
  <conditionalFormatting sqref="J211:K211">
    <cfRule type="expression" dxfId="3841" priority="6086" stopIfTrue="1">
      <formula>$E126=""</formula>
    </cfRule>
    <cfRule type="expression" dxfId="3840" priority="6087" stopIfTrue="1">
      <formula>#REF!&lt;&gt;""</formula>
    </cfRule>
    <cfRule type="expression" dxfId="3839" priority="6088" stopIfTrue="1">
      <formula>AND($F126="",$E126&lt;&gt;"")</formula>
    </cfRule>
  </conditionalFormatting>
  <conditionalFormatting sqref="J507:J508">
    <cfRule type="expression" dxfId="3838" priority="6092" stopIfTrue="1">
      <formula>$E335=""</formula>
    </cfRule>
    <cfRule type="expression" dxfId="3837" priority="6093" stopIfTrue="1">
      <formula>#REF!&lt;&gt;""</formula>
    </cfRule>
    <cfRule type="expression" dxfId="3836" priority="6094" stopIfTrue="1">
      <formula>AND($F335="",$E335&lt;&gt;"")</formula>
    </cfRule>
  </conditionalFormatting>
  <conditionalFormatting sqref="J270:J271">
    <cfRule type="expression" dxfId="3835" priority="6095" stopIfTrue="1">
      <formula>$E195=""</formula>
    </cfRule>
    <cfRule type="expression" dxfId="3834" priority="6096" stopIfTrue="1">
      <formula>#REF!&lt;&gt;""</formula>
    </cfRule>
    <cfRule type="expression" dxfId="3833" priority="6097" stopIfTrue="1">
      <formula>AND($F195="",$E195&lt;&gt;"")</formula>
    </cfRule>
  </conditionalFormatting>
  <conditionalFormatting sqref="J262 J264:J265">
    <cfRule type="expression" dxfId="3832" priority="6098" stopIfTrue="1">
      <formula>$E197=""</formula>
    </cfRule>
    <cfRule type="expression" dxfId="3831" priority="6099" stopIfTrue="1">
      <formula>#REF!&lt;&gt;""</formula>
    </cfRule>
    <cfRule type="expression" dxfId="3830" priority="6100" stopIfTrue="1">
      <formula>AND($F197="",$E197&lt;&gt;"")</formula>
    </cfRule>
  </conditionalFormatting>
  <conditionalFormatting sqref="J505">
    <cfRule type="expression" dxfId="3829" priority="6104" stopIfTrue="1">
      <formula>$E334=""</formula>
    </cfRule>
    <cfRule type="expression" dxfId="3828" priority="6105" stopIfTrue="1">
      <formula>#REF!&lt;&gt;""</formula>
    </cfRule>
    <cfRule type="expression" dxfId="3827" priority="6106" stopIfTrue="1">
      <formula>AND($F334="",$E334&lt;&gt;"")</formula>
    </cfRule>
  </conditionalFormatting>
  <conditionalFormatting sqref="J369:J370">
    <cfRule type="expression" dxfId="3826" priority="6107" stopIfTrue="1">
      <formula>$E214=""</formula>
    </cfRule>
    <cfRule type="expression" dxfId="3825" priority="6108" stopIfTrue="1">
      <formula>#REF!&lt;&gt;""</formula>
    </cfRule>
    <cfRule type="expression" dxfId="3824" priority="6109" stopIfTrue="1">
      <formula>AND($F214="",$E214&lt;&gt;"")</formula>
    </cfRule>
  </conditionalFormatting>
  <conditionalFormatting sqref="E272">
    <cfRule type="expression" dxfId="3823" priority="6110" stopIfTrue="1">
      <formula>$F92=""</formula>
    </cfRule>
    <cfRule type="expression" dxfId="3822" priority="6111" stopIfTrue="1">
      <formula>#REF!&lt;&gt;""</formula>
    </cfRule>
    <cfRule type="expression" dxfId="3821" priority="6112" stopIfTrue="1">
      <formula>AND($G92="",$F92&lt;&gt;"")</formula>
    </cfRule>
  </conditionalFormatting>
  <conditionalFormatting sqref="E289">
    <cfRule type="expression" dxfId="3820" priority="6119" stopIfTrue="1">
      <formula>$F108=""</formula>
    </cfRule>
    <cfRule type="expression" dxfId="3819" priority="6120" stopIfTrue="1">
      <formula>#REF!&lt;&gt;""</formula>
    </cfRule>
    <cfRule type="expression" dxfId="3818" priority="6121" stopIfTrue="1">
      <formula>AND($G108="",$F108&lt;&gt;"")</formula>
    </cfRule>
  </conditionalFormatting>
  <conditionalFormatting sqref="J204 J207">
    <cfRule type="expression" dxfId="3817" priority="6125" stopIfTrue="1">
      <formula>$E126=""</formula>
    </cfRule>
    <cfRule type="expression" dxfId="3816" priority="6126" stopIfTrue="1">
      <formula>#REF!&lt;&gt;""</formula>
    </cfRule>
    <cfRule type="expression" dxfId="3815" priority="6127" stopIfTrue="1">
      <formula>AND($F126="",$E126&lt;&gt;"")</formula>
    </cfRule>
  </conditionalFormatting>
  <conditionalFormatting sqref="J515:J516">
    <cfRule type="expression" dxfId="3814" priority="6149" stopIfTrue="1">
      <formula>$E331=""</formula>
    </cfRule>
    <cfRule type="expression" dxfId="3813" priority="6150" stopIfTrue="1">
      <formula>#REF!&lt;&gt;""</formula>
    </cfRule>
    <cfRule type="expression" dxfId="3812" priority="6151" stopIfTrue="1">
      <formula>AND($F331="",$E331&lt;&gt;"")</formula>
    </cfRule>
  </conditionalFormatting>
  <conditionalFormatting sqref="J296">
    <cfRule type="expression" dxfId="3811" priority="6170" stopIfTrue="1">
      <formula>$E201=""</formula>
    </cfRule>
    <cfRule type="expression" dxfId="3810" priority="6171" stopIfTrue="1">
      <formula>#REF!&lt;&gt;""</formula>
    </cfRule>
    <cfRule type="expression" dxfId="3809" priority="6172" stopIfTrue="1">
      <formula>AND($F201="",$E201&lt;&gt;"")</formula>
    </cfRule>
  </conditionalFormatting>
  <conditionalFormatting sqref="K643:K655 K342:K348">
    <cfRule type="expression" dxfId="3808" priority="1728" stopIfTrue="1">
      <formula>#REF!=""</formula>
    </cfRule>
    <cfRule type="expression" dxfId="3807" priority="1729" stopIfTrue="1">
      <formula>#REF!&lt;&gt;""</formula>
    </cfRule>
    <cfRule type="expression" dxfId="3806" priority="1730" stopIfTrue="1">
      <formula>AND(#REF!="",#REF!&lt;&gt;"")</formula>
    </cfRule>
  </conditionalFormatting>
  <conditionalFormatting sqref="J617:J635 M475 M476:N476 J455:N469 J470:L476 J486:J497 J484:N485 J521:N521 M467:N474 J30:J31 J416">
    <cfRule type="expression" dxfId="3805" priority="1463" stopIfTrue="1">
      <formula>#REF!=""</formula>
    </cfRule>
    <cfRule type="expression" dxfId="3804" priority="1464" stopIfTrue="1">
      <formula>#REF!&lt;&gt;""</formula>
    </cfRule>
    <cfRule type="expression" dxfId="3803" priority="1465" stopIfTrue="1">
      <formula>AND(#REF!="",#REF!&lt;&gt;"")</formula>
    </cfRule>
  </conditionalFormatting>
  <conditionalFormatting sqref="K617:K635 K486:K497 J454:N454">
    <cfRule type="expression" dxfId="3802" priority="1466" stopIfTrue="1">
      <formula>#REF!=""</formula>
    </cfRule>
    <cfRule type="expression" dxfId="3801" priority="1467" stopIfTrue="1">
      <formula>#REF!&lt;&gt;""</formula>
    </cfRule>
    <cfRule type="expression" dxfId="3800" priority="1468" stopIfTrue="1">
      <formula>AND(#REF!="",#REF!&lt;&gt;"")</formula>
    </cfRule>
  </conditionalFormatting>
  <conditionalFormatting sqref="K613 K609:K610 K604:K606 K402:K406 K410:K443">
    <cfRule type="expression" dxfId="3799" priority="2300" stopIfTrue="1">
      <formula>#REF!=""</formula>
    </cfRule>
    <cfRule type="expression" dxfId="3798" priority="2301" stopIfTrue="1">
      <formula>#REF!&lt;&gt;""</formula>
    </cfRule>
    <cfRule type="expression" dxfId="3797" priority="2302" stopIfTrue="1">
      <formula>AND(#REF!="",#REF!&lt;&gt;"")</formula>
    </cfRule>
  </conditionalFormatting>
  <conditionalFormatting sqref="K611:N612 J601:J616 K407:K410 K126:N127 J126:J191">
    <cfRule type="expression" dxfId="3796" priority="2313" stopIfTrue="1">
      <formula>#REF!=""</formula>
    </cfRule>
    <cfRule type="expression" dxfId="3795" priority="2314" stopIfTrue="1">
      <formula>#REF!&lt;&gt;""</formula>
    </cfRule>
    <cfRule type="expression" dxfId="3794" priority="2315" stopIfTrue="1">
      <formula>AND(#REF!="",#REF!&lt;&gt;"")</formula>
    </cfRule>
  </conditionalFormatting>
  <conditionalFormatting sqref="K638:N639">
    <cfRule type="expression" dxfId="3793" priority="2249" stopIfTrue="1">
      <formula>#REF!=""</formula>
    </cfRule>
    <cfRule type="expression" dxfId="3792" priority="2250" stopIfTrue="1">
      <formula>#REF!&lt;&gt;""</formula>
    </cfRule>
    <cfRule type="expression" dxfId="3791" priority="2251" stopIfTrue="1">
      <formula>AND(#REF!="",#REF!&lt;&gt;"")</formula>
    </cfRule>
  </conditionalFormatting>
  <conditionalFormatting sqref="J640:J642 J357:K357 K383:K391 K393 K364:K376 K323:K330 K315 K199:K210 J93:N95 K128:K191 K81:N85 M73:N74 J33:K49 J72:M74 J352:K352 K108 K56:N58 J81:J92 J96:J106 J50:J55 J53:N55 K544:K547 K541 K542:N543 J539:J547 K539:N540 K510:K520 K499:K504 J477:N478 K482:K483 J479:J483 K479:N481 J522:N522 J531:N531 J524:N527 J534:N538 J528:M528 B470:B475">
    <cfRule type="expression" dxfId="3790" priority="1114" stopIfTrue="1">
      <formula>#REF!=""</formula>
    </cfRule>
    <cfRule type="expression" dxfId="3789" priority="1115" stopIfTrue="1">
      <formula>#REF!&lt;&gt;""</formula>
    </cfRule>
    <cfRule type="expression" dxfId="3788" priority="1116" stopIfTrue="1">
      <formula>AND(#REF!="",#REF!&lt;&gt;"")</formula>
    </cfRule>
  </conditionalFormatting>
  <conditionalFormatting sqref="J643:J655 K640:N642 A231:A233 A236:A237 A307 A295:A304 A240:A241">
    <cfRule type="expression" dxfId="3787" priority="2276" stopIfTrue="1">
      <formula>#REF!=""</formula>
    </cfRule>
    <cfRule type="expression" dxfId="3786" priority="2277" stopIfTrue="1">
      <formula>#REF!&lt;&gt;""</formula>
    </cfRule>
    <cfRule type="expression" dxfId="3785" priority="2278" stopIfTrue="1">
      <formula>AND(#REF!="",#REF!&lt;&gt;"")</formula>
    </cfRule>
  </conditionalFormatting>
  <conditionalFormatting sqref="J636:J639 K636:N637">
    <cfRule type="expression" dxfId="3784" priority="2285" stopIfTrue="1">
      <formula>#REF!=""</formula>
    </cfRule>
    <cfRule type="expression" dxfId="3783" priority="2286" stopIfTrue="1">
      <formula>#REF!&lt;&gt;""</formula>
    </cfRule>
    <cfRule type="expression" dxfId="3782" priority="2287" stopIfTrue="1">
      <formula>AND(#REF!="",#REF!&lt;&gt;"")</formula>
    </cfRule>
  </conditionalFormatting>
  <conditionalFormatting sqref="A587 A569 A604:A605 K507:N509 K392:L392 K378:N379 K319 A178:A180 E295:H307 L88:N90 K86:N87 E213:H246 A342">
    <cfRule type="expression" dxfId="3781" priority="1502" stopIfTrue="1">
      <formula>#REF!&lt;&gt;""</formula>
    </cfRule>
  </conditionalFormatting>
  <conditionalFormatting sqref="K598">
    <cfRule type="expression" dxfId="3780" priority="2373" stopIfTrue="1">
      <formula>#REF!=""</formula>
    </cfRule>
    <cfRule type="expression" dxfId="3779" priority="2374" stopIfTrue="1">
      <formula>#REF!&lt;&gt;""</formula>
    </cfRule>
    <cfRule type="expression" dxfId="3778" priority="2375" stopIfTrue="1">
      <formula>AND(#REF!="",#REF!&lt;&gt;"")</formula>
    </cfRule>
  </conditionalFormatting>
  <conditionalFormatting sqref="J598">
    <cfRule type="expression" dxfId="3777" priority="2310" stopIfTrue="1">
      <formula>#REF!=""</formula>
    </cfRule>
    <cfRule type="expression" dxfId="3776" priority="2311" stopIfTrue="1">
      <formula>#REF!&lt;&gt;""</formula>
    </cfRule>
    <cfRule type="expression" dxfId="3775" priority="2312" stopIfTrue="1">
      <formula>AND(#REF!="",#REF!&lt;&gt;"")</formula>
    </cfRule>
  </conditionalFormatting>
  <conditionalFormatting sqref="J599:J600">
    <cfRule type="expression" dxfId="3774" priority="2358" stopIfTrue="1">
      <formula>#REF!=""</formula>
    </cfRule>
    <cfRule type="expression" dxfId="3773" priority="2359" stopIfTrue="1">
      <formula>#REF!&lt;&gt;""</formula>
    </cfRule>
    <cfRule type="expression" dxfId="3772" priority="2360" stopIfTrue="1">
      <formula>AND(#REF!="",#REF!&lt;&gt;"")</formula>
    </cfRule>
  </conditionalFormatting>
  <conditionalFormatting sqref="E582:E586 J323 K218:K246 K254:K281 K294:K307 K28:K32">
    <cfRule type="expression" dxfId="3771" priority="2380" stopIfTrue="1">
      <formula>#REF!=""</formula>
    </cfRule>
    <cfRule type="expression" dxfId="3770" priority="2381" stopIfTrue="1">
      <formula>#REF!&lt;&gt;""</formula>
    </cfRule>
    <cfRule type="expression" dxfId="3769" priority="2382" stopIfTrue="1">
      <formula>AND(#REF!="",#REF!&lt;&gt;"")</formula>
    </cfRule>
  </conditionalFormatting>
  <conditionalFormatting sqref="M585 J579:L597 M586:N597 M579:N584">
    <cfRule type="expression" dxfId="3768" priority="2386" stopIfTrue="1">
      <formula>#REF!=""</formula>
    </cfRule>
    <cfRule type="expression" dxfId="3767" priority="2387" stopIfTrue="1">
      <formula>#REF!&lt;&gt;""</formula>
    </cfRule>
    <cfRule type="expression" dxfId="3766" priority="2388" stopIfTrue="1">
      <formula>AND(#REF!="",#REF!&lt;&gt;"")</formula>
    </cfRule>
  </conditionalFormatting>
  <conditionalFormatting sqref="A650 A581 A625 A550 A534 A524 E484:E485 E454:E455 E449:E451 E342:E348">
    <cfRule type="expression" dxfId="3765" priority="462" stopIfTrue="1">
      <formula>#REF!=""</formula>
    </cfRule>
    <cfRule type="expression" dxfId="3764" priority="463" stopIfTrue="1">
      <formula>#REF!&lt;&gt;""</formula>
    </cfRule>
    <cfRule type="expression" dxfId="3763" priority="464" stopIfTrue="1">
      <formula>AND(#REF!="",#REF!&lt;&gt;"")</formula>
    </cfRule>
  </conditionalFormatting>
  <conditionalFormatting sqref="A571">
    <cfRule type="expression" dxfId="3762" priority="4911" stopIfTrue="1">
      <formula>#REF!=""</formula>
    </cfRule>
    <cfRule type="expression" dxfId="3761" priority="4912" stopIfTrue="1">
      <formula>#REF!&lt;&gt;""</formula>
    </cfRule>
    <cfRule type="expression" dxfId="3760" priority="4913" stopIfTrue="1">
      <formula>AND(#REF!="",#REF!&lt;&gt;"")</formula>
    </cfRule>
  </conditionalFormatting>
  <conditionalFormatting sqref="K555:K567">
    <cfRule type="expression" dxfId="3759" priority="2543" stopIfTrue="1">
      <formula>#REF!=""</formula>
    </cfRule>
    <cfRule type="expression" dxfId="3758" priority="2544" stopIfTrue="1">
      <formula>#REF!&lt;&gt;""</formula>
    </cfRule>
    <cfRule type="expression" dxfId="3757" priority="2545" stopIfTrue="1">
      <formula>AND(#REF!="",#REF!&lt;&gt;"")</formula>
    </cfRule>
  </conditionalFormatting>
  <conditionalFormatting sqref="J555:J567">
    <cfRule type="expression" dxfId="3756" priority="2367" stopIfTrue="1">
      <formula>#REF!=""</formula>
    </cfRule>
    <cfRule type="expression" dxfId="3755" priority="2368" stopIfTrue="1">
      <formula>#REF!&lt;&gt;""</formula>
    </cfRule>
    <cfRule type="expression" dxfId="3754" priority="2369" stopIfTrue="1">
      <formula>AND(#REF!="",#REF!&lt;&gt;"")</formula>
    </cfRule>
  </conditionalFormatting>
  <conditionalFormatting sqref="J529:N530">
    <cfRule type="expression" dxfId="3753" priority="2568" stopIfTrue="1">
      <formula>#REF!=""</formula>
    </cfRule>
    <cfRule type="expression" dxfId="3752" priority="2569" stopIfTrue="1">
      <formula>#REF!&lt;&gt;""</formula>
    </cfRule>
    <cfRule type="expression" dxfId="3751" priority="2570" stopIfTrue="1">
      <formula>AND(#REF!="",#REF!&lt;&gt;"")</formula>
    </cfRule>
  </conditionalFormatting>
  <conditionalFormatting sqref="J553:N554">
    <cfRule type="expression" dxfId="3750" priority="2580" stopIfTrue="1">
      <formula>#REF!=""</formula>
    </cfRule>
    <cfRule type="expression" dxfId="3749" priority="2581" stopIfTrue="1">
      <formula>#REF!&lt;&gt;""</formula>
    </cfRule>
    <cfRule type="expression" dxfId="3748" priority="2582" stopIfTrue="1">
      <formula>AND(#REF!="",#REF!&lt;&gt;"")</formula>
    </cfRule>
  </conditionalFormatting>
  <conditionalFormatting sqref="J549:J552">
    <cfRule type="expression" dxfId="3747" priority="2607" stopIfTrue="1">
      <formula>#REF!=""</formula>
    </cfRule>
    <cfRule type="expression" dxfId="3746" priority="2608" stopIfTrue="1">
      <formula>#REF!&lt;&gt;""</formula>
    </cfRule>
    <cfRule type="expression" dxfId="3745" priority="2609" stopIfTrue="1">
      <formula>AND(#REF!="",#REF!&lt;&gt;"")</formula>
    </cfRule>
  </conditionalFormatting>
  <conditionalFormatting sqref="J532:N532">
    <cfRule type="expression" dxfId="3744" priority="2616" stopIfTrue="1">
      <formula>#REF!=""</formula>
    </cfRule>
    <cfRule type="expression" dxfId="3743" priority="2617" stopIfTrue="1">
      <formula>#REF!&lt;&gt;""</formula>
    </cfRule>
    <cfRule type="expression" dxfId="3742" priority="2618" stopIfTrue="1">
      <formula>AND(#REF!="",#REF!&lt;&gt;"")</formula>
    </cfRule>
  </conditionalFormatting>
  <conditionalFormatting sqref="K549:N552">
    <cfRule type="expression" dxfId="3741" priority="2619" stopIfTrue="1">
      <formula>#REF!=""</formula>
    </cfRule>
    <cfRule type="expression" dxfId="3740" priority="2620" stopIfTrue="1">
      <formula>#REF!&lt;&gt;""</formula>
    </cfRule>
    <cfRule type="expression" dxfId="3739" priority="2621" stopIfTrue="1">
      <formula>AND(#REF!="",#REF!&lt;&gt;"")</formula>
    </cfRule>
  </conditionalFormatting>
  <conditionalFormatting sqref="J444:N450">
    <cfRule type="expression" dxfId="3738" priority="1578" stopIfTrue="1">
      <formula>#REF!=""</formula>
    </cfRule>
    <cfRule type="expression" dxfId="3737" priority="1579" stopIfTrue="1">
      <formula>#REF!&lt;&gt;""</formula>
    </cfRule>
    <cfRule type="expression" dxfId="3736" priority="1580" stopIfTrue="1">
      <formula>AND(#REF!="",#REF!&lt;&gt;"")</formula>
    </cfRule>
  </conditionalFormatting>
  <conditionalFormatting sqref="J548:N548">
    <cfRule type="expression" dxfId="3735" priority="2702" stopIfTrue="1">
      <formula>#REF!=""</formula>
    </cfRule>
    <cfRule type="expression" dxfId="3734" priority="2703" stopIfTrue="1">
      <formula>#REF!&lt;&gt;""</formula>
    </cfRule>
    <cfRule type="expression" dxfId="3733" priority="2704" stopIfTrue="1">
      <formula>AND(#REF!="",#REF!&lt;&gt;"")</formula>
    </cfRule>
  </conditionalFormatting>
  <conditionalFormatting sqref="J377:N377">
    <cfRule type="expression" dxfId="3732" priority="7856" stopIfTrue="1">
      <formula>$E10=""</formula>
    </cfRule>
    <cfRule type="expression" dxfId="3731" priority="7857" stopIfTrue="1">
      <formula>#REF!&lt;&gt;""</formula>
    </cfRule>
    <cfRule type="expression" dxfId="3730" priority="7858" stopIfTrue="1">
      <formula>AND($F10="",$E10&lt;&gt;"")</formula>
    </cfRule>
  </conditionalFormatting>
  <conditionalFormatting sqref="K451">
    <cfRule type="expression" dxfId="3729" priority="1475" stopIfTrue="1">
      <formula>#REF!=""</formula>
    </cfRule>
    <cfRule type="expression" dxfId="3728" priority="1476" stopIfTrue="1">
      <formula>#REF!&lt;&gt;""</formula>
    </cfRule>
    <cfRule type="expression" dxfId="3727" priority="1477" stopIfTrue="1">
      <formula>AND(#REF!="",#REF!&lt;&gt;"")</formula>
    </cfRule>
  </conditionalFormatting>
  <conditionalFormatting sqref="J451:J453 K452:N453">
    <cfRule type="expression" dxfId="3726" priority="1240" stopIfTrue="1">
      <formula>#REF!=""</formula>
    </cfRule>
    <cfRule type="expression" dxfId="3725" priority="1241" stopIfTrue="1">
      <formula>#REF!&lt;&gt;""</formula>
    </cfRule>
    <cfRule type="expression" dxfId="3724" priority="1242" stopIfTrue="1">
      <formula>AND(#REF!="",#REF!&lt;&gt;"")</formula>
    </cfRule>
  </conditionalFormatting>
  <conditionalFormatting sqref="E418:E426 E430:E435 E248:E269">
    <cfRule type="expression" dxfId="3723" priority="586" stopIfTrue="1">
      <formula>#REF!=""</formula>
    </cfRule>
    <cfRule type="expression" dxfId="3722" priority="587" stopIfTrue="1">
      <formula>#REF!&lt;&gt;""</formula>
    </cfRule>
    <cfRule type="expression" dxfId="3721" priority="588" stopIfTrue="1">
      <formula>AND(#REF!="",#REF!&lt;&gt;"")</formula>
    </cfRule>
  </conditionalFormatting>
  <conditionalFormatting sqref="J306">
    <cfRule type="expression" dxfId="3720" priority="8544" stopIfTrue="1">
      <formula>$E202=""</formula>
    </cfRule>
    <cfRule type="expression" dxfId="3719" priority="8545" stopIfTrue="1">
      <formula>#REF!&lt;&gt;""</formula>
    </cfRule>
    <cfRule type="expression" dxfId="3718" priority="8546" stopIfTrue="1">
      <formula>AND($F202="",$E202&lt;&gt;"")</formula>
    </cfRule>
  </conditionalFormatting>
  <conditionalFormatting sqref="J317:K318">
    <cfRule type="expression" dxfId="3717" priority="8580" stopIfTrue="1">
      <formula>$E214=""</formula>
    </cfRule>
    <cfRule type="expression" dxfId="3716" priority="8581" stopIfTrue="1">
      <formula>#REF!&lt;&gt;""</formula>
    </cfRule>
    <cfRule type="expression" dxfId="3715" priority="8582" stopIfTrue="1">
      <formula>AND($F214="",$E214&lt;&gt;"")</formula>
    </cfRule>
  </conditionalFormatting>
  <conditionalFormatting sqref="J363:K363">
    <cfRule type="expression" dxfId="3714" priority="8676" stopIfTrue="1">
      <formula>$E215=""</formula>
    </cfRule>
    <cfRule type="expression" dxfId="3713" priority="8677" stopIfTrue="1">
      <formula>#REF!&lt;&gt;""</formula>
    </cfRule>
    <cfRule type="expression" dxfId="3712" priority="8678" stopIfTrue="1">
      <formula>AND($F215="",$E215&lt;&gt;"")</formula>
    </cfRule>
  </conditionalFormatting>
  <conditionalFormatting sqref="E270:E272">
    <cfRule type="expression" dxfId="3711" priority="435" stopIfTrue="1">
      <formula>$F92=""</formula>
    </cfRule>
    <cfRule type="expression" dxfId="3710" priority="436" stopIfTrue="1">
      <formula>#REF!&lt;&gt;""</formula>
    </cfRule>
    <cfRule type="expression" dxfId="3709" priority="437" stopIfTrue="1">
      <formula>AND($G92="",$F92&lt;&gt;"")</formula>
    </cfRule>
  </conditionalFormatting>
  <conditionalFormatting sqref="J404:J405">
    <cfRule type="expression" dxfId="3708" priority="8952" stopIfTrue="1">
      <formula>$E214=""</formula>
    </cfRule>
    <cfRule type="expression" dxfId="3707" priority="8953" stopIfTrue="1">
      <formula>#REF!&lt;&gt;""</formula>
    </cfRule>
    <cfRule type="expression" dxfId="3706" priority="8954" stopIfTrue="1">
      <formula>AND($F214="",$E214&lt;&gt;"")</formula>
    </cfRule>
  </conditionalFormatting>
  <conditionalFormatting sqref="J394:K394 J393">
    <cfRule type="expression" dxfId="3705" priority="8955" stopIfTrue="1">
      <formula>$E13=""</formula>
    </cfRule>
    <cfRule type="expression" dxfId="3704" priority="8956" stopIfTrue="1">
      <formula>#REF!&lt;&gt;""</formula>
    </cfRule>
    <cfRule type="expression" dxfId="3703" priority="8957" stopIfTrue="1">
      <formula>AND($F13="",$E13&lt;&gt;"")</formula>
    </cfRule>
  </conditionalFormatting>
  <conditionalFormatting sqref="J315:J316 K316:N316">
    <cfRule type="expression" dxfId="3702" priority="9099" stopIfTrue="1">
      <formula>$E213=""</formula>
    </cfRule>
    <cfRule type="expression" dxfId="3701" priority="9100" stopIfTrue="1">
      <formula>#REF!&lt;&gt;""</formula>
    </cfRule>
    <cfRule type="expression" dxfId="3700" priority="9101" stopIfTrue="1">
      <formula>AND($F213="",$E213&lt;&gt;"")</formula>
    </cfRule>
  </conditionalFormatting>
  <conditionalFormatting sqref="J308:J311">
    <cfRule type="expression" dxfId="3699" priority="9129" stopIfTrue="1">
      <formula>$E211=""</formula>
    </cfRule>
    <cfRule type="expression" dxfId="3698" priority="9130" stopIfTrue="1">
      <formula>#REF!&lt;&gt;""</formula>
    </cfRule>
    <cfRule type="expression" dxfId="3697" priority="9131" stopIfTrue="1">
      <formula>AND($F211="",$E211&lt;&gt;"")</formula>
    </cfRule>
  </conditionalFormatting>
  <conditionalFormatting sqref="J205:J206">
    <cfRule type="expression" dxfId="3696" priority="9354" stopIfTrue="1">
      <formula>$E128=""</formula>
    </cfRule>
    <cfRule type="expression" dxfId="3695" priority="9355" stopIfTrue="1">
      <formula>#REF!&lt;&gt;""</formula>
    </cfRule>
    <cfRule type="expression" dxfId="3694" priority="9356" stopIfTrue="1">
      <formula>AND($F128="",$E128&lt;&gt;"")</formula>
    </cfRule>
  </conditionalFormatting>
  <conditionalFormatting sqref="J284:J285">
    <cfRule type="expression" dxfId="3693" priority="9432" stopIfTrue="1">
      <formula>$E194=""</formula>
    </cfRule>
    <cfRule type="expression" dxfId="3692" priority="9433" stopIfTrue="1">
      <formula>#REF!&lt;&gt;""</formula>
    </cfRule>
    <cfRule type="expression" dxfId="3691" priority="9434" stopIfTrue="1">
      <formula>AND($F194="",$E194&lt;&gt;"")</formula>
    </cfRule>
  </conditionalFormatting>
  <conditionalFormatting sqref="J337:K339">
    <cfRule type="expression" dxfId="3690" priority="344" stopIfTrue="1">
      <formula>$E213=""</formula>
    </cfRule>
    <cfRule type="expression" dxfId="3689" priority="345" stopIfTrue="1">
      <formula>#REF!&lt;&gt;""</formula>
    </cfRule>
    <cfRule type="expression" dxfId="3688" priority="346" stopIfTrue="1">
      <formula>AND($F213="",$E213&lt;&gt;"")</formula>
    </cfRule>
  </conditionalFormatting>
  <conditionalFormatting sqref="M578">
    <cfRule type="expression" dxfId="3687" priority="329" stopIfTrue="1">
      <formula>$E551=""</formula>
    </cfRule>
    <cfRule type="expression" dxfId="3686" priority="330" stopIfTrue="1">
      <formula>#REF!&lt;&gt;""</formula>
    </cfRule>
    <cfRule type="expression" dxfId="3685" priority="331" stopIfTrue="1">
      <formula>AND($F551="",$E551&lt;&gt;"")</formula>
    </cfRule>
  </conditionalFormatting>
  <conditionalFormatting sqref="J327:J328">
    <cfRule type="expression" dxfId="3684" priority="9657" stopIfTrue="1">
      <formula>$E218=""</formula>
    </cfRule>
    <cfRule type="expression" dxfId="3683" priority="9658" stopIfTrue="1">
      <formula>#REF!&lt;&gt;""</formula>
    </cfRule>
    <cfRule type="expression" dxfId="3682" priority="9659" stopIfTrue="1">
      <formula>AND($F218="",$E218&lt;&gt;"")</formula>
    </cfRule>
  </conditionalFormatting>
  <conditionalFormatting sqref="J326">
    <cfRule type="expression" dxfId="3681" priority="9696" stopIfTrue="1">
      <formula>$E218=""</formula>
    </cfRule>
    <cfRule type="expression" dxfId="3680" priority="9697" stopIfTrue="1">
      <formula>#REF!&lt;&gt;""</formula>
    </cfRule>
    <cfRule type="expression" dxfId="3679" priority="9698" stopIfTrue="1">
      <formula>AND($F218="",$E218&lt;&gt;"")</formula>
    </cfRule>
  </conditionalFormatting>
  <conditionalFormatting sqref="J32">
    <cfRule type="expression" dxfId="3678" priority="10017" stopIfTrue="1">
      <formula>#REF!=""</formula>
    </cfRule>
    <cfRule type="expression" dxfId="3677" priority="10018" stopIfTrue="1">
      <formula>#REF!&lt;&gt;""</formula>
    </cfRule>
    <cfRule type="expression" dxfId="3676" priority="10019" stopIfTrue="1">
      <formula>AND(#REF!="",#REF!&lt;&gt;"")</formula>
    </cfRule>
  </conditionalFormatting>
  <conditionalFormatting sqref="J300:J302">
    <cfRule type="expression" dxfId="3675" priority="10441" stopIfTrue="1">
      <formula>#REF!=""</formula>
    </cfRule>
    <cfRule type="expression" dxfId="3674" priority="10442" stopIfTrue="1">
      <formula>#REF!&lt;&gt;""</formula>
    </cfRule>
    <cfRule type="expression" dxfId="3673" priority="10443" stopIfTrue="1">
      <formula>AND(#REF!="",#REF!&lt;&gt;"")</formula>
    </cfRule>
  </conditionalFormatting>
  <conditionalFormatting sqref="J209:J210 J295 J501:J503">
    <cfRule type="expression" dxfId="3672" priority="311" stopIfTrue="1">
      <formula>#REF!=""</formula>
    </cfRule>
    <cfRule type="expression" dxfId="3671" priority="312" stopIfTrue="1">
      <formula>#REF!&lt;&gt;""</formula>
    </cfRule>
    <cfRule type="expression" dxfId="3670" priority="313" stopIfTrue="1">
      <formula>AND(#REF!="",#REF!&lt;&gt;"")</formula>
    </cfRule>
  </conditionalFormatting>
  <conditionalFormatting sqref="J28:J29">
    <cfRule type="expression" dxfId="3669" priority="11885" stopIfTrue="1">
      <formula>$E1048543=""</formula>
    </cfRule>
    <cfRule type="expression" dxfId="3668" priority="11886" stopIfTrue="1">
      <formula>#REF!&lt;&gt;""</formula>
    </cfRule>
    <cfRule type="expression" dxfId="3667" priority="11887" stopIfTrue="1">
      <formula>AND($F1048543="",$E1048543&lt;&gt;"")</formula>
    </cfRule>
  </conditionalFormatting>
  <conditionalFormatting sqref="J334">
    <cfRule type="expression" dxfId="3666" priority="11921" stopIfTrue="1">
      <formula>$E213=""</formula>
    </cfRule>
    <cfRule type="expression" dxfId="3665" priority="11922" stopIfTrue="1">
      <formula>#REF!&lt;&gt;""</formula>
    </cfRule>
    <cfRule type="expression" dxfId="3664" priority="11923" stopIfTrue="1">
      <formula>AND($F213="",$E213&lt;&gt;"")</formula>
    </cfRule>
  </conditionalFormatting>
  <conditionalFormatting sqref="J332:J333">
    <cfRule type="expression" dxfId="3663" priority="11927" stopIfTrue="1">
      <formula>$E213=""</formula>
    </cfRule>
    <cfRule type="expression" dxfId="3662" priority="11928" stopIfTrue="1">
      <formula>#REF!&lt;&gt;""</formula>
    </cfRule>
    <cfRule type="expression" dxfId="3661" priority="11929" stopIfTrue="1">
      <formula>AND($F213="",$E213&lt;&gt;"")</formula>
    </cfRule>
  </conditionalFormatting>
  <conditionalFormatting sqref="J353:K353">
    <cfRule type="expression" dxfId="3660" priority="12065" stopIfTrue="1">
      <formula>$E247=""</formula>
    </cfRule>
    <cfRule type="expression" dxfId="3659" priority="12066" stopIfTrue="1">
      <formula>#REF!&lt;&gt;""</formula>
    </cfRule>
    <cfRule type="expression" dxfId="3658" priority="12067" stopIfTrue="1">
      <formula>AND($F247="",$E247&lt;&gt;"")</formula>
    </cfRule>
  </conditionalFormatting>
  <conditionalFormatting sqref="E264">
    <cfRule type="expression" dxfId="3657" priority="12119" stopIfTrue="1">
      <formula>$F96=""</formula>
    </cfRule>
    <cfRule type="expression" dxfId="3656" priority="12120" stopIfTrue="1">
      <formula>#REF!&lt;&gt;""</formula>
    </cfRule>
    <cfRule type="expression" dxfId="3655" priority="12121" stopIfTrue="1">
      <formula>AND($G96="",$F96&lt;&gt;"")</formula>
    </cfRule>
  </conditionalFormatting>
  <conditionalFormatting sqref="J239">
    <cfRule type="expression" dxfId="3654" priority="235" stopIfTrue="1">
      <formula>$E195=""</formula>
    </cfRule>
    <cfRule type="expression" dxfId="3653" priority="236" stopIfTrue="1">
      <formula>#REF!&lt;&gt;""</formula>
    </cfRule>
    <cfRule type="expression" dxfId="3652" priority="237" stopIfTrue="1">
      <formula>AND($F195="",$E195&lt;&gt;"")</formula>
    </cfRule>
  </conditionalFormatting>
  <conditionalFormatting sqref="J417">
    <cfRule type="expression" dxfId="3651" priority="12152" stopIfTrue="1">
      <formula>$E216=""</formula>
    </cfRule>
    <cfRule type="expression" dxfId="3650" priority="12153" stopIfTrue="1">
      <formula>#REF!&lt;&gt;""</formula>
    </cfRule>
    <cfRule type="expression" dxfId="3649" priority="12154" stopIfTrue="1">
      <formula>AND($F216="",$E216&lt;&gt;"")</formula>
    </cfRule>
  </conditionalFormatting>
  <conditionalFormatting sqref="J290 J297">
    <cfRule type="expression" dxfId="3648" priority="12263" stopIfTrue="1">
      <formula>$E194=""</formula>
    </cfRule>
    <cfRule type="expression" dxfId="3647" priority="12264" stopIfTrue="1">
      <formula>#REF!&lt;&gt;""</formula>
    </cfRule>
    <cfRule type="expression" dxfId="3646" priority="12265" stopIfTrue="1">
      <formula>AND($F194="",$E194&lt;&gt;"")</formula>
    </cfRule>
  </conditionalFormatting>
  <conditionalFormatting sqref="J195:K195">
    <cfRule type="expression" dxfId="3645" priority="12266" stopIfTrue="1">
      <formula>$E126=""</formula>
    </cfRule>
    <cfRule type="expression" dxfId="3644" priority="12267" stopIfTrue="1">
      <formula>#REF!&lt;&gt;""</formula>
    </cfRule>
    <cfRule type="expression" dxfId="3643" priority="12268" stopIfTrue="1">
      <formula>AND($F126="",$E126&lt;&gt;"")</formula>
    </cfRule>
  </conditionalFormatting>
  <conditionalFormatting sqref="J218">
    <cfRule type="expression" dxfId="3642" priority="12281" stopIfTrue="1">
      <formula>$E128=""</formula>
    </cfRule>
    <cfRule type="expression" dxfId="3641" priority="12282" stopIfTrue="1">
      <formula>#REF!&lt;&gt;""</formula>
    </cfRule>
    <cfRule type="expression" dxfId="3640" priority="12283" stopIfTrue="1">
      <formula>AND($F128="",$E128&lt;&gt;"")</formula>
    </cfRule>
  </conditionalFormatting>
  <conditionalFormatting sqref="J208">
    <cfRule type="expression" dxfId="3639" priority="12302" stopIfTrue="1">
      <formula>$E128=""</formula>
    </cfRule>
    <cfRule type="expression" dxfId="3638" priority="12303" stopIfTrue="1">
      <formula>#REF!&lt;&gt;""</formula>
    </cfRule>
    <cfRule type="expression" dxfId="3637" priority="12304" stopIfTrue="1">
      <formula>AND($F128="",$E128&lt;&gt;"")</formula>
    </cfRule>
  </conditionalFormatting>
  <conditionalFormatting sqref="J240:J241">
    <cfRule type="expression" dxfId="3636" priority="12461" stopIfTrue="1">
      <formula>$E193=""</formula>
    </cfRule>
    <cfRule type="expression" dxfId="3635" priority="12462" stopIfTrue="1">
      <formula>#REF!&lt;&gt;""</formula>
    </cfRule>
    <cfRule type="expression" dxfId="3634" priority="12463" stopIfTrue="1">
      <formula>AND($F193="",$E193&lt;&gt;"")</formula>
    </cfRule>
  </conditionalFormatting>
  <conditionalFormatting sqref="J330">
    <cfRule type="expression" dxfId="3633" priority="12467" stopIfTrue="1">
      <formula>$E218=""</formula>
    </cfRule>
    <cfRule type="expression" dxfId="3632" priority="12468" stopIfTrue="1">
      <formula>#REF!&lt;&gt;""</formula>
    </cfRule>
    <cfRule type="expression" dxfId="3631" priority="12469" stopIfTrue="1">
      <formula>AND($F218="",$E218&lt;&gt;"")</formula>
    </cfRule>
  </conditionalFormatting>
  <conditionalFormatting sqref="J231:J234">
    <cfRule type="expression" dxfId="3630" priority="12587" stopIfTrue="1">
      <formula>$E193=""</formula>
    </cfRule>
    <cfRule type="expression" dxfId="3629" priority="12588" stopIfTrue="1">
      <formula>#REF!&lt;&gt;""</formula>
    </cfRule>
    <cfRule type="expression" dxfId="3628" priority="12589" stopIfTrue="1">
      <formula>AND($F193="",$E193&lt;&gt;"")</formula>
    </cfRule>
  </conditionalFormatting>
  <conditionalFormatting sqref="J276">
    <cfRule type="expression" dxfId="3627" priority="12641" stopIfTrue="1">
      <formula>$E204=""</formula>
    </cfRule>
    <cfRule type="expression" dxfId="3626" priority="12642" stopIfTrue="1">
      <formula>#REF!&lt;&gt;""</formula>
    </cfRule>
    <cfRule type="expression" dxfId="3625" priority="12643" stopIfTrue="1">
      <formula>AND($F204="",$E204&lt;&gt;"")</formula>
    </cfRule>
  </conditionalFormatting>
  <conditionalFormatting sqref="J275">
    <cfRule type="expression" dxfId="3624" priority="12725" stopIfTrue="1">
      <formula>$E204=""</formula>
    </cfRule>
    <cfRule type="expression" dxfId="3623" priority="12726" stopIfTrue="1">
      <formula>#REF!&lt;&gt;""</formula>
    </cfRule>
    <cfRule type="expression" dxfId="3622" priority="12727" stopIfTrue="1">
      <formula>AND($F204="",$E204&lt;&gt;"")</formula>
    </cfRule>
  </conditionalFormatting>
  <conditionalFormatting sqref="J230">
    <cfRule type="expression" dxfId="3621" priority="12758" stopIfTrue="1">
      <formula>$E193=""</formula>
    </cfRule>
    <cfRule type="expression" dxfId="3620" priority="12759" stopIfTrue="1">
      <formula>#REF!&lt;&gt;""</formula>
    </cfRule>
    <cfRule type="expression" dxfId="3619" priority="12760" stopIfTrue="1">
      <formula>AND($F193="",$E193&lt;&gt;"")</formula>
    </cfRule>
  </conditionalFormatting>
  <conditionalFormatting sqref="J229">
    <cfRule type="expression" dxfId="3618" priority="12794" stopIfTrue="1">
      <formula>$E193=""</formula>
    </cfRule>
    <cfRule type="expression" dxfId="3617" priority="12795" stopIfTrue="1">
      <formula>#REF!&lt;&gt;""</formula>
    </cfRule>
    <cfRule type="expression" dxfId="3616" priority="12796" stopIfTrue="1">
      <formula>AND($F193="",$E193&lt;&gt;"")</formula>
    </cfRule>
  </conditionalFormatting>
  <conditionalFormatting sqref="J228">
    <cfRule type="expression" dxfId="3615" priority="12830" stopIfTrue="1">
      <formula>$E193=""</formula>
    </cfRule>
    <cfRule type="expression" dxfId="3614" priority="12831" stopIfTrue="1">
      <formula>#REF!&lt;&gt;""</formula>
    </cfRule>
    <cfRule type="expression" dxfId="3613" priority="12832" stopIfTrue="1">
      <formula>AND($F193="",$E193&lt;&gt;"")</formula>
    </cfRule>
  </conditionalFormatting>
  <conditionalFormatting sqref="J227">
    <cfRule type="expression" dxfId="3612" priority="12857" stopIfTrue="1">
      <formula>$E193=""</formula>
    </cfRule>
    <cfRule type="expression" dxfId="3611" priority="12858" stopIfTrue="1">
      <formula>#REF!&lt;&gt;""</formula>
    </cfRule>
    <cfRule type="expression" dxfId="3610" priority="12859" stopIfTrue="1">
      <formula>AND($F193="",$E193&lt;&gt;"")</formula>
    </cfRule>
  </conditionalFormatting>
  <conditionalFormatting sqref="J226">
    <cfRule type="expression" dxfId="3609" priority="12884" stopIfTrue="1">
      <formula>$E193=""</formula>
    </cfRule>
    <cfRule type="expression" dxfId="3608" priority="12885" stopIfTrue="1">
      <formula>#REF!&lt;&gt;""</formula>
    </cfRule>
    <cfRule type="expression" dxfId="3607" priority="12886" stopIfTrue="1">
      <formula>AND($F193="",$E193&lt;&gt;"")</formula>
    </cfRule>
  </conditionalFormatting>
  <conditionalFormatting sqref="J269">
    <cfRule type="expression" dxfId="3606" priority="12932" stopIfTrue="1">
      <formula>$E194=""</formula>
    </cfRule>
    <cfRule type="expression" dxfId="3605" priority="12933" stopIfTrue="1">
      <formula>#REF!&lt;&gt;""</formula>
    </cfRule>
    <cfRule type="expression" dxfId="3604" priority="12934" stopIfTrue="1">
      <formula>AND($F194="",$E194&lt;&gt;"")</formula>
    </cfRule>
  </conditionalFormatting>
  <conditionalFormatting sqref="J196:K197 L196:N196">
    <cfRule type="expression" dxfId="3603" priority="12953" stopIfTrue="1">
      <formula>$E126=""</formula>
    </cfRule>
    <cfRule type="expression" dxfId="3602" priority="12954" stopIfTrue="1">
      <formula>#REF!&lt;&gt;""</formula>
    </cfRule>
    <cfRule type="expression" dxfId="3601" priority="12955" stopIfTrue="1">
      <formula>AND($F126="",$E126&lt;&gt;"")</formula>
    </cfRule>
  </conditionalFormatting>
  <conditionalFormatting sqref="J193:K193">
    <cfRule type="expression" dxfId="3600" priority="12971" stopIfTrue="1">
      <formula>$E126=""</formula>
    </cfRule>
    <cfRule type="expression" dxfId="3599" priority="12972" stopIfTrue="1">
      <formula>#REF!&lt;&gt;""</formula>
    </cfRule>
    <cfRule type="expression" dxfId="3598" priority="12973" stopIfTrue="1">
      <formula>AND($F126="",$E126&lt;&gt;"")</formula>
    </cfRule>
  </conditionalFormatting>
  <conditionalFormatting sqref="J510:J513">
    <cfRule type="expression" dxfId="3597" priority="12977" stopIfTrue="1">
      <formula>$E332=""</formula>
    </cfRule>
    <cfRule type="expression" dxfId="3596" priority="12978" stopIfTrue="1">
      <formula>#REF!&lt;&gt;""</formula>
    </cfRule>
    <cfRule type="expression" dxfId="3595" priority="12979" stopIfTrue="1">
      <formula>AND($F332="",$E332&lt;&gt;"")</formula>
    </cfRule>
  </conditionalFormatting>
  <conditionalFormatting sqref="E232:E234">
    <cfRule type="expression" dxfId="3594" priority="196" stopIfTrue="1">
      <formula>#REF!=""</formula>
    </cfRule>
    <cfRule type="expression" dxfId="3593" priority="197" stopIfTrue="1">
      <formula>#REF!&lt;&gt;""</formula>
    </cfRule>
    <cfRule type="expression" dxfId="3592" priority="198" stopIfTrue="1">
      <formula>AND(#REF!="",#REF!&lt;&gt;"")</formula>
    </cfRule>
  </conditionalFormatting>
  <conditionalFormatting sqref="E273">
    <cfRule type="expression" dxfId="3591" priority="184" stopIfTrue="1">
      <formula>$F92=""</formula>
    </cfRule>
    <cfRule type="expression" dxfId="3590" priority="185" stopIfTrue="1">
      <formula>#REF!&lt;&gt;""</formula>
    </cfRule>
    <cfRule type="expression" dxfId="3589" priority="186" stopIfTrue="1">
      <formula>AND($G92="",$F92&lt;&gt;"")</formula>
    </cfRule>
  </conditionalFormatting>
  <conditionalFormatting sqref="E273">
    <cfRule type="expression" dxfId="3588" priority="13076" stopIfTrue="1">
      <formula>$F93=""</formula>
    </cfRule>
    <cfRule type="expression" dxfId="3587" priority="13077" stopIfTrue="1">
      <formula>#REF!&lt;&gt;""</formula>
    </cfRule>
    <cfRule type="expression" dxfId="3586" priority="13078" stopIfTrue="1">
      <formula>AND($G93="",$F93&lt;&gt;"")</formula>
    </cfRule>
  </conditionalFormatting>
  <conditionalFormatting sqref="E270:E272">
    <cfRule type="expression" dxfId="3585" priority="181" stopIfTrue="1">
      <formula>#REF!=""</formula>
    </cfRule>
    <cfRule type="expression" dxfId="3584" priority="182" stopIfTrue="1">
      <formula>#REF!&lt;&gt;""</formula>
    </cfRule>
    <cfRule type="expression" dxfId="3583" priority="183" stopIfTrue="1">
      <formula>AND(#REF!="",#REF!&lt;&gt;"")</formula>
    </cfRule>
  </conditionalFormatting>
  <conditionalFormatting sqref="J358:K360">
    <cfRule type="expression" dxfId="3582" priority="13106" stopIfTrue="1">
      <formula>$E213=""</formula>
    </cfRule>
    <cfRule type="expression" dxfId="3581" priority="13107" stopIfTrue="1">
      <formula>#REF!&lt;&gt;""</formula>
    </cfRule>
    <cfRule type="expression" dxfId="3580" priority="13108" stopIfTrue="1">
      <formula>AND($F213="",$E213&lt;&gt;"")</formula>
    </cfRule>
  </conditionalFormatting>
  <conditionalFormatting sqref="J274">
    <cfRule type="expression" dxfId="3579" priority="13175" stopIfTrue="1">
      <formula>$E204=""</formula>
    </cfRule>
    <cfRule type="expression" dxfId="3578" priority="13176" stopIfTrue="1">
      <formula>#REF!&lt;&gt;""</formula>
    </cfRule>
    <cfRule type="expression" dxfId="3577" priority="13177" stopIfTrue="1">
      <formula>AND($F204="",$E204&lt;&gt;"")</formula>
    </cfRule>
  </conditionalFormatting>
  <conditionalFormatting sqref="J411:J413">
    <cfRule type="expression" dxfId="3576" priority="13181" stopIfTrue="1">
      <formula>$E214=""</formula>
    </cfRule>
    <cfRule type="expression" dxfId="3575" priority="13182" stopIfTrue="1">
      <formula>#REF!&lt;&gt;""</formula>
    </cfRule>
    <cfRule type="expression" dxfId="3574" priority="13183" stopIfTrue="1">
      <formula>AND($F214="",$E214&lt;&gt;"")</formula>
    </cfRule>
  </conditionalFormatting>
  <conditionalFormatting sqref="J410">
    <cfRule type="expression" dxfId="3573" priority="148" stopIfTrue="1">
      <formula>$E213=""</formula>
    </cfRule>
    <cfRule type="expression" dxfId="3572" priority="149" stopIfTrue="1">
      <formula>#REF!&lt;&gt;""</formula>
    </cfRule>
    <cfRule type="expression" dxfId="3571" priority="150" stopIfTrue="1">
      <formula>AND($F213="",$E213&lt;&gt;"")</formula>
    </cfRule>
  </conditionalFormatting>
  <conditionalFormatting sqref="J289">
    <cfRule type="expression" dxfId="3570" priority="13280" stopIfTrue="1">
      <formula>$E194=""</formula>
    </cfRule>
    <cfRule type="expression" dxfId="3569" priority="13281" stopIfTrue="1">
      <formula>#REF!&lt;&gt;""</formula>
    </cfRule>
    <cfRule type="expression" dxfId="3568" priority="13282" stopIfTrue="1">
      <formula>AND($F194="",$E194&lt;&gt;"")</formula>
    </cfRule>
  </conditionalFormatting>
  <conditionalFormatting sqref="K289">
    <cfRule type="expression" dxfId="3567" priority="13298" stopIfTrue="1">
      <formula>$E194=""</formula>
    </cfRule>
    <cfRule type="expression" dxfId="3566" priority="13299" stopIfTrue="1">
      <formula>#REF!&lt;&gt;""</formula>
    </cfRule>
    <cfRule type="expression" dxfId="3565" priority="13300" stopIfTrue="1">
      <formula>AND($F194="",$E194&lt;&gt;"")</formula>
    </cfRule>
  </conditionalFormatting>
  <conditionalFormatting sqref="A348">
    <cfRule type="expression" dxfId="3564" priority="127" stopIfTrue="1">
      <formula>#REF!=""</formula>
    </cfRule>
    <cfRule type="expression" dxfId="3563" priority="128" stopIfTrue="1">
      <formula>#REF!&lt;&gt;""</formula>
    </cfRule>
    <cfRule type="expression" dxfId="3562" priority="129" stopIfTrue="1">
      <formula>AND(#REF!="",#REF!&lt;&gt;"")</formula>
    </cfRule>
  </conditionalFormatting>
  <conditionalFormatting sqref="E267:E268">
    <cfRule type="expression" dxfId="3561" priority="13508" stopIfTrue="1">
      <formula>$F93=""</formula>
    </cfRule>
    <cfRule type="expression" dxfId="3560" priority="13509" stopIfTrue="1">
      <formula>#REF!&lt;&gt;""</formula>
    </cfRule>
    <cfRule type="expression" dxfId="3559" priority="13510" stopIfTrue="1">
      <formula>AND($G93="",$F93&lt;&gt;"")</formula>
    </cfRule>
  </conditionalFormatting>
  <conditionalFormatting sqref="J267:J268">
    <cfRule type="expression" dxfId="3558" priority="13649" stopIfTrue="1">
      <formula>$E196=""</formula>
    </cfRule>
    <cfRule type="expression" dxfId="3557" priority="13650" stopIfTrue="1">
      <formula>#REF!&lt;&gt;""</formula>
    </cfRule>
    <cfRule type="expression" dxfId="3556" priority="13651" stopIfTrue="1">
      <formula>AND($F196="",$E196&lt;&gt;"")</formula>
    </cfRule>
  </conditionalFormatting>
  <conditionalFormatting sqref="K88:K89">
    <cfRule type="expression" dxfId="3555" priority="13664" stopIfTrue="1">
      <formula>$E91=""</formula>
    </cfRule>
    <cfRule type="expression" dxfId="3554" priority="13665" stopIfTrue="1">
      <formula>#REF!&lt;&gt;""</formula>
    </cfRule>
    <cfRule type="expression" dxfId="3553" priority="13666" stopIfTrue="1">
      <formula>AND($F91="",$E91&lt;&gt;"")</formula>
    </cfRule>
  </conditionalFormatting>
  <conditionalFormatting sqref="E263">
    <cfRule type="expression" dxfId="3552" priority="13685" stopIfTrue="1">
      <formula>$F93=""</formula>
    </cfRule>
    <cfRule type="expression" dxfId="3551" priority="13686" stopIfTrue="1">
      <formula>#REF!&lt;&gt;""</formula>
    </cfRule>
    <cfRule type="expression" dxfId="3550" priority="13687" stopIfTrue="1">
      <formula>AND($G93="",$F93&lt;&gt;"")</formula>
    </cfRule>
  </conditionalFormatting>
  <conditionalFormatting sqref="E231">
    <cfRule type="expression" dxfId="3549" priority="13721" stopIfTrue="1">
      <formula>#REF!=""</formula>
    </cfRule>
    <cfRule type="expression" dxfId="3548" priority="13722" stopIfTrue="1">
      <formula>#REF!&lt;&gt;""</formula>
    </cfRule>
    <cfRule type="expression" dxfId="3547" priority="13723" stopIfTrue="1">
      <formula>AND(#REF!="",#REF!&lt;&gt;"")</formula>
    </cfRule>
  </conditionalFormatting>
  <conditionalFormatting sqref="J199">
    <cfRule type="expression" dxfId="3546" priority="13745" stopIfTrue="1">
      <formula>$E126=""</formula>
    </cfRule>
    <cfRule type="expression" dxfId="3545" priority="13746" stopIfTrue="1">
      <formula>#REF!&lt;&gt;""</formula>
    </cfRule>
    <cfRule type="expression" dxfId="3544" priority="13747" stopIfTrue="1">
      <formula>AND($F126="",$E126&lt;&gt;"")</formula>
    </cfRule>
  </conditionalFormatting>
  <conditionalFormatting sqref="J210">
    <cfRule type="expression" dxfId="3543" priority="13769" stopIfTrue="1">
      <formula>$E128=""</formula>
    </cfRule>
    <cfRule type="expression" dxfId="3542" priority="13770" stopIfTrue="1">
      <formula>#REF!&lt;&gt;""</formula>
    </cfRule>
    <cfRule type="expression" dxfId="3541" priority="13771" stopIfTrue="1">
      <formula>AND($F128="",$E128&lt;&gt;"")</formula>
    </cfRule>
  </conditionalFormatting>
  <conditionalFormatting sqref="J219:J220">
    <cfRule type="expression" dxfId="3540" priority="13772" stopIfTrue="1">
      <formula>$E192=""</formula>
    </cfRule>
    <cfRule type="expression" dxfId="3539" priority="13773" stopIfTrue="1">
      <formula>#REF!&lt;&gt;""</formula>
    </cfRule>
    <cfRule type="expression" dxfId="3538" priority="13774" stopIfTrue="1">
      <formula>AND($F192="",$E192&lt;&gt;"")</formula>
    </cfRule>
  </conditionalFormatting>
  <conditionalFormatting sqref="J263">
    <cfRule type="expression" dxfId="3537" priority="13802" stopIfTrue="1">
      <formula>$E196=""</formula>
    </cfRule>
    <cfRule type="expression" dxfId="3536" priority="13803" stopIfTrue="1">
      <formula>#REF!&lt;&gt;""</formula>
    </cfRule>
    <cfRule type="expression" dxfId="3535" priority="13804" stopIfTrue="1">
      <formula>AND($F196="",$E196&lt;&gt;"")</formula>
    </cfRule>
  </conditionalFormatting>
  <conditionalFormatting sqref="J200">
    <cfRule type="expression" dxfId="3534" priority="13814" stopIfTrue="1">
      <formula>$E128=""</formula>
    </cfRule>
    <cfRule type="expression" dxfId="3533" priority="13815" stopIfTrue="1">
      <formula>#REF!&lt;&gt;""</formula>
    </cfRule>
    <cfRule type="expression" dxfId="3532" priority="13816" stopIfTrue="1">
      <formula>AND($F128="",$E128&lt;&gt;"")</formula>
    </cfRule>
  </conditionalFormatting>
  <conditionalFormatting sqref="J198:K198">
    <cfRule type="expression" dxfId="3531" priority="13856" stopIfTrue="1">
      <formula>$E127=""</formula>
    </cfRule>
    <cfRule type="expression" dxfId="3530" priority="13857" stopIfTrue="1">
      <formula>#REF!&lt;&gt;""</formula>
    </cfRule>
    <cfRule type="expression" dxfId="3529" priority="13858" stopIfTrue="1">
      <formula>AND($F127="",$E127&lt;&gt;"")</formula>
    </cfRule>
  </conditionalFormatting>
  <conditionalFormatting sqref="J303">
    <cfRule type="expression" dxfId="3528" priority="13874" stopIfTrue="1">
      <formula>$E201=""</formula>
    </cfRule>
    <cfRule type="expression" dxfId="3527" priority="13875" stopIfTrue="1">
      <formula>#REF!&lt;&gt;""</formula>
    </cfRule>
    <cfRule type="expression" dxfId="3526" priority="13876" stopIfTrue="1">
      <formula>AND($F201="",$E201&lt;&gt;"")</formula>
    </cfRule>
  </conditionalFormatting>
  <conditionalFormatting sqref="J203">
    <cfRule type="expression" dxfId="3525" priority="13898" stopIfTrue="1">
      <formula>$E127=""</formula>
    </cfRule>
    <cfRule type="expression" dxfId="3524" priority="13899" stopIfTrue="1">
      <formula>#REF!&lt;&gt;""</formula>
    </cfRule>
    <cfRule type="expression" dxfId="3523" priority="13900" stopIfTrue="1">
      <formula>AND($F127="",$E127&lt;&gt;"")</formula>
    </cfRule>
  </conditionalFormatting>
  <conditionalFormatting sqref="J298:J299">
    <cfRule type="expression" dxfId="3522" priority="13916" stopIfTrue="1">
      <formula>$E201=""</formula>
    </cfRule>
    <cfRule type="expression" dxfId="3521" priority="13917" stopIfTrue="1">
      <formula>#REF!&lt;&gt;""</formula>
    </cfRule>
    <cfRule type="expression" dxfId="3520" priority="13918" stopIfTrue="1">
      <formula>AND($F201="",$E201&lt;&gt;"")</formula>
    </cfRule>
  </conditionalFormatting>
  <conditionalFormatting sqref="J272">
    <cfRule type="expression" dxfId="3519" priority="13949" stopIfTrue="1">
      <formula>$E196=""</formula>
    </cfRule>
    <cfRule type="expression" dxfId="3518" priority="13950" stopIfTrue="1">
      <formula>#REF!&lt;&gt;""</formula>
    </cfRule>
    <cfRule type="expression" dxfId="3517" priority="13951" stopIfTrue="1">
      <formula>AND($F196="",$E196&lt;&gt;"")</formula>
    </cfRule>
  </conditionalFormatting>
  <conditionalFormatting sqref="J281">
    <cfRule type="expression" dxfId="3516" priority="13958" stopIfTrue="1">
      <formula>#REF!=""</formula>
    </cfRule>
    <cfRule type="expression" dxfId="3515" priority="13959" stopIfTrue="1">
      <formula>#REF!&lt;&gt;""</formula>
    </cfRule>
    <cfRule type="expression" dxfId="3514" priority="13960" stopIfTrue="1">
      <formula>AND(#REF!="",#REF!&lt;&gt;"")</formula>
    </cfRule>
  </conditionalFormatting>
  <conditionalFormatting sqref="J307">
    <cfRule type="expression" dxfId="3513" priority="14305" stopIfTrue="1">
      <formula>$E201=""</formula>
    </cfRule>
    <cfRule type="expression" dxfId="3512" priority="14306" stopIfTrue="1">
      <formula>#REF!&lt;&gt;""</formula>
    </cfRule>
    <cfRule type="expression" dxfId="3511" priority="14307" stopIfTrue="1">
      <formula>AND($F201="",$E201&lt;&gt;"")</formula>
    </cfRule>
  </conditionalFormatting>
  <conditionalFormatting sqref="J345:K346">
    <cfRule type="expression" dxfId="3510" priority="14323" stopIfTrue="1">
      <formula>$E214=""</formula>
    </cfRule>
    <cfRule type="expression" dxfId="3509" priority="14324" stopIfTrue="1">
      <formula>#REF!&lt;&gt;""</formula>
    </cfRule>
    <cfRule type="expression" dxfId="3508" priority="14325" stopIfTrue="1">
      <formula>AND($F214="",$E214&lt;&gt;"")</formula>
    </cfRule>
  </conditionalFormatting>
  <conditionalFormatting sqref="J348:K348">
    <cfRule type="expression" dxfId="3507" priority="14329" stopIfTrue="1">
      <formula>#REF!=""</formula>
    </cfRule>
    <cfRule type="expression" dxfId="3506" priority="14330" stopIfTrue="1">
      <formula>#REF!&lt;&gt;""</formula>
    </cfRule>
    <cfRule type="expression" dxfId="3505" priority="14331" stopIfTrue="1">
      <formula>AND(#REF!="",#REF!&lt;&gt;"")</formula>
    </cfRule>
  </conditionalFormatting>
  <conditionalFormatting sqref="J361:K362">
    <cfRule type="expression" dxfId="3504" priority="14356" stopIfTrue="1">
      <formula>$E214=""</formula>
    </cfRule>
    <cfRule type="expression" dxfId="3503" priority="14357" stopIfTrue="1">
      <formula>#REF!&lt;&gt;""</formula>
    </cfRule>
    <cfRule type="expression" dxfId="3502" priority="14358" stopIfTrue="1">
      <formula>AND($F214="",$E214&lt;&gt;"")</formula>
    </cfRule>
  </conditionalFormatting>
  <conditionalFormatting sqref="J364">
    <cfRule type="expression" dxfId="3501" priority="14511" stopIfTrue="1">
      <formula>#REF!=""</formula>
    </cfRule>
    <cfRule type="expression" dxfId="3500" priority="14512" stopIfTrue="1">
      <formula>#REF!&lt;&gt;""</formula>
    </cfRule>
    <cfRule type="expression" dxfId="3499" priority="14513" stopIfTrue="1">
      <formula>AND(#REF!="",#REF!&lt;&gt;"")</formula>
    </cfRule>
  </conditionalFormatting>
  <conditionalFormatting sqref="J365 J368">
    <cfRule type="expression" dxfId="3498" priority="14550" stopIfTrue="1">
      <formula>$E216=""</formula>
    </cfRule>
    <cfRule type="expression" dxfId="3497" priority="14551" stopIfTrue="1">
      <formula>#REF!&lt;&gt;""</formula>
    </cfRule>
    <cfRule type="expression" dxfId="3496" priority="14552" stopIfTrue="1">
      <formula>AND($F216="",$E216&lt;&gt;"")</formula>
    </cfRule>
  </conditionalFormatting>
  <conditionalFormatting sqref="J237:J238">
    <cfRule type="expression" dxfId="3495" priority="14753" stopIfTrue="1">
      <formula>$E194=""</formula>
    </cfRule>
    <cfRule type="expression" dxfId="3494" priority="14754" stopIfTrue="1">
      <formula>#REF!&lt;&gt;""</formula>
    </cfRule>
    <cfRule type="expression" dxfId="3493" priority="14755" stopIfTrue="1">
      <formula>AND($F194="",$E194&lt;&gt;"")</formula>
    </cfRule>
  </conditionalFormatting>
  <conditionalFormatting sqref="J324:J325">
    <cfRule type="expression" dxfId="3492" priority="14795" stopIfTrue="1">
      <formula>$E218=""</formula>
    </cfRule>
    <cfRule type="expression" dxfId="3491" priority="14796" stopIfTrue="1">
      <formula>#REF!&lt;&gt;""</formula>
    </cfRule>
    <cfRule type="expression" dxfId="3490" priority="14797" stopIfTrue="1">
      <formula>AND($F218="",$E218&lt;&gt;"")</formula>
    </cfRule>
  </conditionalFormatting>
  <conditionalFormatting sqref="J236">
    <cfRule type="expression" dxfId="3489" priority="14846" stopIfTrue="1">
      <formula>$E195=""</formula>
    </cfRule>
    <cfRule type="expression" dxfId="3488" priority="14847" stopIfTrue="1">
      <formula>#REF!&lt;&gt;""</formula>
    </cfRule>
    <cfRule type="expression" dxfId="3487" priority="14848" stopIfTrue="1">
      <formula>AND($F195="",$E195&lt;&gt;"")</formula>
    </cfRule>
  </conditionalFormatting>
  <conditionalFormatting sqref="E236">
    <cfRule type="expression" dxfId="3486" priority="14855" stopIfTrue="1">
      <formula>#REF!=""</formula>
    </cfRule>
    <cfRule type="expression" dxfId="3485" priority="14856" stopIfTrue="1">
      <formula>#REF!&lt;&gt;""</formula>
    </cfRule>
    <cfRule type="expression" dxfId="3484" priority="14857" stopIfTrue="1">
      <formula>AND(#REF!="",#REF!&lt;&gt;"")</formula>
    </cfRule>
  </conditionalFormatting>
  <conditionalFormatting sqref="J236">
    <cfRule type="expression" dxfId="3483" priority="121" stopIfTrue="1">
      <formula>$E187=""</formula>
    </cfRule>
    <cfRule type="expression" dxfId="3482" priority="122" stopIfTrue="1">
      <formula>#REF!&lt;&gt;""</formula>
    </cfRule>
    <cfRule type="expression" dxfId="3481" priority="123" stopIfTrue="1">
      <formula>AND($F187="",$E187&lt;&gt;"")</formula>
    </cfRule>
  </conditionalFormatting>
  <conditionalFormatting sqref="J233:J234">
    <cfRule type="expression" dxfId="3480" priority="118" stopIfTrue="1">
      <formula>$E187=""</formula>
    </cfRule>
    <cfRule type="expression" dxfId="3479" priority="119" stopIfTrue="1">
      <formula>#REF!&lt;&gt;""</formula>
    </cfRule>
    <cfRule type="expression" dxfId="3478" priority="120" stopIfTrue="1">
      <formula>AND($F187="",$E187&lt;&gt;"")</formula>
    </cfRule>
  </conditionalFormatting>
  <conditionalFormatting sqref="E273">
    <cfRule type="expression" dxfId="3477" priority="15100" stopIfTrue="1">
      <formula>$F88=""</formula>
    </cfRule>
    <cfRule type="expression" dxfId="3476" priority="15101" stopIfTrue="1">
      <formula>#REF!&lt;&gt;""</formula>
    </cfRule>
    <cfRule type="expression" dxfId="3475" priority="15102" stopIfTrue="1">
      <formula>AND($G88="",$F88&lt;&gt;"")</formula>
    </cfRule>
  </conditionalFormatting>
  <conditionalFormatting sqref="J235">
    <cfRule type="expression" dxfId="3474" priority="15145" stopIfTrue="1">
      <formula>$E196=""</formula>
    </cfRule>
    <cfRule type="expression" dxfId="3473" priority="15146" stopIfTrue="1">
      <formula>#REF!&lt;&gt;""</formula>
    </cfRule>
    <cfRule type="expression" dxfId="3472" priority="15147" stopIfTrue="1">
      <formula>AND($F196="",$E196&lt;&gt;"")</formula>
    </cfRule>
  </conditionalFormatting>
  <conditionalFormatting sqref="E235">
    <cfRule type="expression" dxfId="3471" priority="15151" stopIfTrue="1">
      <formula>#REF!=""</formula>
    </cfRule>
    <cfRule type="expression" dxfId="3470" priority="15152" stopIfTrue="1">
      <formula>#REF!&lt;&gt;""</formula>
    </cfRule>
    <cfRule type="expression" dxfId="3469" priority="15153" stopIfTrue="1">
      <formula>AND(#REF!="",#REF!&lt;&gt;"")</formula>
    </cfRule>
  </conditionalFormatting>
  <conditionalFormatting sqref="J235">
    <cfRule type="expression" dxfId="3468" priority="15166" stopIfTrue="1">
      <formula>$E188=""</formula>
    </cfRule>
    <cfRule type="expression" dxfId="3467" priority="15167" stopIfTrue="1">
      <formula>#REF!&lt;&gt;""</formula>
    </cfRule>
    <cfRule type="expression" dxfId="3466" priority="15168" stopIfTrue="1">
      <formula>AND($F188="",$E188&lt;&gt;"")</formula>
    </cfRule>
  </conditionalFormatting>
  <conditionalFormatting sqref="E234:E235">
    <cfRule type="expression" dxfId="3465" priority="115" stopIfTrue="1">
      <formula>$F60=""</formula>
    </cfRule>
    <cfRule type="expression" dxfId="3464" priority="116" stopIfTrue="1">
      <formula>#REF!&lt;&gt;""</formula>
    </cfRule>
    <cfRule type="expression" dxfId="3463" priority="117" stopIfTrue="1">
      <formula>AND($G60="",$F60&lt;&gt;"")</formula>
    </cfRule>
  </conditionalFormatting>
  <conditionalFormatting sqref="E260">
    <cfRule type="expression" dxfId="3462" priority="15422" stopIfTrue="1">
      <formula>$F93=""</formula>
    </cfRule>
    <cfRule type="expression" dxfId="3461" priority="15423" stopIfTrue="1">
      <formula>#REF!&lt;&gt;""</formula>
    </cfRule>
    <cfRule type="expression" dxfId="3460" priority="15424" stopIfTrue="1">
      <formula>AND($G93="",$F93&lt;&gt;"")</formula>
    </cfRule>
  </conditionalFormatting>
  <conditionalFormatting sqref="E270:E272">
    <cfRule type="expression" dxfId="3459" priority="15452" stopIfTrue="1">
      <formula>$F93=""</formula>
    </cfRule>
    <cfRule type="expression" dxfId="3458" priority="15453" stopIfTrue="1">
      <formula>#REF!&lt;&gt;""</formula>
    </cfRule>
    <cfRule type="expression" dxfId="3457" priority="15454" stopIfTrue="1">
      <formula>AND($G93="",$F93&lt;&gt;"")</formula>
    </cfRule>
  </conditionalFormatting>
  <conditionalFormatting sqref="J277:J278">
    <cfRule type="expression" dxfId="3456" priority="15476" stopIfTrue="1">
      <formula>$E204=""</formula>
    </cfRule>
    <cfRule type="expression" dxfId="3455" priority="15477" stopIfTrue="1">
      <formula>#REF!&lt;&gt;""</formula>
    </cfRule>
    <cfRule type="expression" dxfId="3454" priority="15478" stopIfTrue="1">
      <formula>AND($F204="",$E204&lt;&gt;"")</formula>
    </cfRule>
  </conditionalFormatting>
  <conditionalFormatting sqref="J280">
    <cfRule type="expression" dxfId="3453" priority="15509" stopIfTrue="1">
      <formula>$E204=""</formula>
    </cfRule>
    <cfRule type="expression" dxfId="3452" priority="15510" stopIfTrue="1">
      <formula>#REF!&lt;&gt;""</formula>
    </cfRule>
    <cfRule type="expression" dxfId="3451" priority="15511" stopIfTrue="1">
      <formula>AND($F204="",$E204&lt;&gt;"")</formula>
    </cfRule>
  </conditionalFormatting>
  <conditionalFormatting sqref="J253:K253">
    <cfRule type="expression" dxfId="3450" priority="15530" stopIfTrue="1">
      <formula>$E194=""</formula>
    </cfRule>
    <cfRule type="expression" dxfId="3449" priority="15531" stopIfTrue="1">
      <formula>#REF!&lt;&gt;""</formula>
    </cfRule>
    <cfRule type="expression" dxfId="3448" priority="15532" stopIfTrue="1">
      <formula>AND($F194="",$E194&lt;&gt;"")</formula>
    </cfRule>
  </conditionalFormatting>
  <conditionalFormatting sqref="J273">
    <cfRule type="expression" dxfId="3447" priority="15536" stopIfTrue="1">
      <formula>$E195=""</formula>
    </cfRule>
    <cfRule type="expression" dxfId="3446" priority="15537" stopIfTrue="1">
      <formula>#REF!&lt;&gt;""</formula>
    </cfRule>
    <cfRule type="expression" dxfId="3445" priority="15538" stopIfTrue="1">
      <formula>AND($F195="",$E195&lt;&gt;"")</formula>
    </cfRule>
  </conditionalFormatting>
  <conditionalFormatting sqref="E267:E268">
    <cfRule type="expression" dxfId="3444" priority="15581" stopIfTrue="1">
      <formula>$F97=""</formula>
    </cfRule>
    <cfRule type="expression" dxfId="3443" priority="15582" stopIfTrue="1">
      <formula>#REF!&lt;&gt;""</formula>
    </cfRule>
    <cfRule type="expression" dxfId="3442" priority="15583" stopIfTrue="1">
      <formula>AND($G97="",$F97&lt;&gt;"")</formula>
    </cfRule>
  </conditionalFormatting>
  <conditionalFormatting sqref="J266">
    <cfRule type="expression" dxfId="3441" priority="15602" stopIfTrue="1">
      <formula>$E200=""</formula>
    </cfRule>
    <cfRule type="expression" dxfId="3440" priority="15603" stopIfTrue="1">
      <formula>#REF!&lt;&gt;""</formula>
    </cfRule>
    <cfRule type="expression" dxfId="3439" priority="15604" stopIfTrue="1">
      <formula>AND($F200="",$E200&lt;&gt;"")</formula>
    </cfRule>
  </conditionalFormatting>
  <conditionalFormatting sqref="E261:E262">
    <cfRule type="expression" dxfId="3438" priority="109" stopIfTrue="1">
      <formula>$F94=""</formula>
    </cfRule>
    <cfRule type="expression" dxfId="3437" priority="110" stopIfTrue="1">
      <formula>#REF!&lt;&gt;""</formula>
    </cfRule>
    <cfRule type="expression" dxfId="3436" priority="111" stopIfTrue="1">
      <formula>AND($G94="",$F94&lt;&gt;"")</formula>
    </cfRule>
  </conditionalFormatting>
  <conditionalFormatting sqref="E265:E266">
    <cfRule type="expression" dxfId="3435" priority="103" stopIfTrue="1">
      <formula>$F97=""</formula>
    </cfRule>
    <cfRule type="expression" dxfId="3434" priority="104" stopIfTrue="1">
      <formula>#REF!&lt;&gt;""</formula>
    </cfRule>
    <cfRule type="expression" dxfId="3433" priority="105" stopIfTrue="1">
      <formula>AND($G97="",$F97&lt;&gt;"")</formula>
    </cfRule>
  </conditionalFormatting>
  <conditionalFormatting sqref="J279">
    <cfRule type="expression" dxfId="3432" priority="15653" stopIfTrue="1">
      <formula>$E205=""</formula>
    </cfRule>
    <cfRule type="expression" dxfId="3431" priority="15654" stopIfTrue="1">
      <formula>#REF!&lt;&gt;""</formula>
    </cfRule>
    <cfRule type="expression" dxfId="3430" priority="15655" stopIfTrue="1">
      <formula>AND($F205="",$E205&lt;&gt;"")</formula>
    </cfRule>
  </conditionalFormatting>
  <conditionalFormatting sqref="E290">
    <cfRule type="expression" dxfId="3429" priority="15674" stopIfTrue="1">
      <formula>$F108=""</formula>
    </cfRule>
    <cfRule type="expression" dxfId="3428" priority="15675" stopIfTrue="1">
      <formula>#REF!&lt;&gt;""</formula>
    </cfRule>
    <cfRule type="expression" dxfId="3427" priority="15676" stopIfTrue="1">
      <formula>AND($G108="",$F108&lt;&gt;"")</formula>
    </cfRule>
  </conditionalFormatting>
  <conditionalFormatting sqref="J295">
    <cfRule type="expression" dxfId="3426" priority="15689" stopIfTrue="1">
      <formula>$E201=""</formula>
    </cfRule>
    <cfRule type="expression" dxfId="3425" priority="15690" stopIfTrue="1">
      <formula>#REF!&lt;&gt;""</formula>
    </cfRule>
    <cfRule type="expression" dxfId="3424" priority="15691" stopIfTrue="1">
      <formula>AND($F201="",$E201&lt;&gt;"")</formula>
    </cfRule>
  </conditionalFormatting>
  <conditionalFormatting sqref="J293">
    <cfRule type="expression" dxfId="3423" priority="15707" stopIfTrue="1">
      <formula>$E195=""</formula>
    </cfRule>
    <cfRule type="expression" dxfId="3422" priority="15708" stopIfTrue="1">
      <formula>#REF!&lt;&gt;""</formula>
    </cfRule>
    <cfRule type="expression" dxfId="3421" priority="15709" stopIfTrue="1">
      <formula>AND($F195="",$E195&lt;&gt;"")</formula>
    </cfRule>
  </conditionalFormatting>
  <conditionalFormatting sqref="K293">
    <cfRule type="expression" dxfId="3420" priority="15713" stopIfTrue="1">
      <formula>$E195=""</formula>
    </cfRule>
    <cfRule type="expression" dxfId="3419" priority="15714" stopIfTrue="1">
      <formula>#REF!&lt;&gt;""</formula>
    </cfRule>
    <cfRule type="expression" dxfId="3418" priority="15715" stopIfTrue="1">
      <formula>AND($F195="",$E195&lt;&gt;"")</formula>
    </cfRule>
  </conditionalFormatting>
  <conditionalFormatting sqref="E291:E293">
    <cfRule type="expression" dxfId="3417" priority="97" stopIfTrue="1">
      <formula>$F108=""</formula>
    </cfRule>
    <cfRule type="expression" dxfId="3416" priority="98" stopIfTrue="1">
      <formula>#REF!&lt;&gt;""</formula>
    </cfRule>
    <cfRule type="expression" dxfId="3415" priority="99" stopIfTrue="1">
      <formula>AND($G108="",$F108&lt;&gt;"")</formula>
    </cfRule>
  </conditionalFormatting>
  <conditionalFormatting sqref="J304:J305">
    <cfRule type="expression" dxfId="3414" priority="15731" stopIfTrue="1">
      <formula>$E201=""</formula>
    </cfRule>
    <cfRule type="expression" dxfId="3413" priority="15732" stopIfTrue="1">
      <formula>#REF!&lt;&gt;""</formula>
    </cfRule>
    <cfRule type="expression" dxfId="3412" priority="15733" stopIfTrue="1">
      <formula>AND($F201="",$E201&lt;&gt;"")</formula>
    </cfRule>
  </conditionalFormatting>
  <conditionalFormatting sqref="J300:J301">
    <cfRule type="expression" dxfId="3411" priority="15773" stopIfTrue="1">
      <formula>$E201=""</formula>
    </cfRule>
    <cfRule type="expression" dxfId="3410" priority="15774" stopIfTrue="1">
      <formula>#REF!&lt;&gt;""</formula>
    </cfRule>
    <cfRule type="expression" dxfId="3409" priority="15775" stopIfTrue="1">
      <formula>AND($F201="",$E201&lt;&gt;"")</formula>
    </cfRule>
  </conditionalFormatting>
  <conditionalFormatting sqref="J329">
    <cfRule type="expression" dxfId="3408" priority="15821" stopIfTrue="1">
      <formula>$E219=""</formula>
    </cfRule>
    <cfRule type="expression" dxfId="3407" priority="15822" stopIfTrue="1">
      <formula>#REF!&lt;&gt;""</formula>
    </cfRule>
    <cfRule type="expression" dxfId="3406" priority="15823" stopIfTrue="1">
      <formula>AND($F219="",$E219&lt;&gt;"")</formula>
    </cfRule>
  </conditionalFormatting>
  <conditionalFormatting sqref="J336:K336 J335:N335">
    <cfRule type="expression" dxfId="3405" priority="15824" stopIfTrue="1">
      <formula>$E212=""</formula>
    </cfRule>
    <cfRule type="expression" dxfId="3404" priority="15825" stopIfTrue="1">
      <formula>#REF!&lt;&gt;""</formula>
    </cfRule>
    <cfRule type="expression" dxfId="3403" priority="15826" stopIfTrue="1">
      <formula>AND($F212="",$E212&lt;&gt;"")</formula>
    </cfRule>
  </conditionalFormatting>
  <conditionalFormatting sqref="J340:K341">
    <cfRule type="expression" dxfId="3402" priority="15881" stopIfTrue="1">
      <formula>$E213=""</formula>
    </cfRule>
    <cfRule type="expression" dxfId="3401" priority="15882" stopIfTrue="1">
      <formula>#REF!&lt;&gt;""</formula>
    </cfRule>
    <cfRule type="expression" dxfId="3400" priority="15883" stopIfTrue="1">
      <formula>AND($F213="",$E213&lt;&gt;"")</formula>
    </cfRule>
  </conditionalFormatting>
  <conditionalFormatting sqref="J344:K344">
    <cfRule type="expression" dxfId="3399" priority="15905" stopIfTrue="1">
      <formula>$E214=""</formula>
    </cfRule>
    <cfRule type="expression" dxfId="3398" priority="15906" stopIfTrue="1">
      <formula>#REF!&lt;&gt;""</formula>
    </cfRule>
    <cfRule type="expression" dxfId="3397" priority="15907" stopIfTrue="1">
      <formula>AND($F214="",$E214&lt;&gt;"")</formula>
    </cfRule>
  </conditionalFormatting>
  <conditionalFormatting sqref="J347:K347">
    <cfRule type="expression" dxfId="3396" priority="15929" stopIfTrue="1">
      <formula>$E215=""</formula>
    </cfRule>
    <cfRule type="expression" dxfId="3395" priority="15930" stopIfTrue="1">
      <formula>#REF!&lt;&gt;""</formula>
    </cfRule>
    <cfRule type="expression" dxfId="3394" priority="15931" stopIfTrue="1">
      <formula>AND($F215="",$E215&lt;&gt;"")</formula>
    </cfRule>
  </conditionalFormatting>
  <conditionalFormatting sqref="J376">
    <cfRule type="expression" dxfId="3393" priority="15932" stopIfTrue="1">
      <formula>$E213=""</formula>
    </cfRule>
    <cfRule type="expression" dxfId="3392" priority="15933" stopIfTrue="1">
      <formula>#REF!&lt;&gt;""</formula>
    </cfRule>
    <cfRule type="expression" dxfId="3391" priority="15934" stopIfTrue="1">
      <formula>AND($F213="",$E213&lt;&gt;"")</formula>
    </cfRule>
  </conditionalFormatting>
  <conditionalFormatting sqref="J371">
    <cfRule type="expression" dxfId="3390" priority="15950" stopIfTrue="1">
      <formula>$E215=""</formula>
    </cfRule>
    <cfRule type="expression" dxfId="3389" priority="15951" stopIfTrue="1">
      <formula>#REF!&lt;&gt;""</formula>
    </cfRule>
    <cfRule type="expression" dxfId="3388" priority="15952" stopIfTrue="1">
      <formula>AND($F215="",$E215&lt;&gt;"")</formula>
    </cfRule>
  </conditionalFormatting>
  <conditionalFormatting sqref="J374">
    <cfRule type="expression" dxfId="3387" priority="15956" stopIfTrue="1">
      <formula>$E213=""</formula>
    </cfRule>
    <cfRule type="expression" dxfId="3386" priority="15957" stopIfTrue="1">
      <formula>#REF!&lt;&gt;""</formula>
    </cfRule>
    <cfRule type="expression" dxfId="3385" priority="15958" stopIfTrue="1">
      <formula>AND($F213="",$E213&lt;&gt;"")</formula>
    </cfRule>
  </conditionalFormatting>
  <conditionalFormatting sqref="K382:N382">
    <cfRule type="expression" dxfId="3384" priority="15968" stopIfTrue="1">
      <formula>$E5=""</formula>
    </cfRule>
    <cfRule type="expression" dxfId="3383" priority="15969" stopIfTrue="1">
      <formula>#REF!&lt;&gt;""</formula>
    </cfRule>
    <cfRule type="expression" dxfId="3382" priority="15970" stopIfTrue="1">
      <formula>AND($F5="",$E5&lt;&gt;"")</formula>
    </cfRule>
  </conditionalFormatting>
  <conditionalFormatting sqref="J390:J391">
    <cfRule type="expression" dxfId="3381" priority="15974" stopIfTrue="1">
      <formula>$E3=""</formula>
    </cfRule>
    <cfRule type="expression" dxfId="3380" priority="15975" stopIfTrue="1">
      <formula>#REF!&lt;&gt;""</formula>
    </cfRule>
    <cfRule type="expression" dxfId="3379" priority="15976" stopIfTrue="1">
      <formula>AND($F3="",$E3&lt;&gt;"")</formula>
    </cfRule>
  </conditionalFormatting>
  <conditionalFormatting sqref="J389">
    <cfRule type="expression" dxfId="3378" priority="15980" stopIfTrue="1">
      <formula>$E3=""</formula>
    </cfRule>
    <cfRule type="expression" dxfId="3377" priority="15981" stopIfTrue="1">
      <formula>#REF!&lt;&gt;""</formula>
    </cfRule>
    <cfRule type="expression" dxfId="3376" priority="15982" stopIfTrue="1">
      <formula>AND($F3="",$E3&lt;&gt;"")</formula>
    </cfRule>
  </conditionalFormatting>
  <conditionalFormatting sqref="J395:K395">
    <cfRule type="expression" dxfId="3375" priority="15986" stopIfTrue="1">
      <formula>$E214=""</formula>
    </cfRule>
    <cfRule type="expression" dxfId="3374" priority="15987" stopIfTrue="1">
      <formula>#REF!&lt;&gt;""</formula>
    </cfRule>
    <cfRule type="expression" dxfId="3373" priority="15988" stopIfTrue="1">
      <formula>AND($F214="",$E214&lt;&gt;"")</formula>
    </cfRule>
  </conditionalFormatting>
  <conditionalFormatting sqref="J401:K401">
    <cfRule type="expression" dxfId="3372" priority="15992" stopIfTrue="1">
      <formula>$E215=""</formula>
    </cfRule>
    <cfRule type="expression" dxfId="3371" priority="15993" stopIfTrue="1">
      <formula>#REF!&lt;&gt;""</formula>
    </cfRule>
    <cfRule type="expression" dxfId="3370" priority="15994" stopIfTrue="1">
      <formula>AND($F215="",$E215&lt;&gt;"")</formula>
    </cfRule>
  </conditionalFormatting>
  <conditionalFormatting sqref="J406">
    <cfRule type="expression" dxfId="3369" priority="16001" stopIfTrue="1">
      <formula>$E215=""</formula>
    </cfRule>
    <cfRule type="expression" dxfId="3368" priority="16002" stopIfTrue="1">
      <formula>#REF!&lt;&gt;""</formula>
    </cfRule>
    <cfRule type="expression" dxfId="3367" priority="16003" stopIfTrue="1">
      <formula>AND($F215="",$E215&lt;&gt;"")</formula>
    </cfRule>
  </conditionalFormatting>
  <conditionalFormatting sqref="J410">
    <cfRule type="expression" dxfId="3366" priority="16007" stopIfTrue="1">
      <formula>$E214=""</formula>
    </cfRule>
    <cfRule type="expression" dxfId="3365" priority="16008" stopIfTrue="1">
      <formula>#REF!&lt;&gt;""</formula>
    </cfRule>
    <cfRule type="expression" dxfId="3364" priority="16009" stopIfTrue="1">
      <formula>AND($F214="",$E214&lt;&gt;"")</formula>
    </cfRule>
  </conditionalFormatting>
  <conditionalFormatting sqref="J409">
    <cfRule type="expression" dxfId="3363" priority="16013" stopIfTrue="1">
      <formula>$E214=""</formula>
    </cfRule>
    <cfRule type="expression" dxfId="3362" priority="16014" stopIfTrue="1">
      <formula>#REF!&lt;&gt;""</formula>
    </cfRule>
    <cfRule type="expression" dxfId="3361" priority="16015" stopIfTrue="1">
      <formula>AND($F214="",$E214&lt;&gt;"")</formula>
    </cfRule>
  </conditionalFormatting>
  <conditionalFormatting sqref="J506">
    <cfRule type="expression" dxfId="3360" priority="16016" stopIfTrue="1">
      <formula>$E334=""</formula>
    </cfRule>
    <cfRule type="expression" dxfId="3359" priority="16017" stopIfTrue="1">
      <formula>#REF!&lt;&gt;""</formula>
    </cfRule>
    <cfRule type="expression" dxfId="3358" priority="16018" stopIfTrue="1">
      <formula>AND($F334="",$E334&lt;&gt;"")</formula>
    </cfRule>
  </conditionalFormatting>
  <conditionalFormatting sqref="J504">
    <cfRule type="expression" dxfId="3357" priority="47" stopIfTrue="1">
      <formula>$E318=""</formula>
    </cfRule>
    <cfRule type="expression" dxfId="3356" priority="48" stopIfTrue="1">
      <formula>#REF!&lt;&gt;""</formula>
    </cfRule>
    <cfRule type="expression" dxfId="3355" priority="49" stopIfTrue="1">
      <formula>AND($F318="",$E318&lt;&gt;"")</formula>
    </cfRule>
  </conditionalFormatting>
  <conditionalFormatting sqref="J499">
    <cfRule type="expression" dxfId="3354" priority="50" stopIfTrue="1">
      <formula>$E318=""</formula>
    </cfRule>
    <cfRule type="expression" dxfId="3353" priority="51" stopIfTrue="1">
      <formula>#REF!&lt;&gt;""</formula>
    </cfRule>
    <cfRule type="expression" dxfId="3352" priority="52" stopIfTrue="1">
      <formula>AND($F318="",$E318&lt;&gt;"")</formula>
    </cfRule>
  </conditionalFormatting>
  <conditionalFormatting sqref="J509">
    <cfRule type="expression" dxfId="3351" priority="16022" stopIfTrue="1">
      <formula>$E336=""</formula>
    </cfRule>
    <cfRule type="expression" dxfId="3350" priority="16023" stopIfTrue="1">
      <formula>#REF!&lt;&gt;""</formula>
    </cfRule>
    <cfRule type="expression" dxfId="3349" priority="16024" stopIfTrue="1">
      <formula>AND($F336="",$E336&lt;&gt;"")</formula>
    </cfRule>
  </conditionalFormatting>
  <conditionalFormatting sqref="J514">
    <cfRule type="expression" dxfId="3348" priority="16028" stopIfTrue="1">
      <formula>$E335=""</formula>
    </cfRule>
    <cfRule type="expression" dxfId="3347" priority="16029" stopIfTrue="1">
      <formula>#REF!&lt;&gt;""</formula>
    </cfRule>
    <cfRule type="expression" dxfId="3346" priority="16030" stopIfTrue="1">
      <formula>AND($F335="",$E335&lt;&gt;"")</formula>
    </cfRule>
  </conditionalFormatting>
  <conditionalFormatting sqref="J518:J520">
    <cfRule type="expression" dxfId="3345" priority="16034" stopIfTrue="1">
      <formula>$E332=""</formula>
    </cfRule>
    <cfRule type="expression" dxfId="3344" priority="16035" stopIfTrue="1">
      <formula>#REF!&lt;&gt;""</formula>
    </cfRule>
    <cfRule type="expression" dxfId="3343" priority="16036" stopIfTrue="1">
      <formula>AND($F332="",$E332&lt;&gt;"")</formula>
    </cfRule>
  </conditionalFormatting>
  <conditionalFormatting sqref="J517">
    <cfRule type="expression" dxfId="3342" priority="16040" stopIfTrue="1">
      <formula>$E332=""</formula>
    </cfRule>
    <cfRule type="expression" dxfId="3341" priority="16041" stopIfTrue="1">
      <formula>#REF!&lt;&gt;""</formula>
    </cfRule>
    <cfRule type="expression" dxfId="3340" priority="16042" stopIfTrue="1">
      <formula>AND($F332="",$E332&lt;&gt;"")</formula>
    </cfRule>
  </conditionalFormatting>
  <conditionalFormatting sqref="J575:J577">
    <cfRule type="expression" dxfId="3339" priority="16043" stopIfTrue="1">
      <formula>#REF!=""</formula>
    </cfRule>
    <cfRule type="expression" dxfId="3338" priority="16044" stopIfTrue="1">
      <formula>#REF!&lt;&gt;""</formula>
    </cfRule>
    <cfRule type="expression" dxfId="3337" priority="16045" stopIfTrue="1">
      <formula>AND(#REF!="",#REF!&lt;&gt;"")</formula>
    </cfRule>
  </conditionalFormatting>
  <conditionalFormatting sqref="K578:L578">
    <cfRule type="expression" dxfId="3336" priority="16052" stopIfTrue="1">
      <formula>$E548=""</formula>
    </cfRule>
    <cfRule type="expression" dxfId="3335" priority="16053" stopIfTrue="1">
      <formula>#REF!&lt;&gt;""</formula>
    </cfRule>
    <cfRule type="expression" dxfId="3334" priority="16054" stopIfTrue="1">
      <formula>AND($F548="",$E548&lt;&gt;"")</formula>
    </cfRule>
  </conditionalFormatting>
  <conditionalFormatting sqref="M573">
    <cfRule type="expression" dxfId="3333" priority="16055" stopIfTrue="1">
      <formula>#REF!=""</formula>
    </cfRule>
    <cfRule type="expression" dxfId="3332" priority="16056" stopIfTrue="1">
      <formula>#REF!&lt;&gt;""</formula>
    </cfRule>
    <cfRule type="expression" dxfId="3331" priority="16057" stopIfTrue="1">
      <formula>AND(#REF!="",#REF!&lt;&gt;"")</formula>
    </cfRule>
  </conditionalFormatting>
  <conditionalFormatting sqref="J302 J314:K314">
    <cfRule type="expression" dxfId="3330" priority="16659" stopIfTrue="1">
      <formula>$E202=""</formula>
    </cfRule>
    <cfRule type="expression" dxfId="3329" priority="16660" stopIfTrue="1">
      <formula>#REF!&lt;&gt;""</formula>
    </cfRule>
    <cfRule type="expression" dxfId="3328" priority="16661" stopIfTrue="1">
      <formula>AND($F202="",$E202&lt;&gt;"")</formula>
    </cfRule>
  </conditionalFormatting>
  <conditionalFormatting sqref="E294">
    <cfRule type="expression" dxfId="3327" priority="16701" stopIfTrue="1">
      <formula>$F109=""</formula>
    </cfRule>
    <cfRule type="expression" dxfId="3326" priority="16702" stopIfTrue="1">
      <formula>#REF!&lt;&gt;""</formula>
    </cfRule>
    <cfRule type="expression" dxfId="3325" priority="16703" stopIfTrue="1">
      <formula>AND($G109="",$F109&lt;&gt;"")</formula>
    </cfRule>
  </conditionalFormatting>
  <conditionalFormatting sqref="K288:N288">
    <cfRule type="expression" dxfId="3324" priority="16719" stopIfTrue="1">
      <formula>$E194=""</formula>
    </cfRule>
    <cfRule type="expression" dxfId="3323" priority="16720" stopIfTrue="1">
      <formula>#REF!&lt;&gt;""</formula>
    </cfRule>
    <cfRule type="expression" dxfId="3322" priority="16721" stopIfTrue="1">
      <formula>AND($F194="",$E194&lt;&gt;"")</formula>
    </cfRule>
  </conditionalFormatting>
  <conditionalFormatting sqref="K287:N287">
    <cfRule type="expression" dxfId="3321" priority="16737" stopIfTrue="1">
      <formula>$E194=""</formula>
    </cfRule>
    <cfRule type="expression" dxfId="3320" priority="16738" stopIfTrue="1">
      <formula>#REF!&lt;&gt;""</formula>
    </cfRule>
    <cfRule type="expression" dxfId="3319" priority="16739" stopIfTrue="1">
      <formula>AND($F194="",$E194&lt;&gt;"")</formula>
    </cfRule>
  </conditionalFormatting>
  <conditionalFormatting sqref="K286:N286">
    <cfRule type="expression" dxfId="3318" priority="16779" stopIfTrue="1">
      <formula>$E194=""</formula>
    </cfRule>
    <cfRule type="expression" dxfId="3317" priority="16780" stopIfTrue="1">
      <formula>#REF!&lt;&gt;""</formula>
    </cfRule>
    <cfRule type="expression" dxfId="3316" priority="16781" stopIfTrue="1">
      <formula>AND($F194="",$E194&lt;&gt;"")</formula>
    </cfRule>
  </conditionalFormatting>
  <conditionalFormatting sqref="J288">
    <cfRule type="expression" dxfId="3315" priority="16803" stopIfTrue="1">
      <formula>$E194=""</formula>
    </cfRule>
    <cfRule type="expression" dxfId="3314" priority="16804" stopIfTrue="1">
      <formula>#REF!&lt;&gt;""</formula>
    </cfRule>
    <cfRule type="expression" dxfId="3313" priority="16805" stopIfTrue="1">
      <formula>AND($F194="",$E194&lt;&gt;"")</formula>
    </cfRule>
  </conditionalFormatting>
  <conditionalFormatting sqref="K284:N285">
    <cfRule type="expression" dxfId="3312" priority="16821" stopIfTrue="1">
      <formula>$E194=""</formula>
    </cfRule>
    <cfRule type="expression" dxfId="3311" priority="16822" stopIfTrue="1">
      <formula>#REF!&lt;&gt;""</formula>
    </cfRule>
    <cfRule type="expression" dxfId="3310" priority="16823" stopIfTrue="1">
      <formula>AND($F194="",$E194&lt;&gt;"")</formula>
    </cfRule>
  </conditionalFormatting>
  <conditionalFormatting sqref="J287">
    <cfRule type="expression" dxfId="3309" priority="16845" stopIfTrue="1">
      <formula>$E194=""</formula>
    </cfRule>
    <cfRule type="expression" dxfId="3308" priority="16846" stopIfTrue="1">
      <formula>#REF!&lt;&gt;""</formula>
    </cfRule>
    <cfRule type="expression" dxfId="3307" priority="16847" stopIfTrue="1">
      <formula>AND($F194="",$E194&lt;&gt;"")</formula>
    </cfRule>
  </conditionalFormatting>
  <conditionalFormatting sqref="J286">
    <cfRule type="expression" dxfId="3306" priority="16944" stopIfTrue="1">
      <formula>$E194=""</formula>
    </cfRule>
    <cfRule type="expression" dxfId="3305" priority="16945" stopIfTrue="1">
      <formula>#REF!&lt;&gt;""</formula>
    </cfRule>
    <cfRule type="expression" dxfId="3304" priority="16946" stopIfTrue="1">
      <formula>AND($F194="",$E194&lt;&gt;"")</formula>
    </cfRule>
  </conditionalFormatting>
  <conditionalFormatting sqref="J209">
    <cfRule type="expression" dxfId="3303" priority="16959" stopIfTrue="1">
      <formula>$E128=""</formula>
    </cfRule>
    <cfRule type="expression" dxfId="3302" priority="16960" stopIfTrue="1">
      <formula>#REF!&lt;&gt;""</formula>
    </cfRule>
    <cfRule type="expression" dxfId="3301" priority="16961" stopIfTrue="1">
      <formula>AND($F128="",$E128&lt;&gt;"")</formula>
    </cfRule>
  </conditionalFormatting>
  <conditionalFormatting sqref="J246">
    <cfRule type="expression" dxfId="3300" priority="16989" stopIfTrue="1">
      <formula>$E194=""</formula>
    </cfRule>
    <cfRule type="expression" dxfId="3299" priority="16990" stopIfTrue="1">
      <formula>#REF!&lt;&gt;""</formula>
    </cfRule>
    <cfRule type="expression" dxfId="3298" priority="16991" stopIfTrue="1">
      <formula>AND($F194="",$E194&lt;&gt;"")</formula>
    </cfRule>
  </conditionalFormatting>
  <conditionalFormatting sqref="J242:J245">
    <cfRule type="expression" dxfId="3297" priority="17022" stopIfTrue="1">
      <formula>$E194=""</formula>
    </cfRule>
    <cfRule type="expression" dxfId="3296" priority="17023" stopIfTrue="1">
      <formula>#REF!&lt;&gt;""</formula>
    </cfRule>
    <cfRule type="expression" dxfId="3295" priority="17024" stopIfTrue="1">
      <formula>AND($F194="",$E194&lt;&gt;"")</formula>
    </cfRule>
  </conditionalFormatting>
  <conditionalFormatting sqref="J435:J436">
    <cfRule type="expression" dxfId="3294" priority="17028" stopIfTrue="1">
      <formula>$E216=""</formula>
    </cfRule>
    <cfRule type="expression" dxfId="3293" priority="17029" stopIfTrue="1">
      <formula>#REF!&lt;&gt;""</formula>
    </cfRule>
    <cfRule type="expression" dxfId="3292" priority="17030" stopIfTrue="1">
      <formula>AND($F216="",$E216&lt;&gt;"")</formula>
    </cfRule>
  </conditionalFormatting>
  <conditionalFormatting sqref="J498:N498">
    <cfRule type="expression" dxfId="3291" priority="17031" stopIfTrue="1">
      <formula>$E332=""</formula>
    </cfRule>
    <cfRule type="expression" dxfId="3290" priority="17032" stopIfTrue="1">
      <formula>#REF!&lt;&gt;""</formula>
    </cfRule>
    <cfRule type="expression" dxfId="3289" priority="17033" stopIfTrue="1">
      <formula>AND($F332="",$E332&lt;&gt;"")</formula>
    </cfRule>
  </conditionalFormatting>
  <conditionalFormatting sqref="J424:J425">
    <cfRule type="expression" dxfId="3288" priority="17037" stopIfTrue="1">
      <formula>$E216=""</formula>
    </cfRule>
    <cfRule type="expression" dxfId="3287" priority="17038" stopIfTrue="1">
      <formula>#REF!&lt;&gt;""</formula>
    </cfRule>
    <cfRule type="expression" dxfId="3286" priority="17039" stopIfTrue="1">
      <formula>AND($F216="",$E216&lt;&gt;"")</formula>
    </cfRule>
  </conditionalFormatting>
  <conditionalFormatting sqref="E432:E434">
    <cfRule type="expression" dxfId="3285" priority="19" stopIfTrue="1">
      <formula>#REF!=""</formula>
    </cfRule>
    <cfRule type="expression" dxfId="3284" priority="20" stopIfTrue="1">
      <formula>#REF!&lt;&gt;""</formula>
    </cfRule>
    <cfRule type="expression" dxfId="3283" priority="21" stopIfTrue="1">
      <formula>AND(#REF!="",#REF!&lt;&gt;"")</formula>
    </cfRule>
  </conditionalFormatting>
  <conditionalFormatting sqref="E433:E435">
    <cfRule type="expression" dxfId="3282" priority="16" stopIfTrue="1">
      <formula>#REF!=""</formula>
    </cfRule>
    <cfRule type="expression" dxfId="3281" priority="17" stopIfTrue="1">
      <formula>#REF!&lt;&gt;""</formula>
    </cfRule>
    <cfRule type="expression" dxfId="3280" priority="18" stopIfTrue="1">
      <formula>AND(#REF!="",#REF!&lt;&gt;"")</formula>
    </cfRule>
  </conditionalFormatting>
  <conditionalFormatting sqref="J432:J434">
    <cfRule type="expression" dxfId="3279" priority="17043" stopIfTrue="1">
      <formula>$E217=""</formula>
    </cfRule>
    <cfRule type="expression" dxfId="3278" priority="17044" stopIfTrue="1">
      <formula>#REF!&lt;&gt;""</formula>
    </cfRule>
    <cfRule type="expression" dxfId="3277" priority="17045" stopIfTrue="1">
      <formula>AND($F217="",$E217&lt;&gt;"")</formula>
    </cfRule>
  </conditionalFormatting>
  <conditionalFormatting sqref="E430:E431">
    <cfRule type="expression" dxfId="3276" priority="13" stopIfTrue="1">
      <formula>#REF!=""</formula>
    </cfRule>
    <cfRule type="expression" dxfId="3275" priority="14" stopIfTrue="1">
      <formula>#REF!&lt;&gt;""</formula>
    </cfRule>
    <cfRule type="expression" dxfId="3274" priority="15" stopIfTrue="1">
      <formula>AND(#REF!="",#REF!&lt;&gt;"")</formula>
    </cfRule>
  </conditionalFormatting>
  <conditionalFormatting sqref="E435">
    <cfRule type="expression" dxfId="3273" priority="4" stopIfTrue="1">
      <formula>#REF!=""</formula>
    </cfRule>
    <cfRule type="expression" dxfId="3272" priority="5" stopIfTrue="1">
      <formula>#REF!&lt;&gt;""</formula>
    </cfRule>
    <cfRule type="expression" dxfId="3271" priority="6" stopIfTrue="1">
      <formula>AND(#REF!="",#REF!&lt;&gt;"")</formula>
    </cfRule>
  </conditionalFormatting>
  <conditionalFormatting sqref="J439:J441">
    <cfRule type="expression" dxfId="3270" priority="17049" stopIfTrue="1">
      <formula>$E217=""</formula>
    </cfRule>
    <cfRule type="expression" dxfId="3269" priority="17050" stopIfTrue="1">
      <formula>#REF!&lt;&gt;""</formula>
    </cfRule>
    <cfRule type="expression" dxfId="3268" priority="17051" stopIfTrue="1">
      <formula>AND($F217="",$E217&lt;&gt;"")</formula>
    </cfRule>
  </conditionalFormatting>
  <conditionalFormatting sqref="J438">
    <cfRule type="expression" dxfId="3267" priority="17055" stopIfTrue="1">
      <formula>$E217=""</formula>
    </cfRule>
    <cfRule type="expression" dxfId="3266" priority="17056" stopIfTrue="1">
      <formula>#REF!&lt;&gt;""</formula>
    </cfRule>
    <cfRule type="expression" dxfId="3265" priority="17057" stopIfTrue="1">
      <formula>AND($F217="",$E217&lt;&gt;"")</formula>
    </cfRule>
  </conditionalFormatting>
  <conditionalFormatting sqref="J437">
    <cfRule type="expression" dxfId="3264" priority="17061" stopIfTrue="1">
      <formula>$E217=""</formula>
    </cfRule>
    <cfRule type="expression" dxfId="3263" priority="17062" stopIfTrue="1">
      <formula>#REF!&lt;&gt;""</formula>
    </cfRule>
    <cfRule type="expression" dxfId="3262" priority="17063" stopIfTrue="1">
      <formula>AND($F217="",$E217&lt;&gt;"")</formula>
    </cfRule>
  </conditionalFormatting>
  <conditionalFormatting sqref="J442:J443">
    <cfRule type="expression" dxfId="3261" priority="17067" stopIfTrue="1">
      <formula>$E219=""</formula>
    </cfRule>
    <cfRule type="expression" dxfId="3260" priority="17068" stopIfTrue="1">
      <formula>#REF!&lt;&gt;""</formula>
    </cfRule>
    <cfRule type="expression" dxfId="3259" priority="17069" stopIfTrue="1">
      <formula>AND($F219="",$E219&lt;&gt;"")</formula>
    </cfRule>
  </conditionalFormatting>
  <conditionalFormatting sqref="J430:J431">
    <cfRule type="expression" dxfId="3258" priority="17073" stopIfTrue="1">
      <formula>$E217=""</formula>
    </cfRule>
    <cfRule type="expression" dxfId="3257" priority="17074" stopIfTrue="1">
      <formula>#REF!&lt;&gt;""</formula>
    </cfRule>
    <cfRule type="expression" dxfId="3256" priority="17075" stopIfTrue="1">
      <formula>AND($F217="",$E217&lt;&gt;"")</formula>
    </cfRule>
  </conditionalFormatting>
  <conditionalFormatting sqref="J429">
    <cfRule type="expression" dxfId="3255" priority="17079" stopIfTrue="1">
      <formula>$E217=""</formula>
    </cfRule>
    <cfRule type="expression" dxfId="3254" priority="17080" stopIfTrue="1">
      <formula>#REF!&lt;&gt;""</formula>
    </cfRule>
    <cfRule type="expression" dxfId="3253" priority="17081" stopIfTrue="1">
      <formula>AND($F217="",$E217&lt;&gt;"")</formula>
    </cfRule>
  </conditionalFormatting>
  <conditionalFormatting sqref="J427:J428">
    <cfRule type="expression" dxfId="3252" priority="17085" stopIfTrue="1">
      <formula>$E217=""</formula>
    </cfRule>
    <cfRule type="expression" dxfId="3251" priority="17086" stopIfTrue="1">
      <formula>#REF!&lt;&gt;""</formula>
    </cfRule>
    <cfRule type="expression" dxfId="3250" priority="17087" stopIfTrue="1">
      <formula>AND($F217="",$E217&lt;&gt;"")</formula>
    </cfRule>
  </conditionalFormatting>
  <conditionalFormatting sqref="J426">
    <cfRule type="expression" dxfId="3249" priority="17091" stopIfTrue="1">
      <formula>$E217=""</formula>
    </cfRule>
    <cfRule type="expression" dxfId="3248" priority="17092" stopIfTrue="1">
      <formula>#REF!&lt;&gt;""</formula>
    </cfRule>
    <cfRule type="expression" dxfId="3247" priority="17093" stopIfTrue="1">
      <formula>AND($F217="",$E217&lt;&gt;"")</formula>
    </cfRule>
  </conditionalFormatting>
  <conditionalFormatting sqref="J428:J429">
    <cfRule type="expression" dxfId="3246" priority="1" stopIfTrue="1">
      <formula>$E206=""</formula>
    </cfRule>
    <cfRule type="expression" dxfId="3245" priority="2" stopIfTrue="1">
      <formula>#REF!&lt;&gt;""</formula>
    </cfRule>
    <cfRule type="expression" dxfId="3244" priority="3" stopIfTrue="1">
      <formula>AND($F206="",$E206&lt;&gt;"")</formula>
    </cfRule>
  </conditionalFormatting>
  <conditionalFormatting sqref="J414:J415">
    <cfRule type="expression" dxfId="3243" priority="17097" stopIfTrue="1">
      <formula>$E215=""</formula>
    </cfRule>
    <cfRule type="expression" dxfId="3242" priority="17098" stopIfTrue="1">
      <formula>#REF!&lt;&gt;""</formula>
    </cfRule>
    <cfRule type="expression" dxfId="3241" priority="17099" stopIfTrue="1">
      <formula>AND($F215="",$E215&lt;&gt;"")</formula>
    </cfRule>
  </conditionalFormatting>
  <conditionalFormatting sqref="J260:J261">
    <cfRule type="expression" dxfId="3240" priority="17124" stopIfTrue="1">
      <formula>$E196=""</formula>
    </cfRule>
    <cfRule type="expression" dxfId="3239" priority="17125" stopIfTrue="1">
      <formula>#REF!&lt;&gt;""</formula>
    </cfRule>
    <cfRule type="expression" dxfId="3238" priority="17126" stopIfTrue="1">
      <formula>AND($F196="",$E196&lt;&gt;"")</formula>
    </cfRule>
  </conditionalFormatting>
  <conditionalFormatting sqref="J258:J259">
    <cfRule type="expression" dxfId="3237" priority="17133" stopIfTrue="1">
      <formula>$E193=""</formula>
    </cfRule>
    <cfRule type="expression" dxfId="3236" priority="17134" stopIfTrue="1">
      <formula>#REF!&lt;&gt;""</formula>
    </cfRule>
    <cfRule type="expression" dxfId="3235" priority="17135" stopIfTrue="1">
      <formula>AND($F193="",$E193&lt;&gt;"")</formula>
    </cfRule>
  </conditionalFormatting>
  <conditionalFormatting sqref="J257">
    <cfRule type="expression" dxfId="3234" priority="17142" stopIfTrue="1">
      <formula>$E193=""</formula>
    </cfRule>
    <cfRule type="expression" dxfId="3233" priority="17143" stopIfTrue="1">
      <formula>#REF!&lt;&gt;""</formula>
    </cfRule>
    <cfRule type="expression" dxfId="3232" priority="17144" stopIfTrue="1">
      <formula>AND($F193="",$E193&lt;&gt;"")</formula>
    </cfRule>
  </conditionalFormatting>
  <conditionalFormatting sqref="J256">
    <cfRule type="expression" dxfId="3231" priority="17151" stopIfTrue="1">
      <formula>$E193=""</formula>
    </cfRule>
    <cfRule type="expression" dxfId="3230" priority="17152" stopIfTrue="1">
      <formula>#REF!&lt;&gt;""</formula>
    </cfRule>
    <cfRule type="expression" dxfId="3229" priority="17153" stopIfTrue="1">
      <formula>AND($F193="",$E193&lt;&gt;"")</formula>
    </cfRule>
  </conditionalFormatting>
  <pageMargins left="0.78740157480314965" right="0" top="0.19685039370078741" bottom="0" header="0.51181102362204722" footer="0.51181102362204722"/>
  <pageSetup paperSize="9" scale="37" fitToHeight="10" orientation="portrait" r:id="rId1"/>
  <headerFooter alignWithMargins="0">
    <oddFooter>&amp;R&amp;P</oddFooter>
  </headerFooter>
  <rowBreaks count="13" manualBreakCount="13">
    <brk id="52" max="13" man="1"/>
    <brk id="95" max="13" man="1"/>
    <brk id="146" max="13" man="1"/>
    <brk id="196" max="13" man="1"/>
    <brk id="242" max="13" man="1"/>
    <brk id="300" max="13" man="1"/>
    <brk id="347" max="13" man="1"/>
    <brk id="399" max="13" man="1"/>
    <brk id="461" max="13" man="1"/>
    <brk id="520" max="13" man="1"/>
    <brk id="571" max="13" man="1"/>
    <brk id="621" max="13" man="1"/>
    <brk id="655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</sheetPr>
  <dimension ref="A1:U757"/>
  <sheetViews>
    <sheetView zoomScaleSheetLayoutView="75" workbookViewId="0">
      <selection activeCell="A9" sqref="A9:L9"/>
    </sheetView>
  </sheetViews>
  <sheetFormatPr defaultRowHeight="15.75" x14ac:dyDescent="0.25"/>
  <cols>
    <col min="1" max="1" width="44" style="366" customWidth="1"/>
    <col min="2" max="2" width="7.85546875" style="293" customWidth="1"/>
    <col min="3" max="3" width="4" style="212" customWidth="1"/>
    <col min="4" max="4" width="3.85546875" style="212" customWidth="1"/>
    <col min="5" max="5" width="6.85546875" style="212" customWidth="1"/>
    <col min="6" max="6" width="6.85546875" style="414" customWidth="1"/>
    <col min="7" max="7" width="6.85546875" style="212" customWidth="1"/>
    <col min="8" max="8" width="8.42578125" style="212" customWidth="1"/>
    <col min="9" max="9" width="7.28515625" style="212" customWidth="1"/>
    <col min="10" max="10" width="12" style="212" customWidth="1"/>
    <col min="11" max="11" width="0.42578125" style="234" hidden="1" customWidth="1"/>
    <col min="12" max="12" width="12.28515625" style="170" customWidth="1"/>
    <col min="13" max="13" width="14.5703125" style="170" customWidth="1"/>
    <col min="14" max="14" width="40.85546875" style="240" customWidth="1"/>
    <col min="15" max="15" width="12.140625" style="170" customWidth="1"/>
    <col min="16" max="16" width="10.140625" style="170" bestFit="1" customWidth="1"/>
    <col min="17" max="16384" width="9.140625" style="170"/>
  </cols>
  <sheetData>
    <row r="1" spans="1:14" x14ac:dyDescent="0.25">
      <c r="E1" s="764"/>
      <c r="F1" s="764"/>
      <c r="G1" s="764"/>
      <c r="H1" s="764"/>
      <c r="I1" s="764"/>
      <c r="J1" s="764"/>
      <c r="K1" s="764"/>
      <c r="L1" s="764"/>
    </row>
    <row r="2" spans="1:14" ht="12.75" customHeight="1" x14ac:dyDescent="0.25">
      <c r="A2" s="367"/>
      <c r="B2" s="368"/>
      <c r="C2" s="296"/>
      <c r="D2" s="296"/>
      <c r="E2" s="764" t="s">
        <v>383</v>
      </c>
      <c r="F2" s="764"/>
      <c r="G2" s="764"/>
      <c r="H2" s="764"/>
      <c r="I2" s="764"/>
      <c r="J2" s="764"/>
      <c r="K2" s="764"/>
      <c r="L2" s="764"/>
    </row>
    <row r="3" spans="1:14" ht="12.75" customHeight="1" x14ac:dyDescent="0.25">
      <c r="A3" s="369"/>
      <c r="B3" s="370"/>
      <c r="C3" s="213" t="s">
        <v>275</v>
      </c>
      <c r="D3" s="213"/>
      <c r="E3" s="213"/>
      <c r="F3" s="371"/>
      <c r="G3" s="213"/>
      <c r="H3" s="213"/>
      <c r="I3" s="213"/>
      <c r="J3" s="213"/>
      <c r="K3" s="213"/>
      <c r="L3" s="213"/>
    </row>
    <row r="4" spans="1:14" ht="18.75" customHeight="1" x14ac:dyDescent="0.25">
      <c r="A4" s="369"/>
      <c r="B4" s="370"/>
      <c r="C4" s="213"/>
      <c r="D4" s="895" t="s">
        <v>517</v>
      </c>
      <c r="E4" s="895"/>
      <c r="F4" s="895"/>
      <c r="G4" s="895"/>
      <c r="H4" s="895"/>
      <c r="I4" s="895"/>
      <c r="J4" s="895"/>
      <c r="K4" s="213"/>
      <c r="L4" s="213"/>
    </row>
    <row r="5" spans="1:14" ht="12.75" customHeight="1" x14ac:dyDescent="0.25">
      <c r="A5" s="369"/>
      <c r="B5" s="370"/>
      <c r="C5" s="770" t="s">
        <v>0</v>
      </c>
      <c r="D5" s="770"/>
      <c r="E5" s="770"/>
      <c r="F5" s="770"/>
      <c r="G5" s="770"/>
      <c r="H5" s="770"/>
      <c r="I5" s="770"/>
      <c r="J5" s="770"/>
      <c r="K5" s="213"/>
      <c r="L5" s="235"/>
    </row>
    <row r="6" spans="1:14" ht="12.75" customHeight="1" x14ac:dyDescent="0.25">
      <c r="A6" s="369"/>
      <c r="B6" s="764" t="s">
        <v>260</v>
      </c>
      <c r="C6" s="764"/>
      <c r="D6" s="764"/>
      <c r="E6" s="764"/>
      <c r="F6" s="764"/>
      <c r="G6" s="764"/>
      <c r="H6" s="764"/>
      <c r="I6" s="764"/>
      <c r="J6" s="764"/>
      <c r="K6" s="764"/>
      <c r="L6" s="206"/>
    </row>
    <row r="7" spans="1:14" x14ac:dyDescent="0.25">
      <c r="A7" s="767" t="s">
        <v>442</v>
      </c>
      <c r="B7" s="767"/>
      <c r="C7" s="767"/>
      <c r="D7" s="767"/>
      <c r="E7" s="767"/>
      <c r="F7" s="767"/>
      <c r="G7" s="767"/>
      <c r="H7" s="767"/>
      <c r="I7" s="767"/>
      <c r="J7" s="767"/>
      <c r="K7" s="767"/>
      <c r="L7" s="206"/>
    </row>
    <row r="8" spans="1:14" x14ac:dyDescent="0.25">
      <c r="A8" s="767"/>
      <c r="B8" s="767"/>
      <c r="C8" s="767"/>
      <c r="D8" s="767"/>
      <c r="E8" s="767"/>
      <c r="F8" s="767"/>
      <c r="G8" s="767"/>
      <c r="H8" s="767"/>
      <c r="I8" s="767"/>
      <c r="J8" s="767"/>
      <c r="K8" s="767"/>
      <c r="L8" s="221"/>
    </row>
    <row r="9" spans="1:14" x14ac:dyDescent="0.25">
      <c r="A9" s="764" t="s">
        <v>773</v>
      </c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</row>
    <row r="10" spans="1:14" ht="79.5" customHeight="1" x14ac:dyDescent="0.25">
      <c r="A10" s="769" t="s">
        <v>446</v>
      </c>
      <c r="B10" s="769"/>
      <c r="C10" s="769"/>
      <c r="D10" s="769"/>
      <c r="E10" s="769"/>
      <c r="F10" s="769"/>
      <c r="G10" s="769"/>
      <c r="H10" s="769"/>
      <c r="I10" s="769"/>
      <c r="J10" s="769"/>
      <c r="K10" s="769"/>
      <c r="N10" s="629"/>
    </row>
    <row r="11" spans="1:14" ht="21" customHeight="1" x14ac:dyDescent="0.25">
      <c r="A11" s="765" t="s">
        <v>59</v>
      </c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N11" s="628"/>
    </row>
    <row r="12" spans="1:14" ht="21" customHeight="1" x14ac:dyDescent="0.25">
      <c r="A12" s="372" t="s">
        <v>79</v>
      </c>
      <c r="B12" s="891" t="s">
        <v>83</v>
      </c>
      <c r="C12" s="892"/>
      <c r="D12" s="892"/>
      <c r="E12" s="893"/>
      <c r="F12" s="373" t="s">
        <v>84</v>
      </c>
      <c r="G12" s="196" t="s">
        <v>81</v>
      </c>
      <c r="H12" s="196" t="s">
        <v>82</v>
      </c>
      <c r="I12" s="196" t="s">
        <v>80</v>
      </c>
      <c r="J12" s="196" t="s">
        <v>340</v>
      </c>
      <c r="K12" s="236" t="s">
        <v>259</v>
      </c>
      <c r="L12" s="196" t="s">
        <v>384</v>
      </c>
      <c r="M12" s="196" t="s">
        <v>443</v>
      </c>
      <c r="N12" s="628"/>
    </row>
    <row r="13" spans="1:14" s="376" customFormat="1" ht="21" customHeight="1" x14ac:dyDescent="0.2">
      <c r="A13" s="374">
        <v>1</v>
      </c>
      <c r="B13" s="894">
        <v>2</v>
      </c>
      <c r="C13" s="894"/>
      <c r="D13" s="894"/>
      <c r="E13" s="894"/>
      <c r="F13" s="375"/>
      <c r="G13" s="197">
        <v>3</v>
      </c>
      <c r="H13" s="197">
        <v>4</v>
      </c>
      <c r="I13" s="197">
        <v>5</v>
      </c>
      <c r="J13" s="272">
        <v>6</v>
      </c>
      <c r="K13" s="273"/>
      <c r="L13" s="272">
        <v>7</v>
      </c>
      <c r="M13" s="272">
        <v>8</v>
      </c>
      <c r="N13" s="628"/>
    </row>
    <row r="14" spans="1:14" ht="21" customHeight="1" x14ac:dyDescent="0.25">
      <c r="A14" s="377" t="s">
        <v>650</v>
      </c>
      <c r="B14" s="378"/>
      <c r="C14" s="378"/>
      <c r="D14" s="378"/>
      <c r="E14" s="379"/>
      <c r="F14" s="263"/>
      <c r="G14" s="363"/>
      <c r="H14" s="363"/>
      <c r="I14" s="363"/>
      <c r="J14" s="214">
        <f>J15+J25+J146+J161+J170+J216+J224+J232+J258+J279+J315+J362+J417+J446+J468+J491+J499+J507+J515+J555+J697+J354</f>
        <v>133763.30000000002</v>
      </c>
      <c r="K14" s="214" t="e">
        <f>K15+K25+K146+K161+K170+K216+K224+K232+K258+K279+K315+K362+K417+K446+K468+K491+K499+K507+K515+K555</f>
        <v>#REF!</v>
      </c>
      <c r="L14" s="214">
        <f>L15+L25+L146+L161+L170+L216+L224+L232+L258+L279+L315+L362+L417+L446+L468+L491+L499+L507+L515+L555</f>
        <v>92232.5</v>
      </c>
      <c r="M14" s="214">
        <f>M15+M25+M146+M161+M170+M216+M224+M232+M258+M279+M315+M362+M417+M446+M468+M491+M499+M507+M515+M555</f>
        <v>91684.5</v>
      </c>
    </row>
    <row r="15" spans="1:14" ht="39.75" customHeight="1" x14ac:dyDescent="0.25">
      <c r="A15" s="242" t="s">
        <v>457</v>
      </c>
      <c r="B15" s="718" t="s">
        <v>23</v>
      </c>
      <c r="C15" s="718"/>
      <c r="D15" s="718"/>
      <c r="E15" s="719"/>
      <c r="F15" s="260"/>
      <c r="G15" s="363"/>
      <c r="H15" s="363"/>
      <c r="I15" s="363"/>
      <c r="J15" s="214">
        <f t="shared" ref="J15:M20" si="0">J16</f>
        <v>30</v>
      </c>
      <c r="K15" s="214">
        <f t="shared" si="0"/>
        <v>0</v>
      </c>
      <c r="L15" s="214">
        <f t="shared" si="0"/>
        <v>30</v>
      </c>
      <c r="M15" s="214">
        <f t="shared" si="0"/>
        <v>30</v>
      </c>
    </row>
    <row r="16" spans="1:14" ht="30" x14ac:dyDescent="0.25">
      <c r="A16" s="242" t="s">
        <v>332</v>
      </c>
      <c r="B16" s="717" t="s">
        <v>649</v>
      </c>
      <c r="C16" s="718"/>
      <c r="D16" s="718"/>
      <c r="E16" s="719"/>
      <c r="F16" s="260"/>
      <c r="G16" s="363"/>
      <c r="H16" s="363"/>
      <c r="I16" s="363"/>
      <c r="J16" s="199">
        <f t="shared" si="0"/>
        <v>30</v>
      </c>
      <c r="K16" s="199">
        <f t="shared" si="0"/>
        <v>0</v>
      </c>
      <c r="L16" s="199">
        <f t="shared" si="0"/>
        <v>30</v>
      </c>
      <c r="M16" s="199">
        <f t="shared" si="0"/>
        <v>30</v>
      </c>
      <c r="N16" s="792"/>
    </row>
    <row r="17" spans="1:20" ht="33" customHeight="1" x14ac:dyDescent="0.25">
      <c r="A17" s="380" t="s">
        <v>339</v>
      </c>
      <c r="B17" s="717" t="s">
        <v>550</v>
      </c>
      <c r="C17" s="718"/>
      <c r="D17" s="718"/>
      <c r="E17" s="719"/>
      <c r="F17" s="260"/>
      <c r="G17" s="363"/>
      <c r="H17" s="363"/>
      <c r="I17" s="363"/>
      <c r="J17" s="199">
        <f t="shared" si="0"/>
        <v>30</v>
      </c>
      <c r="K17" s="199">
        <f t="shared" si="0"/>
        <v>0</v>
      </c>
      <c r="L17" s="199">
        <f t="shared" si="0"/>
        <v>30</v>
      </c>
      <c r="M17" s="199">
        <f t="shared" si="0"/>
        <v>30</v>
      </c>
      <c r="N17" s="792"/>
    </row>
    <row r="18" spans="1:20" ht="32.25" customHeight="1" x14ac:dyDescent="0.25">
      <c r="A18" s="381" t="s">
        <v>545</v>
      </c>
      <c r="B18" s="717" t="s">
        <v>550</v>
      </c>
      <c r="C18" s="718"/>
      <c r="D18" s="718"/>
      <c r="E18" s="719"/>
      <c r="F18" s="382" t="s">
        <v>546</v>
      </c>
      <c r="G18" s="363"/>
      <c r="H18" s="363"/>
      <c r="I18" s="363"/>
      <c r="J18" s="199">
        <f>J19</f>
        <v>30</v>
      </c>
      <c r="K18" s="199">
        <f t="shared" si="0"/>
        <v>0</v>
      </c>
      <c r="L18" s="199">
        <f t="shared" si="0"/>
        <v>30</v>
      </c>
      <c r="M18" s="199">
        <f t="shared" si="0"/>
        <v>30</v>
      </c>
      <c r="N18" s="792"/>
    </row>
    <row r="19" spans="1:20" ht="33" customHeight="1" x14ac:dyDescent="0.25">
      <c r="A19" s="271" t="s">
        <v>562</v>
      </c>
      <c r="B19" s="717" t="s">
        <v>550</v>
      </c>
      <c r="C19" s="718"/>
      <c r="D19" s="718"/>
      <c r="E19" s="719"/>
      <c r="F19" s="382">
        <v>120</v>
      </c>
      <c r="G19" s="363"/>
      <c r="H19" s="363"/>
      <c r="I19" s="363"/>
      <c r="J19" s="199">
        <f>J20</f>
        <v>30</v>
      </c>
      <c r="K19" s="199">
        <f>K20</f>
        <v>0</v>
      </c>
      <c r="L19" s="199">
        <f>L20</f>
        <v>30</v>
      </c>
      <c r="M19" s="199">
        <f>M20</f>
        <v>30</v>
      </c>
      <c r="N19" s="792"/>
    </row>
    <row r="20" spans="1:20" ht="18" customHeight="1" x14ac:dyDescent="0.25">
      <c r="A20" s="242" t="s">
        <v>88</v>
      </c>
      <c r="B20" s="717" t="s">
        <v>550</v>
      </c>
      <c r="C20" s="718"/>
      <c r="D20" s="718"/>
      <c r="E20" s="719"/>
      <c r="F20" s="382">
        <v>120</v>
      </c>
      <c r="G20" s="149" t="s">
        <v>89</v>
      </c>
      <c r="H20" s="363"/>
      <c r="I20" s="363"/>
      <c r="J20" s="199">
        <f t="shared" si="0"/>
        <v>30</v>
      </c>
      <c r="K20" s="199">
        <f t="shared" si="0"/>
        <v>0</v>
      </c>
      <c r="L20" s="199">
        <f t="shared" si="0"/>
        <v>30</v>
      </c>
      <c r="M20" s="199">
        <f t="shared" si="0"/>
        <v>30</v>
      </c>
      <c r="N20" s="792"/>
    </row>
    <row r="21" spans="1:20" ht="45.75" customHeight="1" x14ac:dyDescent="0.25">
      <c r="A21" s="242" t="s">
        <v>213</v>
      </c>
      <c r="B21" s="717" t="s">
        <v>550</v>
      </c>
      <c r="C21" s="718"/>
      <c r="D21" s="718"/>
      <c r="E21" s="719"/>
      <c r="F21" s="382">
        <v>120</v>
      </c>
      <c r="G21" s="149" t="s">
        <v>89</v>
      </c>
      <c r="H21" s="149" t="s">
        <v>93</v>
      </c>
      <c r="I21" s="363"/>
      <c r="J21" s="199">
        <f>J22+J23+J24</f>
        <v>30</v>
      </c>
      <c r="K21" s="199">
        <f>K22+K23+K24</f>
        <v>0</v>
      </c>
      <c r="L21" s="199">
        <f>L22+L23+L24</f>
        <v>30</v>
      </c>
      <c r="M21" s="199">
        <f>M22+M23+M24</f>
        <v>30</v>
      </c>
      <c r="N21" s="792"/>
    </row>
    <row r="22" spans="1:20" ht="30.75" customHeight="1" x14ac:dyDescent="0.25">
      <c r="A22" s="242" t="s">
        <v>209</v>
      </c>
      <c r="B22" s="717" t="s">
        <v>550</v>
      </c>
      <c r="C22" s="718"/>
      <c r="D22" s="718"/>
      <c r="E22" s="719"/>
      <c r="F22" s="382">
        <v>120</v>
      </c>
      <c r="G22" s="149" t="s">
        <v>89</v>
      </c>
      <c r="H22" s="149" t="s">
        <v>93</v>
      </c>
      <c r="I22" s="196">
        <v>900</v>
      </c>
      <c r="J22" s="199">
        <v>25</v>
      </c>
      <c r="K22" s="236"/>
      <c r="L22" s="199">
        <v>25</v>
      </c>
      <c r="M22" s="199">
        <v>25</v>
      </c>
      <c r="N22" s="792"/>
    </row>
    <row r="23" spans="1:20" ht="35.25" customHeight="1" x14ac:dyDescent="0.25">
      <c r="A23" s="242" t="s">
        <v>218</v>
      </c>
      <c r="B23" s="717" t="s">
        <v>550</v>
      </c>
      <c r="C23" s="718"/>
      <c r="D23" s="718"/>
      <c r="E23" s="719"/>
      <c r="F23" s="382">
        <v>120</v>
      </c>
      <c r="G23" s="149" t="s">
        <v>89</v>
      </c>
      <c r="H23" s="149" t="s">
        <v>93</v>
      </c>
      <c r="I23" s="196">
        <v>901</v>
      </c>
      <c r="J23" s="187">
        <v>2</v>
      </c>
      <c r="K23" s="236"/>
      <c r="L23" s="199">
        <v>2</v>
      </c>
      <c r="M23" s="199">
        <v>2</v>
      </c>
      <c r="N23" s="792"/>
    </row>
    <row r="24" spans="1:20" ht="31.5" customHeight="1" x14ac:dyDescent="0.25">
      <c r="A24" s="242" t="s">
        <v>211</v>
      </c>
      <c r="B24" s="717" t="s">
        <v>550</v>
      </c>
      <c r="C24" s="718"/>
      <c r="D24" s="718"/>
      <c r="E24" s="719"/>
      <c r="F24" s="382">
        <v>120</v>
      </c>
      <c r="G24" s="149" t="s">
        <v>89</v>
      </c>
      <c r="H24" s="149" t="s">
        <v>93</v>
      </c>
      <c r="I24" s="196">
        <v>926</v>
      </c>
      <c r="J24" s="199">
        <v>3</v>
      </c>
      <c r="K24" s="236"/>
      <c r="L24" s="199">
        <v>3</v>
      </c>
      <c r="M24" s="199">
        <v>3</v>
      </c>
      <c r="N24" s="884"/>
    </row>
    <row r="25" spans="1:20" ht="54.75" customHeight="1" x14ac:dyDescent="0.25">
      <c r="A25" s="242" t="s">
        <v>455</v>
      </c>
      <c r="B25" s="718" t="s">
        <v>134</v>
      </c>
      <c r="C25" s="718"/>
      <c r="D25" s="718"/>
      <c r="E25" s="719"/>
      <c r="F25" s="260"/>
      <c r="G25" s="149"/>
      <c r="H25" s="149"/>
      <c r="I25" s="149"/>
      <c r="J25" s="208">
        <f>J26+J105+J127</f>
        <v>64333.2</v>
      </c>
      <c r="K25" s="208">
        <f>K26+K105+K127</f>
        <v>3700.1</v>
      </c>
      <c r="L25" s="208">
        <f>L26+L105+L127</f>
        <v>45608.9</v>
      </c>
      <c r="M25" s="208">
        <f>M26+M105+M127</f>
        <v>44944.9</v>
      </c>
      <c r="N25" s="453"/>
    </row>
    <row r="26" spans="1:20" ht="56.25" customHeight="1" x14ac:dyDescent="0.25">
      <c r="A26" s="242" t="s">
        <v>461</v>
      </c>
      <c r="B26" s="718" t="s">
        <v>307</v>
      </c>
      <c r="C26" s="718"/>
      <c r="D26" s="718"/>
      <c r="E26" s="719"/>
      <c r="F26" s="260"/>
      <c r="G26" s="149"/>
      <c r="H26" s="149"/>
      <c r="I26" s="149"/>
      <c r="J26" s="173">
        <f>J27+J40+J71+J98+J84</f>
        <v>60625.599999999999</v>
      </c>
      <c r="K26" s="173">
        <f>K27+K40+K71+K98</f>
        <v>0</v>
      </c>
      <c r="L26" s="173">
        <f>L27+L40+L71+L98</f>
        <v>42169.4</v>
      </c>
      <c r="M26" s="173">
        <f>M27+M40+M71+M98</f>
        <v>41504.199999999997</v>
      </c>
      <c r="N26" s="290"/>
      <c r="O26" s="383"/>
      <c r="P26" s="383"/>
      <c r="Q26" s="383"/>
      <c r="R26" s="383"/>
      <c r="S26" s="383"/>
      <c r="T26" s="383"/>
    </row>
    <row r="27" spans="1:20" ht="33" customHeight="1" x14ac:dyDescent="0.25">
      <c r="A27" s="242" t="s">
        <v>276</v>
      </c>
      <c r="B27" s="717" t="s">
        <v>507</v>
      </c>
      <c r="C27" s="718"/>
      <c r="D27" s="718"/>
      <c r="E27" s="719"/>
      <c r="F27" s="260"/>
      <c r="G27" s="149"/>
      <c r="H27" s="149"/>
      <c r="I27" s="149"/>
      <c r="J27" s="173">
        <f>J28+J34</f>
        <v>6883.9</v>
      </c>
      <c r="K27" s="173">
        <f>K28+K34</f>
        <v>0</v>
      </c>
      <c r="L27" s="173">
        <f>L28+L34</f>
        <v>4872.0999999999995</v>
      </c>
      <c r="M27" s="173">
        <f>M28+M34</f>
        <v>4729.5999999999995</v>
      </c>
    </row>
    <row r="28" spans="1:20" ht="33" customHeight="1" x14ac:dyDescent="0.25">
      <c r="A28" s="242" t="s">
        <v>203</v>
      </c>
      <c r="B28" s="717" t="s">
        <v>344</v>
      </c>
      <c r="C28" s="718"/>
      <c r="D28" s="718"/>
      <c r="E28" s="719"/>
      <c r="F28" s="260"/>
      <c r="G28" s="149"/>
      <c r="H28" s="149"/>
      <c r="I28" s="149"/>
      <c r="J28" s="173">
        <f t="shared" ref="J28:M30" si="1">J29</f>
        <v>1513.9</v>
      </c>
      <c r="K28" s="173">
        <f t="shared" si="1"/>
        <v>0</v>
      </c>
      <c r="L28" s="173">
        <f t="shared" si="1"/>
        <v>785.8</v>
      </c>
      <c r="M28" s="173">
        <f t="shared" si="1"/>
        <v>785.8</v>
      </c>
    </row>
    <row r="29" spans="1:20" ht="33" customHeight="1" x14ac:dyDescent="0.25">
      <c r="A29" s="242" t="s">
        <v>620</v>
      </c>
      <c r="B29" s="717" t="s">
        <v>344</v>
      </c>
      <c r="C29" s="718"/>
      <c r="D29" s="718"/>
      <c r="E29" s="719"/>
      <c r="F29" s="260">
        <v>600</v>
      </c>
      <c r="G29" s="149"/>
      <c r="H29" s="149"/>
      <c r="I29" s="149"/>
      <c r="J29" s="173">
        <f t="shared" si="1"/>
        <v>1513.9</v>
      </c>
      <c r="K29" s="173">
        <f t="shared" si="1"/>
        <v>0</v>
      </c>
      <c r="L29" s="173">
        <f t="shared" si="1"/>
        <v>785.8</v>
      </c>
      <c r="M29" s="173">
        <f t="shared" si="1"/>
        <v>785.8</v>
      </c>
    </row>
    <row r="30" spans="1:20" ht="33" customHeight="1" x14ac:dyDescent="0.25">
      <c r="A30" s="242" t="s">
        <v>621</v>
      </c>
      <c r="B30" s="717" t="s">
        <v>344</v>
      </c>
      <c r="C30" s="718"/>
      <c r="D30" s="718"/>
      <c r="E30" s="719"/>
      <c r="F30" s="260">
        <v>610</v>
      </c>
      <c r="G30" s="149"/>
      <c r="H30" s="149"/>
      <c r="I30" s="149"/>
      <c r="J30" s="173">
        <f t="shared" si="1"/>
        <v>1513.9</v>
      </c>
      <c r="K30" s="173">
        <f t="shared" si="1"/>
        <v>0</v>
      </c>
      <c r="L30" s="173">
        <f t="shared" si="1"/>
        <v>785.8</v>
      </c>
      <c r="M30" s="173">
        <f t="shared" si="1"/>
        <v>785.8</v>
      </c>
    </row>
    <row r="31" spans="1:20" ht="27.75" customHeight="1" x14ac:dyDescent="0.25">
      <c r="A31" s="242" t="s">
        <v>147</v>
      </c>
      <c r="B31" s="717" t="s">
        <v>344</v>
      </c>
      <c r="C31" s="718"/>
      <c r="D31" s="718"/>
      <c r="E31" s="719"/>
      <c r="F31" s="260">
        <v>610</v>
      </c>
      <c r="G31" s="149" t="s">
        <v>115</v>
      </c>
      <c r="H31" s="149"/>
      <c r="I31" s="149"/>
      <c r="J31" s="173">
        <f>J32</f>
        <v>1513.9</v>
      </c>
      <c r="K31" s="173">
        <f t="shared" ref="K31:M32" si="2">K32</f>
        <v>0</v>
      </c>
      <c r="L31" s="173">
        <f t="shared" si="2"/>
        <v>785.8</v>
      </c>
      <c r="M31" s="173">
        <f t="shared" si="2"/>
        <v>785.8</v>
      </c>
    </row>
    <row r="32" spans="1:20" x14ac:dyDescent="0.25">
      <c r="A32" s="242" t="s">
        <v>178</v>
      </c>
      <c r="B32" s="717" t="s">
        <v>344</v>
      </c>
      <c r="C32" s="718"/>
      <c r="D32" s="718"/>
      <c r="E32" s="719"/>
      <c r="F32" s="260">
        <v>610</v>
      </c>
      <c r="G32" s="149" t="s">
        <v>115</v>
      </c>
      <c r="H32" s="149" t="s">
        <v>89</v>
      </c>
      <c r="I32" s="149"/>
      <c r="J32" s="173">
        <f>J33</f>
        <v>1513.9</v>
      </c>
      <c r="K32" s="173">
        <f t="shared" si="2"/>
        <v>0</v>
      </c>
      <c r="L32" s="173">
        <f t="shared" si="2"/>
        <v>785.8</v>
      </c>
      <c r="M32" s="173">
        <f t="shared" si="2"/>
        <v>785.8</v>
      </c>
    </row>
    <row r="33" spans="1:14" ht="30" customHeight="1" x14ac:dyDescent="0.25">
      <c r="A33" s="242" t="s">
        <v>211</v>
      </c>
      <c r="B33" s="717" t="s">
        <v>344</v>
      </c>
      <c r="C33" s="718"/>
      <c r="D33" s="718"/>
      <c r="E33" s="719"/>
      <c r="F33" s="260">
        <v>610</v>
      </c>
      <c r="G33" s="149" t="s">
        <v>115</v>
      </c>
      <c r="H33" s="149" t="s">
        <v>89</v>
      </c>
      <c r="I33" s="149" t="s">
        <v>215</v>
      </c>
      <c r="J33" s="173">
        <f>913.9+600</f>
        <v>1513.9</v>
      </c>
      <c r="K33" s="178"/>
      <c r="L33" s="173">
        <v>785.8</v>
      </c>
      <c r="M33" s="173">
        <v>785.8</v>
      </c>
    </row>
    <row r="34" spans="1:14" ht="29.25" customHeight="1" x14ac:dyDescent="0.25">
      <c r="A34" s="384" t="s">
        <v>478</v>
      </c>
      <c r="B34" s="718" t="s">
        <v>309</v>
      </c>
      <c r="C34" s="718"/>
      <c r="D34" s="718"/>
      <c r="E34" s="719"/>
      <c r="F34" s="260"/>
      <c r="G34" s="184"/>
      <c r="H34" s="184"/>
      <c r="I34" s="149"/>
      <c r="J34" s="173">
        <f t="shared" ref="J34:M38" si="3">J35</f>
        <v>5370</v>
      </c>
      <c r="K34" s="173">
        <f t="shared" si="3"/>
        <v>0</v>
      </c>
      <c r="L34" s="173">
        <f t="shared" si="3"/>
        <v>4086.2999999999997</v>
      </c>
      <c r="M34" s="173">
        <f t="shared" si="3"/>
        <v>3943.7999999999997</v>
      </c>
    </row>
    <row r="35" spans="1:14" ht="40.5" customHeight="1" x14ac:dyDescent="0.25">
      <c r="A35" s="242" t="s">
        <v>620</v>
      </c>
      <c r="B35" s="718" t="s">
        <v>309</v>
      </c>
      <c r="C35" s="718"/>
      <c r="D35" s="718"/>
      <c r="E35" s="719"/>
      <c r="F35" s="260">
        <v>600</v>
      </c>
      <c r="G35" s="184"/>
      <c r="H35" s="184"/>
      <c r="I35" s="149"/>
      <c r="J35" s="173">
        <f t="shared" si="3"/>
        <v>5370</v>
      </c>
      <c r="K35" s="173">
        <f t="shared" si="3"/>
        <v>0</v>
      </c>
      <c r="L35" s="173">
        <f t="shared" si="3"/>
        <v>4086.2999999999997</v>
      </c>
      <c r="M35" s="173">
        <f t="shared" si="3"/>
        <v>3943.7999999999997</v>
      </c>
    </row>
    <row r="36" spans="1:14" ht="26.25" customHeight="1" x14ac:dyDescent="0.25">
      <c r="A36" s="242" t="s">
        <v>621</v>
      </c>
      <c r="B36" s="718" t="s">
        <v>309</v>
      </c>
      <c r="C36" s="718"/>
      <c r="D36" s="718"/>
      <c r="E36" s="719"/>
      <c r="F36" s="260">
        <v>610</v>
      </c>
      <c r="G36" s="184"/>
      <c r="H36" s="184"/>
      <c r="I36" s="149"/>
      <c r="J36" s="173">
        <f t="shared" si="3"/>
        <v>5370</v>
      </c>
      <c r="K36" s="173">
        <f t="shared" si="3"/>
        <v>0</v>
      </c>
      <c r="L36" s="173">
        <f t="shared" si="3"/>
        <v>4086.2999999999997</v>
      </c>
      <c r="M36" s="173">
        <f t="shared" si="3"/>
        <v>3943.7999999999997</v>
      </c>
    </row>
    <row r="37" spans="1:14" ht="21" customHeight="1" x14ac:dyDescent="0.25">
      <c r="A37" s="242" t="s">
        <v>147</v>
      </c>
      <c r="B37" s="718" t="s">
        <v>309</v>
      </c>
      <c r="C37" s="718"/>
      <c r="D37" s="718"/>
      <c r="E37" s="719"/>
      <c r="F37" s="260">
        <v>610</v>
      </c>
      <c r="G37" s="184" t="s">
        <v>115</v>
      </c>
      <c r="H37" s="184"/>
      <c r="I37" s="149"/>
      <c r="J37" s="173">
        <f t="shared" si="3"/>
        <v>5370</v>
      </c>
      <c r="K37" s="173">
        <f t="shared" si="3"/>
        <v>0</v>
      </c>
      <c r="L37" s="173">
        <f t="shared" si="3"/>
        <v>4086.2999999999997</v>
      </c>
      <c r="M37" s="173">
        <f t="shared" si="3"/>
        <v>3943.7999999999997</v>
      </c>
    </row>
    <row r="38" spans="1:14" ht="22.5" customHeight="1" x14ac:dyDescent="0.25">
      <c r="A38" s="385" t="s">
        <v>212</v>
      </c>
      <c r="B38" s="718" t="s">
        <v>309</v>
      </c>
      <c r="C38" s="718"/>
      <c r="D38" s="718"/>
      <c r="E38" s="719"/>
      <c r="F38" s="260">
        <v>610</v>
      </c>
      <c r="G38" s="149" t="s">
        <v>115</v>
      </c>
      <c r="H38" s="173" t="s">
        <v>89</v>
      </c>
      <c r="I38" s="186"/>
      <c r="J38" s="173">
        <f t="shared" si="3"/>
        <v>5370</v>
      </c>
      <c r="K38" s="173">
        <f t="shared" si="3"/>
        <v>0</v>
      </c>
      <c r="L38" s="173">
        <f t="shared" si="3"/>
        <v>4086.2999999999997</v>
      </c>
      <c r="M38" s="173">
        <f t="shared" si="3"/>
        <v>3943.7999999999997</v>
      </c>
    </row>
    <row r="39" spans="1:14" ht="32.25" customHeight="1" x14ac:dyDescent="0.25">
      <c r="A39" s="242" t="s">
        <v>211</v>
      </c>
      <c r="B39" s="718" t="s">
        <v>309</v>
      </c>
      <c r="C39" s="718"/>
      <c r="D39" s="718"/>
      <c r="E39" s="719"/>
      <c r="F39" s="260">
        <v>610</v>
      </c>
      <c r="G39" s="149" t="s">
        <v>115</v>
      </c>
      <c r="H39" s="173" t="s">
        <v>89</v>
      </c>
      <c r="I39" s="149">
        <v>926</v>
      </c>
      <c r="J39" s="173">
        <f>4799.2-371.3+942.1</f>
        <v>5370</v>
      </c>
      <c r="K39" s="178"/>
      <c r="L39" s="173">
        <f>4181.7-95.4</f>
        <v>4086.2999999999997</v>
      </c>
      <c r="M39" s="173">
        <f>3991.2-47.4</f>
        <v>3943.7999999999997</v>
      </c>
    </row>
    <row r="40" spans="1:14" ht="32.25" customHeight="1" x14ac:dyDescent="0.25">
      <c r="A40" s="386" t="s">
        <v>201</v>
      </c>
      <c r="B40" s="277" t="s">
        <v>236</v>
      </c>
      <c r="C40" s="277"/>
      <c r="D40" s="277"/>
      <c r="E40" s="278"/>
      <c r="F40" s="260"/>
      <c r="G40" s="149"/>
      <c r="H40" s="173"/>
      <c r="I40" s="149"/>
      <c r="J40" s="173">
        <f>J47+J53+J59+J41+J65</f>
        <v>46090</v>
      </c>
      <c r="K40" s="173">
        <f>K47+K53+K59</f>
        <v>0</v>
      </c>
      <c r="L40" s="173">
        <f>L47+L53+L59</f>
        <v>31700</v>
      </c>
      <c r="M40" s="173">
        <f>M47+M53+M59</f>
        <v>31029</v>
      </c>
    </row>
    <row r="41" spans="1:14" ht="40.5" customHeight="1" x14ac:dyDescent="0.25">
      <c r="A41" s="152" t="s">
        <v>751</v>
      </c>
      <c r="B41" s="717" t="s">
        <v>708</v>
      </c>
      <c r="C41" s="718"/>
      <c r="D41" s="718"/>
      <c r="E41" s="719"/>
      <c r="F41" s="260"/>
      <c r="G41" s="149"/>
      <c r="H41" s="173"/>
      <c r="I41" s="149"/>
      <c r="J41" s="173">
        <f t="shared" ref="J41:M45" si="4">J42</f>
        <v>97</v>
      </c>
      <c r="K41" s="173">
        <f t="shared" si="4"/>
        <v>0</v>
      </c>
      <c r="L41" s="173">
        <f t="shared" si="4"/>
        <v>0</v>
      </c>
      <c r="M41" s="173">
        <f t="shared" si="4"/>
        <v>0</v>
      </c>
      <c r="N41" s="463"/>
    </row>
    <row r="42" spans="1:14" ht="32.25" customHeight="1" x14ac:dyDescent="0.25">
      <c r="A42" s="242" t="s">
        <v>620</v>
      </c>
      <c r="B42" s="717" t="s">
        <v>708</v>
      </c>
      <c r="C42" s="718"/>
      <c r="D42" s="718"/>
      <c r="E42" s="719"/>
      <c r="F42" s="260">
        <v>600</v>
      </c>
      <c r="G42" s="149"/>
      <c r="H42" s="173"/>
      <c r="I42" s="149"/>
      <c r="J42" s="173">
        <f t="shared" si="4"/>
        <v>97</v>
      </c>
      <c r="K42" s="173">
        <f t="shared" si="4"/>
        <v>0</v>
      </c>
      <c r="L42" s="173">
        <f t="shared" si="4"/>
        <v>0</v>
      </c>
      <c r="M42" s="173">
        <f t="shared" si="4"/>
        <v>0</v>
      </c>
      <c r="N42" s="463"/>
    </row>
    <row r="43" spans="1:14" ht="32.25" customHeight="1" x14ac:dyDescent="0.25">
      <c r="A43" s="242" t="s">
        <v>621</v>
      </c>
      <c r="B43" s="717" t="s">
        <v>708</v>
      </c>
      <c r="C43" s="718"/>
      <c r="D43" s="718"/>
      <c r="E43" s="719"/>
      <c r="F43" s="260">
        <v>610</v>
      </c>
      <c r="G43" s="149"/>
      <c r="H43" s="173"/>
      <c r="I43" s="149"/>
      <c r="J43" s="173">
        <f t="shared" si="4"/>
        <v>97</v>
      </c>
      <c r="K43" s="173">
        <f t="shared" si="4"/>
        <v>0</v>
      </c>
      <c r="L43" s="173">
        <f t="shared" si="4"/>
        <v>0</v>
      </c>
      <c r="M43" s="173">
        <f t="shared" si="4"/>
        <v>0</v>
      </c>
      <c r="N43" s="463"/>
    </row>
    <row r="44" spans="1:14" ht="32.25" customHeight="1" x14ac:dyDescent="0.25">
      <c r="A44" s="242" t="s">
        <v>147</v>
      </c>
      <c r="B44" s="717" t="s">
        <v>708</v>
      </c>
      <c r="C44" s="718"/>
      <c r="D44" s="718"/>
      <c r="E44" s="719"/>
      <c r="F44" s="260">
        <v>610</v>
      </c>
      <c r="G44" s="149" t="s">
        <v>115</v>
      </c>
      <c r="H44" s="149"/>
      <c r="I44" s="149"/>
      <c r="J44" s="173">
        <f t="shared" si="4"/>
        <v>97</v>
      </c>
      <c r="K44" s="173">
        <f t="shared" si="4"/>
        <v>0</v>
      </c>
      <c r="L44" s="173">
        <f t="shared" si="4"/>
        <v>0</v>
      </c>
      <c r="M44" s="173">
        <f t="shared" si="4"/>
        <v>0</v>
      </c>
      <c r="N44" s="463"/>
    </row>
    <row r="45" spans="1:14" ht="32.25" customHeight="1" x14ac:dyDescent="0.25">
      <c r="A45" s="242" t="s">
        <v>149</v>
      </c>
      <c r="B45" s="717" t="s">
        <v>708</v>
      </c>
      <c r="C45" s="718"/>
      <c r="D45" s="718"/>
      <c r="E45" s="719"/>
      <c r="F45" s="260">
        <v>610</v>
      </c>
      <c r="G45" s="149" t="s">
        <v>115</v>
      </c>
      <c r="H45" s="149" t="s">
        <v>90</v>
      </c>
      <c r="I45" s="149"/>
      <c r="J45" s="173">
        <f t="shared" si="4"/>
        <v>97</v>
      </c>
      <c r="K45" s="173">
        <f t="shared" si="4"/>
        <v>0</v>
      </c>
      <c r="L45" s="173">
        <f t="shared" si="4"/>
        <v>0</v>
      </c>
      <c r="M45" s="173">
        <f t="shared" si="4"/>
        <v>0</v>
      </c>
      <c r="N45" s="463"/>
    </row>
    <row r="46" spans="1:14" ht="32.25" customHeight="1" x14ac:dyDescent="0.25">
      <c r="A46" s="242" t="s">
        <v>211</v>
      </c>
      <c r="B46" s="717" t="s">
        <v>708</v>
      </c>
      <c r="C46" s="718"/>
      <c r="D46" s="718"/>
      <c r="E46" s="719"/>
      <c r="F46" s="260">
        <v>610</v>
      </c>
      <c r="G46" s="149" t="s">
        <v>115</v>
      </c>
      <c r="H46" s="149" t="s">
        <v>90</v>
      </c>
      <c r="I46" s="149" t="s">
        <v>215</v>
      </c>
      <c r="J46" s="173">
        <v>97</v>
      </c>
      <c r="K46" s="173"/>
      <c r="L46" s="173">
        <v>0</v>
      </c>
      <c r="M46" s="173">
        <v>0</v>
      </c>
      <c r="N46" s="463"/>
    </row>
    <row r="47" spans="1:14" ht="32.25" customHeight="1" x14ac:dyDescent="0.25">
      <c r="A47" s="242" t="s">
        <v>153</v>
      </c>
      <c r="B47" s="718" t="s">
        <v>316</v>
      </c>
      <c r="C47" s="718"/>
      <c r="D47" s="718"/>
      <c r="E47" s="719"/>
      <c r="F47" s="260"/>
      <c r="G47" s="149"/>
      <c r="H47" s="149"/>
      <c r="I47" s="149"/>
      <c r="J47" s="184">
        <f t="shared" ref="J47:M51" si="5">J48</f>
        <v>6955.2</v>
      </c>
      <c r="K47" s="184">
        <f t="shared" si="5"/>
        <v>0</v>
      </c>
      <c r="L47" s="184">
        <f t="shared" si="5"/>
        <v>2031.2000000000003</v>
      </c>
      <c r="M47" s="184">
        <f t="shared" si="5"/>
        <v>1757.9</v>
      </c>
    </row>
    <row r="48" spans="1:14" ht="32.25" customHeight="1" x14ac:dyDescent="0.25">
      <c r="A48" s="242" t="s">
        <v>620</v>
      </c>
      <c r="B48" s="718" t="s">
        <v>316</v>
      </c>
      <c r="C48" s="718"/>
      <c r="D48" s="718"/>
      <c r="E48" s="719"/>
      <c r="F48" s="260">
        <v>600</v>
      </c>
      <c r="G48" s="149"/>
      <c r="H48" s="149"/>
      <c r="I48" s="149"/>
      <c r="J48" s="184">
        <f t="shared" si="5"/>
        <v>6955.2</v>
      </c>
      <c r="K48" s="184">
        <f t="shared" si="5"/>
        <v>0</v>
      </c>
      <c r="L48" s="184">
        <f t="shared" si="5"/>
        <v>2031.2000000000003</v>
      </c>
      <c r="M48" s="184">
        <f t="shared" si="5"/>
        <v>1757.9</v>
      </c>
    </row>
    <row r="49" spans="1:13" ht="32.25" customHeight="1" x14ac:dyDescent="0.25">
      <c r="A49" s="242" t="s">
        <v>621</v>
      </c>
      <c r="B49" s="718" t="s">
        <v>316</v>
      </c>
      <c r="C49" s="718"/>
      <c r="D49" s="718"/>
      <c r="E49" s="719"/>
      <c r="F49" s="260">
        <v>610</v>
      </c>
      <c r="G49" s="149"/>
      <c r="H49" s="149"/>
      <c r="I49" s="149"/>
      <c r="J49" s="184">
        <f t="shared" si="5"/>
        <v>6955.2</v>
      </c>
      <c r="K49" s="184">
        <f t="shared" si="5"/>
        <v>0</v>
      </c>
      <c r="L49" s="184">
        <f t="shared" si="5"/>
        <v>2031.2000000000003</v>
      </c>
      <c r="M49" s="184">
        <f t="shared" si="5"/>
        <v>1757.9</v>
      </c>
    </row>
    <row r="50" spans="1:13" ht="25.5" customHeight="1" x14ac:dyDescent="0.25">
      <c r="A50" s="242" t="s">
        <v>147</v>
      </c>
      <c r="B50" s="718" t="s">
        <v>316</v>
      </c>
      <c r="C50" s="718"/>
      <c r="D50" s="718"/>
      <c r="E50" s="719"/>
      <c r="F50" s="260">
        <v>610</v>
      </c>
      <c r="G50" s="149" t="s">
        <v>115</v>
      </c>
      <c r="H50" s="149"/>
      <c r="I50" s="149"/>
      <c r="J50" s="184">
        <f t="shared" si="5"/>
        <v>6955.2</v>
      </c>
      <c r="K50" s="184">
        <f t="shared" si="5"/>
        <v>0</v>
      </c>
      <c r="L50" s="184">
        <f t="shared" si="5"/>
        <v>2031.2000000000003</v>
      </c>
      <c r="M50" s="184">
        <f t="shared" si="5"/>
        <v>1757.9</v>
      </c>
    </row>
    <row r="51" spans="1:13" ht="24.75" customHeight="1" x14ac:dyDescent="0.25">
      <c r="A51" s="242" t="s">
        <v>149</v>
      </c>
      <c r="B51" s="718" t="s">
        <v>316</v>
      </c>
      <c r="C51" s="718"/>
      <c r="D51" s="718"/>
      <c r="E51" s="719"/>
      <c r="F51" s="260">
        <v>610</v>
      </c>
      <c r="G51" s="149" t="s">
        <v>115</v>
      </c>
      <c r="H51" s="149" t="s">
        <v>90</v>
      </c>
      <c r="I51" s="149"/>
      <c r="J51" s="184">
        <f t="shared" si="5"/>
        <v>6955.2</v>
      </c>
      <c r="K51" s="184">
        <f t="shared" si="5"/>
        <v>0</v>
      </c>
      <c r="L51" s="184">
        <f t="shared" si="5"/>
        <v>2031.2000000000003</v>
      </c>
      <c r="M51" s="184">
        <f t="shared" si="5"/>
        <v>1757.9</v>
      </c>
    </row>
    <row r="52" spans="1:13" ht="32.25" customHeight="1" x14ac:dyDescent="0.25">
      <c r="A52" s="242" t="s">
        <v>211</v>
      </c>
      <c r="B52" s="718" t="s">
        <v>316</v>
      </c>
      <c r="C52" s="718"/>
      <c r="D52" s="718"/>
      <c r="E52" s="719"/>
      <c r="F52" s="260">
        <v>610</v>
      </c>
      <c r="G52" s="149" t="s">
        <v>115</v>
      </c>
      <c r="H52" s="149" t="s">
        <v>90</v>
      </c>
      <c r="I52" s="149" t="s">
        <v>215</v>
      </c>
      <c r="J52" s="184">
        <f>7052.2-97</f>
        <v>6955.2</v>
      </c>
      <c r="K52" s="178"/>
      <c r="L52" s="184">
        <f>2505.3-474.1</f>
        <v>2031.2000000000003</v>
      </c>
      <c r="M52" s="184">
        <f>2505.3-747.4</f>
        <v>1757.9</v>
      </c>
    </row>
    <row r="53" spans="1:13" ht="24" customHeight="1" x14ac:dyDescent="0.25">
      <c r="A53" s="242" t="s">
        <v>502</v>
      </c>
      <c r="B53" s="718" t="s">
        <v>310</v>
      </c>
      <c r="C53" s="718"/>
      <c r="D53" s="718"/>
      <c r="E53" s="719"/>
      <c r="F53" s="260"/>
      <c r="G53" s="194"/>
      <c r="H53" s="149"/>
      <c r="I53" s="149"/>
      <c r="J53" s="173">
        <f t="shared" ref="J53:M55" si="6">J54</f>
        <v>1645</v>
      </c>
      <c r="K53" s="173">
        <f t="shared" si="6"/>
        <v>0</v>
      </c>
      <c r="L53" s="173">
        <f t="shared" si="6"/>
        <v>1760</v>
      </c>
      <c r="M53" s="173">
        <f t="shared" si="6"/>
        <v>1760</v>
      </c>
    </row>
    <row r="54" spans="1:13" ht="45" x14ac:dyDescent="0.25">
      <c r="A54" s="242" t="s">
        <v>620</v>
      </c>
      <c r="B54" s="718" t="s">
        <v>310</v>
      </c>
      <c r="C54" s="718"/>
      <c r="D54" s="718"/>
      <c r="E54" s="719"/>
      <c r="F54" s="260">
        <v>600</v>
      </c>
      <c r="G54" s="194"/>
      <c r="H54" s="149"/>
      <c r="I54" s="149"/>
      <c r="J54" s="173">
        <f t="shared" si="6"/>
        <v>1645</v>
      </c>
      <c r="K54" s="173">
        <f t="shared" si="6"/>
        <v>0</v>
      </c>
      <c r="L54" s="173">
        <f t="shared" si="6"/>
        <v>1760</v>
      </c>
      <c r="M54" s="173">
        <f t="shared" si="6"/>
        <v>1760</v>
      </c>
    </row>
    <row r="55" spans="1:13" ht="25.5" customHeight="1" x14ac:dyDescent="0.25">
      <c r="A55" s="242" t="s">
        <v>621</v>
      </c>
      <c r="B55" s="718" t="s">
        <v>310</v>
      </c>
      <c r="C55" s="718"/>
      <c r="D55" s="718"/>
      <c r="E55" s="719"/>
      <c r="F55" s="260">
        <v>610</v>
      </c>
      <c r="G55" s="194"/>
      <c r="H55" s="149"/>
      <c r="I55" s="149"/>
      <c r="J55" s="173">
        <f t="shared" si="6"/>
        <v>1645</v>
      </c>
      <c r="K55" s="173">
        <f t="shared" si="6"/>
        <v>0</v>
      </c>
      <c r="L55" s="173">
        <f t="shared" si="6"/>
        <v>1760</v>
      </c>
      <c r="M55" s="173">
        <f t="shared" si="6"/>
        <v>1760</v>
      </c>
    </row>
    <row r="56" spans="1:13" x14ac:dyDescent="0.25">
      <c r="A56" s="242" t="s">
        <v>117</v>
      </c>
      <c r="B56" s="718" t="s">
        <v>310</v>
      </c>
      <c r="C56" s="718"/>
      <c r="D56" s="718"/>
      <c r="E56" s="719"/>
      <c r="F56" s="260">
        <v>610</v>
      </c>
      <c r="G56" s="149" t="s">
        <v>113</v>
      </c>
      <c r="H56" s="173"/>
      <c r="I56" s="149"/>
      <c r="J56" s="173">
        <f>J57</f>
        <v>1645</v>
      </c>
      <c r="K56" s="173">
        <f t="shared" ref="K56:M57" si="7">K57</f>
        <v>0</v>
      </c>
      <c r="L56" s="173">
        <f t="shared" si="7"/>
        <v>1760</v>
      </c>
      <c r="M56" s="173">
        <f t="shared" si="7"/>
        <v>1760</v>
      </c>
    </row>
    <row r="57" spans="1:13" x14ac:dyDescent="0.25">
      <c r="A57" s="242" t="s">
        <v>119</v>
      </c>
      <c r="B57" s="718" t="s">
        <v>310</v>
      </c>
      <c r="C57" s="718"/>
      <c r="D57" s="718"/>
      <c r="E57" s="719"/>
      <c r="F57" s="260">
        <v>610</v>
      </c>
      <c r="G57" s="149" t="s">
        <v>113</v>
      </c>
      <c r="H57" s="149" t="s">
        <v>109</v>
      </c>
      <c r="I57" s="149"/>
      <c r="J57" s="173">
        <f>J58</f>
        <v>1645</v>
      </c>
      <c r="K57" s="173">
        <f t="shared" si="7"/>
        <v>0</v>
      </c>
      <c r="L57" s="173">
        <f t="shared" si="7"/>
        <v>1760</v>
      </c>
      <c r="M57" s="173">
        <f t="shared" si="7"/>
        <v>1760</v>
      </c>
    </row>
    <row r="58" spans="1:13" ht="33.75" customHeight="1" x14ac:dyDescent="0.25">
      <c r="A58" s="242" t="s">
        <v>211</v>
      </c>
      <c r="B58" s="718" t="s">
        <v>310</v>
      </c>
      <c r="C58" s="718"/>
      <c r="D58" s="718"/>
      <c r="E58" s="719"/>
      <c r="F58" s="260">
        <v>610</v>
      </c>
      <c r="G58" s="149" t="s">
        <v>113</v>
      </c>
      <c r="H58" s="149" t="s">
        <v>109</v>
      </c>
      <c r="I58" s="149">
        <v>926</v>
      </c>
      <c r="J58" s="173">
        <f>1760-115</f>
        <v>1645</v>
      </c>
      <c r="K58" s="178"/>
      <c r="L58" s="173">
        <v>1760</v>
      </c>
      <c r="M58" s="173">
        <v>1760</v>
      </c>
    </row>
    <row r="59" spans="1:13" ht="36.75" customHeight="1" x14ac:dyDescent="0.25">
      <c r="A59" s="384" t="s">
        <v>477</v>
      </c>
      <c r="B59" s="718" t="s">
        <v>311</v>
      </c>
      <c r="C59" s="718"/>
      <c r="D59" s="718"/>
      <c r="E59" s="719"/>
      <c r="F59" s="260"/>
      <c r="G59" s="149"/>
      <c r="H59" s="149"/>
      <c r="I59" s="149"/>
      <c r="J59" s="173">
        <f t="shared" ref="J59:M63" si="8">J60</f>
        <v>36892</v>
      </c>
      <c r="K59" s="173">
        <f t="shared" si="8"/>
        <v>0</v>
      </c>
      <c r="L59" s="173">
        <f t="shared" si="8"/>
        <v>27908.799999999999</v>
      </c>
      <c r="M59" s="173">
        <f t="shared" si="8"/>
        <v>27511.1</v>
      </c>
    </row>
    <row r="60" spans="1:13" ht="37.5" customHeight="1" x14ac:dyDescent="0.25">
      <c r="A60" s="242" t="s">
        <v>620</v>
      </c>
      <c r="B60" s="718" t="s">
        <v>311</v>
      </c>
      <c r="C60" s="718"/>
      <c r="D60" s="718"/>
      <c r="E60" s="719"/>
      <c r="F60" s="260">
        <v>600</v>
      </c>
      <c r="G60" s="149"/>
      <c r="H60" s="149"/>
      <c r="I60" s="149"/>
      <c r="J60" s="173">
        <f t="shared" si="8"/>
        <v>36892</v>
      </c>
      <c r="K60" s="173">
        <f t="shared" si="8"/>
        <v>0</v>
      </c>
      <c r="L60" s="173">
        <f t="shared" si="8"/>
        <v>27908.799999999999</v>
      </c>
      <c r="M60" s="173">
        <f t="shared" si="8"/>
        <v>27511.1</v>
      </c>
    </row>
    <row r="61" spans="1:13" ht="37.5" customHeight="1" x14ac:dyDescent="0.25">
      <c r="A61" s="242" t="s">
        <v>621</v>
      </c>
      <c r="B61" s="718" t="s">
        <v>311</v>
      </c>
      <c r="C61" s="718"/>
      <c r="D61" s="718"/>
      <c r="E61" s="719"/>
      <c r="F61" s="260">
        <v>610</v>
      </c>
      <c r="G61" s="149"/>
      <c r="H61" s="149"/>
      <c r="I61" s="149"/>
      <c r="J61" s="173">
        <f t="shared" si="8"/>
        <v>36892</v>
      </c>
      <c r="K61" s="173">
        <f t="shared" si="8"/>
        <v>0</v>
      </c>
      <c r="L61" s="173">
        <f t="shared" si="8"/>
        <v>27908.799999999999</v>
      </c>
      <c r="M61" s="173">
        <f t="shared" si="8"/>
        <v>27511.1</v>
      </c>
    </row>
    <row r="62" spans="1:13" ht="30" customHeight="1" x14ac:dyDescent="0.25">
      <c r="A62" s="242" t="s">
        <v>147</v>
      </c>
      <c r="B62" s="718" t="s">
        <v>311</v>
      </c>
      <c r="C62" s="718"/>
      <c r="D62" s="718"/>
      <c r="E62" s="719"/>
      <c r="F62" s="260">
        <v>610</v>
      </c>
      <c r="G62" s="149" t="s">
        <v>115</v>
      </c>
      <c r="H62" s="149"/>
      <c r="I62" s="149"/>
      <c r="J62" s="173">
        <f t="shared" si="8"/>
        <v>36892</v>
      </c>
      <c r="K62" s="173">
        <f t="shared" si="8"/>
        <v>0</v>
      </c>
      <c r="L62" s="173">
        <f t="shared" si="8"/>
        <v>27908.799999999999</v>
      </c>
      <c r="M62" s="173">
        <f t="shared" si="8"/>
        <v>27511.1</v>
      </c>
    </row>
    <row r="63" spans="1:13" ht="27.75" customHeight="1" x14ac:dyDescent="0.25">
      <c r="A63" s="242" t="s">
        <v>149</v>
      </c>
      <c r="B63" s="718" t="s">
        <v>311</v>
      </c>
      <c r="C63" s="718"/>
      <c r="D63" s="718"/>
      <c r="E63" s="719"/>
      <c r="F63" s="260">
        <v>610</v>
      </c>
      <c r="G63" s="149" t="s">
        <v>115</v>
      </c>
      <c r="H63" s="149" t="s">
        <v>90</v>
      </c>
      <c r="I63" s="149"/>
      <c r="J63" s="173">
        <f t="shared" si="8"/>
        <v>36892</v>
      </c>
      <c r="K63" s="173">
        <f t="shared" si="8"/>
        <v>0</v>
      </c>
      <c r="L63" s="173">
        <f t="shared" si="8"/>
        <v>27908.799999999999</v>
      </c>
      <c r="M63" s="173">
        <f t="shared" si="8"/>
        <v>27511.1</v>
      </c>
    </row>
    <row r="64" spans="1:13" ht="43.5" customHeight="1" x14ac:dyDescent="0.25">
      <c r="A64" s="242" t="s">
        <v>211</v>
      </c>
      <c r="B64" s="718" t="s">
        <v>311</v>
      </c>
      <c r="C64" s="718"/>
      <c r="D64" s="718"/>
      <c r="E64" s="719"/>
      <c r="F64" s="260">
        <v>610</v>
      </c>
      <c r="G64" s="149" t="s">
        <v>115</v>
      </c>
      <c r="H64" s="149" t="s">
        <v>90</v>
      </c>
      <c r="I64" s="149" t="s">
        <v>215</v>
      </c>
      <c r="J64" s="173">
        <f>32026.4-2248.8+7114.4</f>
        <v>36892</v>
      </c>
      <c r="K64" s="178"/>
      <c r="L64" s="173">
        <f>28545.6-636.8</f>
        <v>27908.799999999999</v>
      </c>
      <c r="M64" s="173">
        <f>27834.1-323</f>
        <v>27511.1</v>
      </c>
    </row>
    <row r="65" spans="1:14" ht="45.75" customHeight="1" x14ac:dyDescent="0.25">
      <c r="A65" s="157" t="s">
        <v>752</v>
      </c>
      <c r="B65" s="805" t="s">
        <v>762</v>
      </c>
      <c r="C65" s="806"/>
      <c r="D65" s="806"/>
      <c r="E65" s="807"/>
      <c r="F65" s="260"/>
      <c r="G65" s="149"/>
      <c r="H65" s="149"/>
      <c r="I65" s="149"/>
      <c r="J65" s="173">
        <f>J66</f>
        <v>500.8</v>
      </c>
      <c r="K65" s="178"/>
      <c r="L65" s="173">
        <v>0</v>
      </c>
      <c r="M65" s="173">
        <v>0</v>
      </c>
      <c r="N65" s="552"/>
    </row>
    <row r="66" spans="1:14" ht="43.5" customHeight="1" x14ac:dyDescent="0.25">
      <c r="A66" s="242" t="s">
        <v>620</v>
      </c>
      <c r="B66" s="805" t="s">
        <v>762</v>
      </c>
      <c r="C66" s="806"/>
      <c r="D66" s="806"/>
      <c r="E66" s="807"/>
      <c r="F66" s="260">
        <v>600</v>
      </c>
      <c r="G66" s="149"/>
      <c r="H66" s="149"/>
      <c r="I66" s="149"/>
      <c r="J66" s="173">
        <f>J67</f>
        <v>500.8</v>
      </c>
      <c r="K66" s="178"/>
      <c r="L66" s="173">
        <v>0</v>
      </c>
      <c r="M66" s="173">
        <v>0</v>
      </c>
      <c r="N66" s="532"/>
    </row>
    <row r="67" spans="1:14" ht="29.25" customHeight="1" x14ac:dyDescent="0.25">
      <c r="A67" s="242" t="s">
        <v>621</v>
      </c>
      <c r="B67" s="805" t="s">
        <v>762</v>
      </c>
      <c r="C67" s="806"/>
      <c r="D67" s="806"/>
      <c r="E67" s="807"/>
      <c r="F67" s="260">
        <v>610</v>
      </c>
      <c r="G67" s="149"/>
      <c r="H67" s="149"/>
      <c r="I67" s="149"/>
      <c r="J67" s="173">
        <f>J68</f>
        <v>500.8</v>
      </c>
      <c r="K67" s="178"/>
      <c r="L67" s="173">
        <v>0</v>
      </c>
      <c r="M67" s="173">
        <v>0</v>
      </c>
      <c r="N67" s="532"/>
    </row>
    <row r="68" spans="1:14" ht="18" customHeight="1" x14ac:dyDescent="0.25">
      <c r="A68" s="242" t="s">
        <v>147</v>
      </c>
      <c r="B68" s="805" t="s">
        <v>762</v>
      </c>
      <c r="C68" s="806"/>
      <c r="D68" s="806"/>
      <c r="E68" s="807"/>
      <c r="F68" s="260">
        <v>610</v>
      </c>
      <c r="G68" s="149" t="s">
        <v>115</v>
      </c>
      <c r="H68" s="149"/>
      <c r="I68" s="149"/>
      <c r="J68" s="173">
        <f>J69</f>
        <v>500.8</v>
      </c>
      <c r="K68" s="178"/>
      <c r="L68" s="173">
        <v>0</v>
      </c>
      <c r="M68" s="173">
        <v>0</v>
      </c>
      <c r="N68" s="532"/>
    </row>
    <row r="69" spans="1:14" ht="24" customHeight="1" x14ac:dyDescent="0.25">
      <c r="A69" s="242" t="s">
        <v>149</v>
      </c>
      <c r="B69" s="805" t="s">
        <v>762</v>
      </c>
      <c r="C69" s="806"/>
      <c r="D69" s="806"/>
      <c r="E69" s="807"/>
      <c r="F69" s="260">
        <v>610</v>
      </c>
      <c r="G69" s="149" t="s">
        <v>115</v>
      </c>
      <c r="H69" s="149" t="s">
        <v>90</v>
      </c>
      <c r="I69" s="149"/>
      <c r="J69" s="173">
        <f>J70</f>
        <v>500.8</v>
      </c>
      <c r="K69" s="178"/>
      <c r="L69" s="173">
        <v>0</v>
      </c>
      <c r="M69" s="173">
        <v>0</v>
      </c>
      <c r="N69" s="532"/>
    </row>
    <row r="70" spans="1:14" ht="33" customHeight="1" x14ac:dyDescent="0.25">
      <c r="A70" s="242" t="s">
        <v>211</v>
      </c>
      <c r="B70" s="805" t="s">
        <v>762</v>
      </c>
      <c r="C70" s="806"/>
      <c r="D70" s="806"/>
      <c r="E70" s="807"/>
      <c r="F70" s="260">
        <v>610</v>
      </c>
      <c r="G70" s="149" t="s">
        <v>115</v>
      </c>
      <c r="H70" s="149" t="s">
        <v>90</v>
      </c>
      <c r="I70" s="149" t="s">
        <v>215</v>
      </c>
      <c r="J70" s="173">
        <v>500.8</v>
      </c>
      <c r="K70" s="178"/>
      <c r="L70" s="173">
        <v>0</v>
      </c>
      <c r="M70" s="173">
        <v>0</v>
      </c>
      <c r="N70" s="532"/>
    </row>
    <row r="71" spans="1:14" ht="26.25" customHeight="1" x14ac:dyDescent="0.25">
      <c r="A71" s="268" t="s">
        <v>313</v>
      </c>
      <c r="B71" s="277" t="s">
        <v>312</v>
      </c>
      <c r="C71" s="277"/>
      <c r="D71" s="277"/>
      <c r="E71" s="278"/>
      <c r="F71" s="260"/>
      <c r="G71" s="149"/>
      <c r="H71" s="149"/>
      <c r="I71" s="149"/>
      <c r="J71" s="173">
        <f>J72+J78+J91</f>
        <v>7519.5</v>
      </c>
      <c r="K71" s="173">
        <f>K72+K78</f>
        <v>0</v>
      </c>
      <c r="L71" s="173">
        <f>L72+L78</f>
        <v>5587.3</v>
      </c>
      <c r="M71" s="173">
        <f>M72+M78</f>
        <v>5735.6</v>
      </c>
      <c r="N71" s="250"/>
    </row>
    <row r="72" spans="1:14" ht="31.5" customHeight="1" x14ac:dyDescent="0.25">
      <c r="A72" s="242" t="s">
        <v>437</v>
      </c>
      <c r="B72" s="702" t="s">
        <v>436</v>
      </c>
      <c r="C72" s="703"/>
      <c r="D72" s="703"/>
      <c r="E72" s="704"/>
      <c r="F72" s="260"/>
      <c r="G72" s="149"/>
      <c r="H72" s="149"/>
      <c r="I72" s="149"/>
      <c r="J72" s="184">
        <f t="shared" ref="J72:M74" si="9">J73</f>
        <v>0</v>
      </c>
      <c r="K72" s="184">
        <f t="shared" si="9"/>
        <v>0</v>
      </c>
      <c r="L72" s="184">
        <f t="shared" si="9"/>
        <v>2305.8000000000002</v>
      </c>
      <c r="M72" s="184">
        <f t="shared" si="9"/>
        <v>4584.2</v>
      </c>
      <c r="N72" s="792"/>
    </row>
    <row r="73" spans="1:14" ht="24.75" customHeight="1" x14ac:dyDescent="0.25">
      <c r="A73" s="387" t="s">
        <v>433</v>
      </c>
      <c r="B73" s="702" t="s">
        <v>436</v>
      </c>
      <c r="C73" s="703"/>
      <c r="D73" s="703"/>
      <c r="E73" s="704"/>
      <c r="F73" s="260">
        <v>800</v>
      </c>
      <c r="G73" s="149"/>
      <c r="H73" s="149"/>
      <c r="I73" s="149"/>
      <c r="J73" s="184">
        <f t="shared" si="9"/>
        <v>0</v>
      </c>
      <c r="K73" s="184">
        <f t="shared" si="9"/>
        <v>0</v>
      </c>
      <c r="L73" s="184">
        <f t="shared" si="9"/>
        <v>2305.8000000000002</v>
      </c>
      <c r="M73" s="184">
        <f t="shared" si="9"/>
        <v>4584.2</v>
      </c>
      <c r="N73" s="792"/>
    </row>
    <row r="74" spans="1:14" ht="24" customHeight="1" x14ac:dyDescent="0.25">
      <c r="A74" s="271" t="s">
        <v>247</v>
      </c>
      <c r="B74" s="702" t="s">
        <v>436</v>
      </c>
      <c r="C74" s="703"/>
      <c r="D74" s="703"/>
      <c r="E74" s="704"/>
      <c r="F74" s="260">
        <v>870</v>
      </c>
      <c r="G74" s="149"/>
      <c r="H74" s="149"/>
      <c r="I74" s="149"/>
      <c r="J74" s="184">
        <f t="shared" si="9"/>
        <v>0</v>
      </c>
      <c r="K74" s="184">
        <f t="shared" si="9"/>
        <v>0</v>
      </c>
      <c r="L74" s="184">
        <f t="shared" si="9"/>
        <v>2305.8000000000002</v>
      </c>
      <c r="M74" s="184">
        <f t="shared" si="9"/>
        <v>4584.2</v>
      </c>
      <c r="N74" s="792"/>
    </row>
    <row r="75" spans="1:14" ht="31.5" customHeight="1" x14ac:dyDescent="0.25">
      <c r="A75" s="242" t="s">
        <v>437</v>
      </c>
      <c r="B75" s="702" t="s">
        <v>436</v>
      </c>
      <c r="C75" s="703"/>
      <c r="D75" s="703"/>
      <c r="E75" s="704"/>
      <c r="F75" s="260">
        <v>870</v>
      </c>
      <c r="G75" s="149" t="s">
        <v>434</v>
      </c>
      <c r="H75" s="149"/>
      <c r="I75" s="149"/>
      <c r="J75" s="184">
        <f t="shared" ref="J75:M76" si="10">J76</f>
        <v>0</v>
      </c>
      <c r="K75" s="184">
        <f t="shared" si="10"/>
        <v>0</v>
      </c>
      <c r="L75" s="184">
        <f t="shared" si="10"/>
        <v>2305.8000000000002</v>
      </c>
      <c r="M75" s="184">
        <f t="shared" si="10"/>
        <v>4584.2</v>
      </c>
      <c r="N75" s="792"/>
    </row>
    <row r="76" spans="1:14" ht="31.5" customHeight="1" x14ac:dyDescent="0.25">
      <c r="A76" s="242" t="s">
        <v>437</v>
      </c>
      <c r="B76" s="702" t="s">
        <v>436</v>
      </c>
      <c r="C76" s="703"/>
      <c r="D76" s="703"/>
      <c r="E76" s="704"/>
      <c r="F76" s="260">
        <v>870</v>
      </c>
      <c r="G76" s="149" t="s">
        <v>434</v>
      </c>
      <c r="H76" s="149" t="s">
        <v>434</v>
      </c>
      <c r="I76" s="149"/>
      <c r="J76" s="184">
        <f t="shared" si="10"/>
        <v>0</v>
      </c>
      <c r="K76" s="184">
        <f t="shared" si="10"/>
        <v>0</v>
      </c>
      <c r="L76" s="184">
        <f t="shared" si="10"/>
        <v>2305.8000000000002</v>
      </c>
      <c r="M76" s="184">
        <f t="shared" si="10"/>
        <v>4584.2</v>
      </c>
      <c r="N76" s="792"/>
    </row>
    <row r="77" spans="1:14" ht="31.5" customHeight="1" x14ac:dyDescent="0.25">
      <c r="A77" s="242" t="s">
        <v>211</v>
      </c>
      <c r="B77" s="702" t="s">
        <v>436</v>
      </c>
      <c r="C77" s="703"/>
      <c r="D77" s="703"/>
      <c r="E77" s="704"/>
      <c r="F77" s="260">
        <v>870</v>
      </c>
      <c r="G77" s="149" t="s">
        <v>434</v>
      </c>
      <c r="H77" s="149" t="s">
        <v>434</v>
      </c>
      <c r="I77" s="149" t="s">
        <v>215</v>
      </c>
      <c r="J77" s="184">
        <v>0</v>
      </c>
      <c r="K77" s="178"/>
      <c r="L77" s="184">
        <f>2286.8+19</f>
        <v>2305.8000000000002</v>
      </c>
      <c r="M77" s="184">
        <f>4601.5-17.3</f>
        <v>4584.2</v>
      </c>
      <c r="N77" s="792"/>
    </row>
    <row r="78" spans="1:14" ht="24" customHeight="1" x14ac:dyDescent="0.25">
      <c r="A78" s="242" t="s">
        <v>154</v>
      </c>
      <c r="B78" s="717" t="s">
        <v>315</v>
      </c>
      <c r="C78" s="718"/>
      <c r="D78" s="718"/>
      <c r="E78" s="719"/>
      <c r="F78" s="260"/>
      <c r="G78" s="149"/>
      <c r="H78" s="149"/>
      <c r="I78" s="149"/>
      <c r="J78" s="184">
        <f t="shared" ref="J78:M82" si="11">J79</f>
        <v>6943.5</v>
      </c>
      <c r="K78" s="184">
        <f t="shared" si="11"/>
        <v>0</v>
      </c>
      <c r="L78" s="184">
        <f t="shared" si="11"/>
        <v>3281.5</v>
      </c>
      <c r="M78" s="184">
        <f t="shared" si="11"/>
        <v>1151.4000000000001</v>
      </c>
    </row>
    <row r="79" spans="1:14" ht="45" x14ac:dyDescent="0.25">
      <c r="A79" s="242" t="s">
        <v>620</v>
      </c>
      <c r="B79" s="717" t="s">
        <v>315</v>
      </c>
      <c r="C79" s="718"/>
      <c r="D79" s="718"/>
      <c r="E79" s="719"/>
      <c r="F79" s="260">
        <v>600</v>
      </c>
      <c r="G79" s="149"/>
      <c r="H79" s="149"/>
      <c r="I79" s="149"/>
      <c r="J79" s="184">
        <f t="shared" si="11"/>
        <v>6943.5</v>
      </c>
      <c r="K79" s="184">
        <f t="shared" si="11"/>
        <v>0</v>
      </c>
      <c r="L79" s="184">
        <f t="shared" si="11"/>
        <v>3281.5</v>
      </c>
      <c r="M79" s="184">
        <f t="shared" si="11"/>
        <v>1151.4000000000001</v>
      </c>
    </row>
    <row r="80" spans="1:14" ht="24" customHeight="1" x14ac:dyDescent="0.25">
      <c r="A80" s="242" t="s">
        <v>621</v>
      </c>
      <c r="B80" s="717" t="s">
        <v>315</v>
      </c>
      <c r="C80" s="718"/>
      <c r="D80" s="718"/>
      <c r="E80" s="719"/>
      <c r="F80" s="260">
        <v>610</v>
      </c>
      <c r="G80" s="149"/>
      <c r="H80" s="149"/>
      <c r="I80" s="149"/>
      <c r="J80" s="184">
        <f t="shared" si="11"/>
        <v>6943.5</v>
      </c>
      <c r="K80" s="184">
        <f t="shared" si="11"/>
        <v>0</v>
      </c>
      <c r="L80" s="184">
        <f t="shared" si="11"/>
        <v>3281.5</v>
      </c>
      <c r="M80" s="184">
        <f t="shared" si="11"/>
        <v>1151.4000000000001</v>
      </c>
    </row>
    <row r="81" spans="1:14" ht="24" customHeight="1" x14ac:dyDescent="0.25">
      <c r="A81" s="242" t="s">
        <v>147</v>
      </c>
      <c r="B81" s="717" t="s">
        <v>315</v>
      </c>
      <c r="C81" s="718"/>
      <c r="D81" s="718"/>
      <c r="E81" s="719"/>
      <c r="F81" s="260">
        <v>610</v>
      </c>
      <c r="G81" s="149" t="s">
        <v>115</v>
      </c>
      <c r="H81" s="149"/>
      <c r="I81" s="149"/>
      <c r="J81" s="184">
        <f t="shared" si="11"/>
        <v>6943.5</v>
      </c>
      <c r="K81" s="184">
        <f t="shared" si="11"/>
        <v>0</v>
      </c>
      <c r="L81" s="184">
        <f t="shared" si="11"/>
        <v>3281.5</v>
      </c>
      <c r="M81" s="184">
        <f t="shared" si="11"/>
        <v>1151.4000000000001</v>
      </c>
    </row>
    <row r="82" spans="1:14" ht="24" customHeight="1" x14ac:dyDescent="0.25">
      <c r="A82" s="242" t="s">
        <v>343</v>
      </c>
      <c r="B82" s="717" t="s">
        <v>315</v>
      </c>
      <c r="C82" s="718"/>
      <c r="D82" s="718"/>
      <c r="E82" s="719"/>
      <c r="F82" s="260">
        <v>610</v>
      </c>
      <c r="G82" s="149" t="s">
        <v>115</v>
      </c>
      <c r="H82" s="149" t="s">
        <v>109</v>
      </c>
      <c r="I82" s="149"/>
      <c r="J82" s="184">
        <f t="shared" si="11"/>
        <v>6943.5</v>
      </c>
      <c r="K82" s="184">
        <f t="shared" si="11"/>
        <v>0</v>
      </c>
      <c r="L82" s="184">
        <f t="shared" si="11"/>
        <v>3281.5</v>
      </c>
      <c r="M82" s="184">
        <f t="shared" si="11"/>
        <v>1151.4000000000001</v>
      </c>
    </row>
    <row r="83" spans="1:14" ht="31.5" customHeight="1" x14ac:dyDescent="0.25">
      <c r="A83" s="242" t="s">
        <v>211</v>
      </c>
      <c r="B83" s="717" t="s">
        <v>315</v>
      </c>
      <c r="C83" s="718"/>
      <c r="D83" s="718"/>
      <c r="E83" s="719"/>
      <c r="F83" s="260">
        <v>610</v>
      </c>
      <c r="G83" s="149" t="s">
        <v>115</v>
      </c>
      <c r="H83" s="149" t="s">
        <v>109</v>
      </c>
      <c r="I83" s="149" t="s">
        <v>215</v>
      </c>
      <c r="J83" s="184">
        <f>6605.2+702.6+44.5+167.2-576</f>
        <v>6943.5</v>
      </c>
      <c r="K83" s="178"/>
      <c r="L83" s="184">
        <f>3754.3-500+46.2-19</f>
        <v>3281.5</v>
      </c>
      <c r="M83" s="184">
        <f>1087.9+46.2+17.3</f>
        <v>1151.4000000000001</v>
      </c>
    </row>
    <row r="84" spans="1:14" ht="45.75" customHeight="1" x14ac:dyDescent="0.25">
      <c r="A84" s="271" t="s">
        <v>718</v>
      </c>
      <c r="B84" s="465" t="s">
        <v>716</v>
      </c>
      <c r="C84" s="465"/>
      <c r="D84" s="465"/>
      <c r="E84" s="466"/>
      <c r="F84" s="260"/>
      <c r="G84" s="149"/>
      <c r="H84" s="149"/>
      <c r="I84" s="149"/>
      <c r="J84" s="184">
        <f>J86</f>
        <v>122.2</v>
      </c>
      <c r="K84" s="178"/>
      <c r="L84" s="184">
        <v>0</v>
      </c>
      <c r="M84" s="184">
        <v>0</v>
      </c>
      <c r="N84" s="470"/>
    </row>
    <row r="85" spans="1:14" ht="52.5" customHeight="1" x14ac:dyDescent="0.25">
      <c r="A85" s="157" t="s">
        <v>747</v>
      </c>
      <c r="B85" s="521" t="s">
        <v>709</v>
      </c>
      <c r="C85" s="519"/>
      <c r="D85" s="519"/>
      <c r="E85" s="520"/>
      <c r="F85" s="260"/>
      <c r="G85" s="149"/>
      <c r="H85" s="149"/>
      <c r="I85" s="149"/>
      <c r="J85" s="184">
        <v>122.2</v>
      </c>
      <c r="K85" s="178"/>
      <c r="L85" s="184">
        <v>0</v>
      </c>
      <c r="M85" s="184">
        <v>0</v>
      </c>
      <c r="N85" s="631"/>
    </row>
    <row r="86" spans="1:14" ht="45.75" customHeight="1" x14ac:dyDescent="0.25">
      <c r="A86" s="476" t="s">
        <v>620</v>
      </c>
      <c r="B86" s="521" t="s">
        <v>709</v>
      </c>
      <c r="C86" s="474"/>
      <c r="D86" s="474"/>
      <c r="E86" s="475"/>
      <c r="F86" s="477">
        <v>600</v>
      </c>
      <c r="G86" s="478"/>
      <c r="H86" s="149"/>
      <c r="I86" s="149"/>
      <c r="J86" s="184">
        <f>J87</f>
        <v>122.2</v>
      </c>
      <c r="K86" s="178"/>
      <c r="L86" s="184">
        <v>0</v>
      </c>
      <c r="M86" s="184">
        <v>0</v>
      </c>
      <c r="N86" s="503"/>
    </row>
    <row r="87" spans="1:14" ht="50.25" customHeight="1" x14ac:dyDescent="0.25">
      <c r="A87" s="518" t="s">
        <v>735</v>
      </c>
      <c r="B87" s="473" t="s">
        <v>709</v>
      </c>
      <c r="C87" s="474"/>
      <c r="D87" s="474"/>
      <c r="E87" s="475"/>
      <c r="F87" s="477">
        <v>630</v>
      </c>
      <c r="G87" s="478"/>
      <c r="H87" s="149"/>
      <c r="I87" s="149"/>
      <c r="J87" s="184">
        <f>J88</f>
        <v>122.2</v>
      </c>
      <c r="K87" s="178"/>
      <c r="L87" s="184">
        <v>0</v>
      </c>
      <c r="M87" s="184">
        <v>0</v>
      </c>
      <c r="N87" s="516"/>
    </row>
    <row r="88" spans="1:14" ht="18.75" customHeight="1" x14ac:dyDescent="0.25">
      <c r="A88" s="242" t="s">
        <v>147</v>
      </c>
      <c r="B88" s="473" t="s">
        <v>709</v>
      </c>
      <c r="C88" s="474"/>
      <c r="D88" s="474"/>
      <c r="E88" s="475"/>
      <c r="F88" s="477">
        <v>630</v>
      </c>
      <c r="G88" s="149" t="s">
        <v>115</v>
      </c>
      <c r="H88" s="149"/>
      <c r="I88" s="149"/>
      <c r="J88" s="184">
        <f>J89</f>
        <v>122.2</v>
      </c>
      <c r="K88" s="178"/>
      <c r="L88" s="184">
        <v>0</v>
      </c>
      <c r="M88" s="184">
        <v>0</v>
      </c>
      <c r="N88" s="470"/>
    </row>
    <row r="89" spans="1:14" ht="31.5" customHeight="1" x14ac:dyDescent="0.25">
      <c r="A89" s="242" t="s">
        <v>343</v>
      </c>
      <c r="B89" s="473" t="s">
        <v>709</v>
      </c>
      <c r="C89" s="474"/>
      <c r="D89" s="474"/>
      <c r="E89" s="475"/>
      <c r="F89" s="477">
        <v>630</v>
      </c>
      <c r="G89" s="149" t="s">
        <v>115</v>
      </c>
      <c r="H89" s="149" t="s">
        <v>109</v>
      </c>
      <c r="I89" s="149"/>
      <c r="J89" s="184">
        <f>J90</f>
        <v>122.2</v>
      </c>
      <c r="K89" s="178"/>
      <c r="L89" s="184">
        <v>0</v>
      </c>
      <c r="M89" s="184">
        <v>0</v>
      </c>
      <c r="N89" s="470"/>
    </row>
    <row r="90" spans="1:14" ht="31.5" customHeight="1" x14ac:dyDescent="0.25">
      <c r="A90" s="242" t="s">
        <v>211</v>
      </c>
      <c r="B90" s="473" t="s">
        <v>709</v>
      </c>
      <c r="C90" s="474"/>
      <c r="D90" s="474"/>
      <c r="E90" s="475"/>
      <c r="F90" s="477">
        <v>630</v>
      </c>
      <c r="G90" s="149" t="s">
        <v>115</v>
      </c>
      <c r="H90" s="149" t="s">
        <v>109</v>
      </c>
      <c r="I90" s="149" t="s">
        <v>215</v>
      </c>
      <c r="J90" s="184">
        <v>122.2</v>
      </c>
      <c r="K90" s="178"/>
      <c r="L90" s="184">
        <v>0</v>
      </c>
      <c r="M90" s="184">
        <v>0</v>
      </c>
      <c r="N90" s="470"/>
    </row>
    <row r="91" spans="1:14" ht="31.5" customHeight="1" x14ac:dyDescent="0.25">
      <c r="A91" s="271" t="s">
        <v>728</v>
      </c>
      <c r="B91" s="492" t="s">
        <v>281</v>
      </c>
      <c r="C91" s="474"/>
      <c r="D91" s="474"/>
      <c r="E91" s="475"/>
      <c r="F91" s="477"/>
      <c r="G91" s="149"/>
      <c r="H91" s="149"/>
      <c r="I91" s="149"/>
      <c r="J91" s="184">
        <f t="shared" ref="J91:J96" si="12">J92</f>
        <v>576</v>
      </c>
      <c r="K91" s="178"/>
      <c r="L91" s="184">
        <v>0</v>
      </c>
      <c r="M91" s="184">
        <v>0</v>
      </c>
      <c r="N91" s="491"/>
    </row>
    <row r="92" spans="1:14" ht="31.5" customHeight="1" x14ac:dyDescent="0.25">
      <c r="A92" s="271" t="s">
        <v>376</v>
      </c>
      <c r="B92" s="885" t="s">
        <v>729</v>
      </c>
      <c r="C92" s="886"/>
      <c r="D92" s="886"/>
      <c r="E92" s="887"/>
      <c r="F92" s="477"/>
      <c r="G92" s="149"/>
      <c r="H92" s="149"/>
      <c r="I92" s="149"/>
      <c r="J92" s="184">
        <f t="shared" si="12"/>
        <v>576</v>
      </c>
      <c r="K92" s="178"/>
      <c r="L92" s="184">
        <v>0</v>
      </c>
      <c r="M92" s="184">
        <v>0</v>
      </c>
      <c r="N92" s="491"/>
    </row>
    <row r="93" spans="1:14" ht="31.5" customHeight="1" x14ac:dyDescent="0.25">
      <c r="A93" s="476" t="s">
        <v>620</v>
      </c>
      <c r="B93" s="885" t="s">
        <v>729</v>
      </c>
      <c r="C93" s="886"/>
      <c r="D93" s="886"/>
      <c r="E93" s="887"/>
      <c r="F93" s="477">
        <v>600</v>
      </c>
      <c r="G93" s="149"/>
      <c r="H93" s="149"/>
      <c r="I93" s="149"/>
      <c r="J93" s="184">
        <f t="shared" si="12"/>
        <v>576</v>
      </c>
      <c r="K93" s="178"/>
      <c r="L93" s="184">
        <v>0</v>
      </c>
      <c r="M93" s="184">
        <v>0</v>
      </c>
      <c r="N93" s="491"/>
    </row>
    <row r="94" spans="1:14" ht="31.5" customHeight="1" x14ac:dyDescent="0.25">
      <c r="A94" s="242" t="s">
        <v>621</v>
      </c>
      <c r="B94" s="885" t="s">
        <v>729</v>
      </c>
      <c r="C94" s="886"/>
      <c r="D94" s="886"/>
      <c r="E94" s="887"/>
      <c r="F94" s="477">
        <v>610</v>
      </c>
      <c r="G94" s="149"/>
      <c r="H94" s="149"/>
      <c r="I94" s="149"/>
      <c r="J94" s="184">
        <f t="shared" si="12"/>
        <v>576</v>
      </c>
      <c r="K94" s="178"/>
      <c r="L94" s="184">
        <v>0</v>
      </c>
      <c r="M94" s="184">
        <v>0</v>
      </c>
      <c r="N94" s="491"/>
    </row>
    <row r="95" spans="1:14" ht="31.5" customHeight="1" x14ac:dyDescent="0.25">
      <c r="A95" s="242" t="s">
        <v>147</v>
      </c>
      <c r="B95" s="885" t="s">
        <v>729</v>
      </c>
      <c r="C95" s="886"/>
      <c r="D95" s="886"/>
      <c r="E95" s="887"/>
      <c r="F95" s="477">
        <v>610</v>
      </c>
      <c r="G95" s="149" t="s">
        <v>115</v>
      </c>
      <c r="H95" s="149"/>
      <c r="I95" s="149"/>
      <c r="J95" s="184">
        <f t="shared" si="12"/>
        <v>576</v>
      </c>
      <c r="K95" s="178"/>
      <c r="L95" s="184">
        <v>0</v>
      </c>
      <c r="M95" s="184">
        <v>0</v>
      </c>
      <c r="N95" s="491"/>
    </row>
    <row r="96" spans="1:14" ht="31.5" customHeight="1" x14ac:dyDescent="0.25">
      <c r="A96" s="242" t="s">
        <v>343</v>
      </c>
      <c r="B96" s="885" t="s">
        <v>729</v>
      </c>
      <c r="C96" s="886"/>
      <c r="D96" s="886"/>
      <c r="E96" s="887"/>
      <c r="F96" s="477">
        <v>610</v>
      </c>
      <c r="G96" s="149" t="s">
        <v>115</v>
      </c>
      <c r="H96" s="149" t="s">
        <v>109</v>
      </c>
      <c r="I96" s="149"/>
      <c r="J96" s="184">
        <f t="shared" si="12"/>
        <v>576</v>
      </c>
      <c r="K96" s="178"/>
      <c r="L96" s="184">
        <v>0</v>
      </c>
      <c r="M96" s="184">
        <v>0</v>
      </c>
      <c r="N96" s="491"/>
    </row>
    <row r="97" spans="1:14" ht="31.5" customHeight="1" x14ac:dyDescent="0.25">
      <c r="A97" s="242" t="s">
        <v>211</v>
      </c>
      <c r="B97" s="885" t="s">
        <v>729</v>
      </c>
      <c r="C97" s="886"/>
      <c r="D97" s="886"/>
      <c r="E97" s="887"/>
      <c r="F97" s="477">
        <v>610</v>
      </c>
      <c r="G97" s="149" t="s">
        <v>115</v>
      </c>
      <c r="H97" s="149" t="s">
        <v>109</v>
      </c>
      <c r="I97" s="149" t="s">
        <v>215</v>
      </c>
      <c r="J97" s="184">
        <v>576</v>
      </c>
      <c r="K97" s="178"/>
      <c r="L97" s="184">
        <v>0</v>
      </c>
      <c r="M97" s="184">
        <v>0</v>
      </c>
      <c r="N97" s="491"/>
    </row>
    <row r="98" spans="1:14" ht="33.75" customHeight="1" x14ac:dyDescent="0.25">
      <c r="A98" s="388" t="s">
        <v>463</v>
      </c>
      <c r="B98" s="703" t="s">
        <v>281</v>
      </c>
      <c r="C98" s="703"/>
      <c r="D98" s="703"/>
      <c r="E98" s="704"/>
      <c r="F98" s="260"/>
      <c r="G98" s="149"/>
      <c r="H98" s="149"/>
      <c r="I98" s="149"/>
      <c r="J98" s="184">
        <f t="shared" ref="J98:M103" si="13">J99</f>
        <v>10</v>
      </c>
      <c r="K98" s="184">
        <f t="shared" si="13"/>
        <v>0</v>
      </c>
      <c r="L98" s="184">
        <f t="shared" si="13"/>
        <v>10</v>
      </c>
      <c r="M98" s="184">
        <f t="shared" si="13"/>
        <v>10</v>
      </c>
      <c r="N98" s="250"/>
    </row>
    <row r="99" spans="1:14" ht="32.25" customHeight="1" x14ac:dyDescent="0.25">
      <c r="A99" s="267" t="s">
        <v>68</v>
      </c>
      <c r="B99" s="703" t="s">
        <v>282</v>
      </c>
      <c r="C99" s="703"/>
      <c r="D99" s="703"/>
      <c r="E99" s="704"/>
      <c r="F99" s="260"/>
      <c r="G99" s="149"/>
      <c r="H99" s="149"/>
      <c r="I99" s="149"/>
      <c r="J99" s="184">
        <f t="shared" si="13"/>
        <v>10</v>
      </c>
      <c r="K99" s="184">
        <f t="shared" si="13"/>
        <v>0</v>
      </c>
      <c r="L99" s="184">
        <f t="shared" si="13"/>
        <v>10</v>
      </c>
      <c r="M99" s="184">
        <f t="shared" si="13"/>
        <v>10</v>
      </c>
    </row>
    <row r="100" spans="1:14" ht="27" customHeight="1" x14ac:dyDescent="0.25">
      <c r="A100" s="389" t="s">
        <v>626</v>
      </c>
      <c r="B100" s="703" t="s">
        <v>282</v>
      </c>
      <c r="C100" s="703"/>
      <c r="D100" s="703"/>
      <c r="E100" s="704"/>
      <c r="F100" s="260">
        <v>300</v>
      </c>
      <c r="G100" s="149"/>
      <c r="H100" s="149"/>
      <c r="I100" s="149"/>
      <c r="J100" s="184">
        <f t="shared" si="13"/>
        <v>10</v>
      </c>
      <c r="K100" s="184">
        <f t="shared" si="13"/>
        <v>0</v>
      </c>
      <c r="L100" s="184">
        <f t="shared" si="13"/>
        <v>10</v>
      </c>
      <c r="M100" s="184">
        <f t="shared" si="13"/>
        <v>10</v>
      </c>
    </row>
    <row r="101" spans="1:14" ht="27" customHeight="1" x14ac:dyDescent="0.25">
      <c r="A101" s="264" t="s">
        <v>67</v>
      </c>
      <c r="B101" s="703" t="s">
        <v>282</v>
      </c>
      <c r="C101" s="703"/>
      <c r="D101" s="703"/>
      <c r="E101" s="704"/>
      <c r="F101" s="260">
        <v>350</v>
      </c>
      <c r="G101" s="149"/>
      <c r="H101" s="149"/>
      <c r="I101" s="149"/>
      <c r="J101" s="184">
        <f t="shared" si="13"/>
        <v>10</v>
      </c>
      <c r="K101" s="184">
        <f t="shared" si="13"/>
        <v>0</v>
      </c>
      <c r="L101" s="184">
        <f t="shared" si="13"/>
        <v>10</v>
      </c>
      <c r="M101" s="184">
        <f t="shared" si="13"/>
        <v>10</v>
      </c>
    </row>
    <row r="102" spans="1:14" ht="27" customHeight="1" x14ac:dyDescent="0.25">
      <c r="A102" s="242" t="s">
        <v>147</v>
      </c>
      <c r="B102" s="703" t="s">
        <v>282</v>
      </c>
      <c r="C102" s="703"/>
      <c r="D102" s="703"/>
      <c r="E102" s="704"/>
      <c r="F102" s="260">
        <v>350</v>
      </c>
      <c r="G102" s="149" t="s">
        <v>115</v>
      </c>
      <c r="H102" s="149"/>
      <c r="I102" s="149"/>
      <c r="J102" s="184">
        <f t="shared" si="13"/>
        <v>10</v>
      </c>
      <c r="K102" s="184">
        <f t="shared" si="13"/>
        <v>0</v>
      </c>
      <c r="L102" s="184">
        <f t="shared" si="13"/>
        <v>10</v>
      </c>
      <c r="M102" s="184">
        <f t="shared" si="13"/>
        <v>10</v>
      </c>
    </row>
    <row r="103" spans="1:14" ht="27" customHeight="1" x14ac:dyDescent="0.25">
      <c r="A103" s="242" t="s">
        <v>254</v>
      </c>
      <c r="B103" s="703" t="s">
        <v>282</v>
      </c>
      <c r="C103" s="703"/>
      <c r="D103" s="703"/>
      <c r="E103" s="704"/>
      <c r="F103" s="260">
        <v>350</v>
      </c>
      <c r="G103" s="149" t="s">
        <v>115</v>
      </c>
      <c r="H103" s="149" t="s">
        <v>98</v>
      </c>
      <c r="I103" s="149"/>
      <c r="J103" s="184">
        <f t="shared" si="13"/>
        <v>10</v>
      </c>
      <c r="K103" s="184">
        <f t="shared" si="13"/>
        <v>0</v>
      </c>
      <c r="L103" s="184">
        <f t="shared" si="13"/>
        <v>10</v>
      </c>
      <c r="M103" s="184">
        <f t="shared" si="13"/>
        <v>10</v>
      </c>
    </row>
    <row r="104" spans="1:14" ht="28.5" customHeight="1" x14ac:dyDescent="0.25">
      <c r="A104" s="242" t="s">
        <v>211</v>
      </c>
      <c r="B104" s="703" t="s">
        <v>282</v>
      </c>
      <c r="C104" s="703"/>
      <c r="D104" s="703"/>
      <c r="E104" s="704"/>
      <c r="F104" s="260">
        <v>350</v>
      </c>
      <c r="G104" s="149" t="s">
        <v>115</v>
      </c>
      <c r="H104" s="149" t="s">
        <v>98</v>
      </c>
      <c r="I104" s="149" t="s">
        <v>215</v>
      </c>
      <c r="J104" s="184">
        <v>10</v>
      </c>
      <c r="K104" s="178"/>
      <c r="L104" s="184">
        <v>10</v>
      </c>
      <c r="M104" s="184">
        <v>10</v>
      </c>
    </row>
    <row r="105" spans="1:14" ht="53.25" customHeight="1" x14ac:dyDescent="0.25">
      <c r="A105" s="242" t="s">
        <v>462</v>
      </c>
      <c r="B105" s="718" t="s">
        <v>135</v>
      </c>
      <c r="C105" s="718"/>
      <c r="D105" s="718"/>
      <c r="E105" s="719"/>
      <c r="F105" s="260"/>
      <c r="G105" s="149"/>
      <c r="H105" s="149"/>
      <c r="I105" s="149"/>
      <c r="J105" s="173">
        <f>J106+J113+J120</f>
        <v>1448.4</v>
      </c>
      <c r="K105" s="173">
        <f>K106+K113+K120</f>
        <v>0</v>
      </c>
      <c r="L105" s="173">
        <f>L106+L113+L120</f>
        <v>1180.2</v>
      </c>
      <c r="M105" s="173">
        <f>M106+M113+M120</f>
        <v>1181.3</v>
      </c>
    </row>
    <row r="106" spans="1:14" ht="60" x14ac:dyDescent="0.25">
      <c r="A106" s="242" t="s">
        <v>625</v>
      </c>
      <c r="B106" s="718" t="s">
        <v>136</v>
      </c>
      <c r="C106" s="718"/>
      <c r="D106" s="718"/>
      <c r="E106" s="719"/>
      <c r="F106" s="260"/>
      <c r="G106" s="149"/>
      <c r="H106" s="149"/>
      <c r="I106" s="149"/>
      <c r="J106" s="184">
        <f t="shared" ref="J106:M111" si="14">J107</f>
        <v>1069.9000000000001</v>
      </c>
      <c r="K106" s="184">
        <f t="shared" si="14"/>
        <v>0</v>
      </c>
      <c r="L106" s="184">
        <f t="shared" si="14"/>
        <v>800.8</v>
      </c>
      <c r="M106" s="184">
        <f t="shared" si="14"/>
        <v>800.8</v>
      </c>
      <c r="N106" s="265"/>
    </row>
    <row r="107" spans="1:14" ht="48" customHeight="1" x14ac:dyDescent="0.25">
      <c r="A107" s="242" t="s">
        <v>77</v>
      </c>
      <c r="B107" s="718" t="s">
        <v>239</v>
      </c>
      <c r="C107" s="718"/>
      <c r="D107" s="718"/>
      <c r="E107" s="719"/>
      <c r="F107" s="260"/>
      <c r="G107" s="149"/>
      <c r="H107" s="149"/>
      <c r="I107" s="149"/>
      <c r="J107" s="184">
        <f t="shared" si="14"/>
        <v>1069.9000000000001</v>
      </c>
      <c r="K107" s="184">
        <f t="shared" si="14"/>
        <v>0</v>
      </c>
      <c r="L107" s="184">
        <f t="shared" si="14"/>
        <v>800.8</v>
      </c>
      <c r="M107" s="184">
        <f t="shared" si="14"/>
        <v>800.8</v>
      </c>
    </row>
    <row r="108" spans="1:14" ht="27.75" customHeight="1" x14ac:dyDescent="0.25">
      <c r="A108" s="242" t="s">
        <v>620</v>
      </c>
      <c r="B108" s="718" t="s">
        <v>239</v>
      </c>
      <c r="C108" s="718"/>
      <c r="D108" s="718"/>
      <c r="E108" s="719"/>
      <c r="F108" s="260">
        <v>600</v>
      </c>
      <c r="G108" s="149"/>
      <c r="H108" s="149"/>
      <c r="I108" s="149"/>
      <c r="J108" s="184">
        <f t="shared" si="14"/>
        <v>1069.9000000000001</v>
      </c>
      <c r="K108" s="184">
        <f t="shared" si="14"/>
        <v>0</v>
      </c>
      <c r="L108" s="184">
        <f t="shared" si="14"/>
        <v>800.8</v>
      </c>
      <c r="M108" s="184">
        <f t="shared" si="14"/>
        <v>800.8</v>
      </c>
    </row>
    <row r="109" spans="1:14" ht="27" customHeight="1" x14ac:dyDescent="0.25">
      <c r="A109" s="242" t="s">
        <v>621</v>
      </c>
      <c r="B109" s="718" t="s">
        <v>239</v>
      </c>
      <c r="C109" s="718"/>
      <c r="D109" s="718"/>
      <c r="E109" s="719"/>
      <c r="F109" s="260">
        <v>610</v>
      </c>
      <c r="G109" s="149"/>
      <c r="H109" s="149"/>
      <c r="I109" s="149"/>
      <c r="J109" s="184">
        <f t="shared" si="14"/>
        <v>1069.9000000000001</v>
      </c>
      <c r="K109" s="184">
        <f t="shared" si="14"/>
        <v>0</v>
      </c>
      <c r="L109" s="184">
        <f t="shared" si="14"/>
        <v>800.8</v>
      </c>
      <c r="M109" s="184">
        <f t="shared" si="14"/>
        <v>800.8</v>
      </c>
    </row>
    <row r="110" spans="1:14" ht="19.5" customHeight="1" x14ac:dyDescent="0.25">
      <c r="A110" s="242" t="s">
        <v>147</v>
      </c>
      <c r="B110" s="718" t="s">
        <v>239</v>
      </c>
      <c r="C110" s="718"/>
      <c r="D110" s="718"/>
      <c r="E110" s="719"/>
      <c r="F110" s="260">
        <v>610</v>
      </c>
      <c r="G110" s="149" t="s">
        <v>115</v>
      </c>
      <c r="H110" s="149"/>
      <c r="I110" s="149"/>
      <c r="J110" s="184">
        <f t="shared" si="14"/>
        <v>1069.9000000000001</v>
      </c>
      <c r="K110" s="184">
        <f t="shared" si="14"/>
        <v>0</v>
      </c>
      <c r="L110" s="184">
        <f t="shared" si="14"/>
        <v>800.8</v>
      </c>
      <c r="M110" s="184">
        <f t="shared" si="14"/>
        <v>800.8</v>
      </c>
    </row>
    <row r="111" spans="1:14" ht="24.75" customHeight="1" x14ac:dyDescent="0.25">
      <c r="A111" s="242" t="s">
        <v>254</v>
      </c>
      <c r="B111" s="718" t="s">
        <v>239</v>
      </c>
      <c r="C111" s="718"/>
      <c r="D111" s="718"/>
      <c r="E111" s="719"/>
      <c r="F111" s="260">
        <v>610</v>
      </c>
      <c r="G111" s="149" t="s">
        <v>115</v>
      </c>
      <c r="H111" s="149" t="s">
        <v>98</v>
      </c>
      <c r="I111" s="149"/>
      <c r="J111" s="184">
        <f t="shared" si="14"/>
        <v>1069.9000000000001</v>
      </c>
      <c r="K111" s="184">
        <f t="shared" si="14"/>
        <v>0</v>
      </c>
      <c r="L111" s="184">
        <f t="shared" si="14"/>
        <v>800.8</v>
      </c>
      <c r="M111" s="184">
        <f t="shared" si="14"/>
        <v>800.8</v>
      </c>
      <c r="N111" s="250"/>
    </row>
    <row r="112" spans="1:14" ht="36" customHeight="1" x14ac:dyDescent="0.25">
      <c r="A112" s="242" t="s">
        <v>211</v>
      </c>
      <c r="B112" s="718" t="s">
        <v>239</v>
      </c>
      <c r="C112" s="718"/>
      <c r="D112" s="718"/>
      <c r="E112" s="719"/>
      <c r="F112" s="260">
        <v>610</v>
      </c>
      <c r="G112" s="149" t="s">
        <v>115</v>
      </c>
      <c r="H112" s="149" t="s">
        <v>98</v>
      </c>
      <c r="I112" s="149" t="s">
        <v>215</v>
      </c>
      <c r="J112" s="184">
        <v>1069.9000000000001</v>
      </c>
      <c r="K112" s="178"/>
      <c r="L112" s="184">
        <v>800.8</v>
      </c>
      <c r="M112" s="184">
        <v>800.8</v>
      </c>
    </row>
    <row r="113" spans="1:14" ht="36" customHeight="1" x14ac:dyDescent="0.25">
      <c r="A113" s="242" t="s">
        <v>623</v>
      </c>
      <c r="B113" s="718" t="s">
        <v>137</v>
      </c>
      <c r="C113" s="718"/>
      <c r="D113" s="718"/>
      <c r="E113" s="719"/>
      <c r="F113" s="260"/>
      <c r="G113" s="149"/>
      <c r="H113" s="149"/>
      <c r="I113" s="149"/>
      <c r="J113" s="184">
        <f t="shared" ref="J113:M118" si="15">J114</f>
        <v>352.90000000000003</v>
      </c>
      <c r="K113" s="184">
        <f t="shared" si="15"/>
        <v>0</v>
      </c>
      <c r="L113" s="184">
        <f t="shared" si="15"/>
        <v>352.90000000000003</v>
      </c>
      <c r="M113" s="184">
        <f t="shared" si="15"/>
        <v>352.90000000000003</v>
      </c>
    </row>
    <row r="114" spans="1:14" ht="51" customHeight="1" x14ac:dyDescent="0.25">
      <c r="A114" s="242" t="s">
        <v>682</v>
      </c>
      <c r="B114" s="717" t="s">
        <v>514</v>
      </c>
      <c r="C114" s="718"/>
      <c r="D114" s="718"/>
      <c r="E114" s="719"/>
      <c r="F114" s="260"/>
      <c r="G114" s="149"/>
      <c r="H114" s="149"/>
      <c r="I114" s="149"/>
      <c r="J114" s="184">
        <f t="shared" si="15"/>
        <v>352.90000000000003</v>
      </c>
      <c r="K114" s="184">
        <f t="shared" si="15"/>
        <v>0</v>
      </c>
      <c r="L114" s="184">
        <f t="shared" si="15"/>
        <v>352.90000000000003</v>
      </c>
      <c r="M114" s="184">
        <f t="shared" si="15"/>
        <v>352.90000000000003</v>
      </c>
      <c r="N114" s="250"/>
    </row>
    <row r="115" spans="1:14" ht="29.25" customHeight="1" x14ac:dyDescent="0.25">
      <c r="A115" s="242" t="s">
        <v>620</v>
      </c>
      <c r="B115" s="717" t="s">
        <v>514</v>
      </c>
      <c r="C115" s="718"/>
      <c r="D115" s="718"/>
      <c r="E115" s="719"/>
      <c r="F115" s="260">
        <v>600</v>
      </c>
      <c r="G115" s="149"/>
      <c r="H115" s="149"/>
      <c r="I115" s="149"/>
      <c r="J115" s="184">
        <f t="shared" si="15"/>
        <v>352.90000000000003</v>
      </c>
      <c r="K115" s="184">
        <f t="shared" si="15"/>
        <v>0</v>
      </c>
      <c r="L115" s="184">
        <f t="shared" si="15"/>
        <v>352.90000000000003</v>
      </c>
      <c r="M115" s="184">
        <f t="shared" si="15"/>
        <v>352.90000000000003</v>
      </c>
      <c r="N115" s="250"/>
    </row>
    <row r="116" spans="1:14" ht="32.25" customHeight="1" x14ac:dyDescent="0.25">
      <c r="A116" s="242" t="s">
        <v>621</v>
      </c>
      <c r="B116" s="717" t="s">
        <v>514</v>
      </c>
      <c r="C116" s="718"/>
      <c r="D116" s="718"/>
      <c r="E116" s="719"/>
      <c r="F116" s="260">
        <v>610</v>
      </c>
      <c r="G116" s="149"/>
      <c r="H116" s="149"/>
      <c r="I116" s="149"/>
      <c r="J116" s="184">
        <f t="shared" si="15"/>
        <v>352.90000000000003</v>
      </c>
      <c r="K116" s="184">
        <f t="shared" si="15"/>
        <v>0</v>
      </c>
      <c r="L116" s="184">
        <f t="shared" si="15"/>
        <v>352.90000000000003</v>
      </c>
      <c r="M116" s="184">
        <f t="shared" si="15"/>
        <v>352.90000000000003</v>
      </c>
      <c r="N116" s="250"/>
    </row>
    <row r="117" spans="1:14" ht="33.75" customHeight="1" x14ac:dyDescent="0.25">
      <c r="A117" s="242" t="s">
        <v>147</v>
      </c>
      <c r="B117" s="717" t="s">
        <v>514</v>
      </c>
      <c r="C117" s="718"/>
      <c r="D117" s="718"/>
      <c r="E117" s="719"/>
      <c r="F117" s="260">
        <v>610</v>
      </c>
      <c r="G117" s="149" t="s">
        <v>115</v>
      </c>
      <c r="H117" s="149"/>
      <c r="I117" s="149"/>
      <c r="J117" s="184">
        <f t="shared" si="15"/>
        <v>352.90000000000003</v>
      </c>
      <c r="K117" s="184">
        <f t="shared" si="15"/>
        <v>0</v>
      </c>
      <c r="L117" s="184">
        <f t="shared" si="15"/>
        <v>352.90000000000003</v>
      </c>
      <c r="M117" s="184">
        <f t="shared" si="15"/>
        <v>352.90000000000003</v>
      </c>
      <c r="N117" s="250"/>
    </row>
    <row r="118" spans="1:14" ht="24.75" customHeight="1" x14ac:dyDescent="0.25">
      <c r="A118" s="242" t="s">
        <v>622</v>
      </c>
      <c r="B118" s="717" t="s">
        <v>514</v>
      </c>
      <c r="C118" s="718"/>
      <c r="D118" s="718"/>
      <c r="E118" s="719"/>
      <c r="F118" s="260">
        <v>610</v>
      </c>
      <c r="G118" s="149" t="s">
        <v>115</v>
      </c>
      <c r="H118" s="149" t="s">
        <v>115</v>
      </c>
      <c r="I118" s="149"/>
      <c r="J118" s="184">
        <f t="shared" si="15"/>
        <v>352.90000000000003</v>
      </c>
      <c r="K118" s="184">
        <f t="shared" si="15"/>
        <v>0</v>
      </c>
      <c r="L118" s="184">
        <f t="shared" si="15"/>
        <v>352.90000000000003</v>
      </c>
      <c r="M118" s="184">
        <f t="shared" si="15"/>
        <v>352.90000000000003</v>
      </c>
      <c r="N118" s="250"/>
    </row>
    <row r="119" spans="1:14" ht="36" customHeight="1" x14ac:dyDescent="0.25">
      <c r="A119" s="242" t="s">
        <v>211</v>
      </c>
      <c r="B119" s="717" t="s">
        <v>514</v>
      </c>
      <c r="C119" s="718"/>
      <c r="D119" s="718"/>
      <c r="E119" s="719"/>
      <c r="F119" s="260">
        <v>610</v>
      </c>
      <c r="G119" s="149" t="s">
        <v>115</v>
      </c>
      <c r="H119" s="149" t="s">
        <v>115</v>
      </c>
      <c r="I119" s="149" t="s">
        <v>215</v>
      </c>
      <c r="J119" s="184">
        <f>44.5+328.8-44.5+24.1</f>
        <v>352.90000000000003</v>
      </c>
      <c r="K119" s="178"/>
      <c r="L119" s="173">
        <f>46.2+328.8-46.2+24.1</f>
        <v>352.90000000000003</v>
      </c>
      <c r="M119" s="173">
        <f>46.2+328.8-46.2+24.1</f>
        <v>352.90000000000003</v>
      </c>
    </row>
    <row r="120" spans="1:14" ht="33.75" customHeight="1" x14ac:dyDescent="0.25">
      <c r="A120" s="271" t="s">
        <v>652</v>
      </c>
      <c r="B120" s="718" t="s">
        <v>237</v>
      </c>
      <c r="C120" s="718"/>
      <c r="D120" s="718"/>
      <c r="E120" s="719"/>
      <c r="F120" s="260"/>
      <c r="G120" s="149"/>
      <c r="H120" s="149"/>
      <c r="I120" s="149"/>
      <c r="J120" s="184">
        <f t="shared" ref="J120:M125" si="16">J121</f>
        <v>25.6</v>
      </c>
      <c r="K120" s="184">
        <f t="shared" si="16"/>
        <v>0</v>
      </c>
      <c r="L120" s="184">
        <f t="shared" si="16"/>
        <v>26.5</v>
      </c>
      <c r="M120" s="184">
        <f t="shared" si="16"/>
        <v>27.6</v>
      </c>
      <c r="N120" s="250"/>
    </row>
    <row r="121" spans="1:14" ht="24" customHeight="1" x14ac:dyDescent="0.25">
      <c r="A121" s="242" t="s">
        <v>204</v>
      </c>
      <c r="B121" s="718" t="s">
        <v>280</v>
      </c>
      <c r="C121" s="718"/>
      <c r="D121" s="718"/>
      <c r="E121" s="719"/>
      <c r="F121" s="260"/>
      <c r="G121" s="149"/>
      <c r="H121" s="149"/>
      <c r="I121" s="149"/>
      <c r="J121" s="184">
        <f t="shared" si="16"/>
        <v>25.6</v>
      </c>
      <c r="K121" s="184">
        <f t="shared" si="16"/>
        <v>0</v>
      </c>
      <c r="L121" s="184">
        <f t="shared" si="16"/>
        <v>26.5</v>
      </c>
      <c r="M121" s="184">
        <f t="shared" si="16"/>
        <v>27.6</v>
      </c>
    </row>
    <row r="122" spans="1:14" ht="45" x14ac:dyDescent="0.25">
      <c r="A122" s="242" t="s">
        <v>600</v>
      </c>
      <c r="B122" s="718" t="s">
        <v>238</v>
      </c>
      <c r="C122" s="718"/>
      <c r="D122" s="718"/>
      <c r="E122" s="719"/>
      <c r="F122" s="260">
        <v>200</v>
      </c>
      <c r="G122" s="149"/>
      <c r="H122" s="149"/>
      <c r="I122" s="149"/>
      <c r="J122" s="184">
        <f t="shared" si="16"/>
        <v>25.6</v>
      </c>
      <c r="K122" s="184">
        <f t="shared" si="16"/>
        <v>0</v>
      </c>
      <c r="L122" s="184">
        <f t="shared" si="16"/>
        <v>26.5</v>
      </c>
      <c r="M122" s="184">
        <f t="shared" si="16"/>
        <v>27.6</v>
      </c>
    </row>
    <row r="123" spans="1:14" ht="45" x14ac:dyDescent="0.25">
      <c r="A123" s="242" t="s">
        <v>624</v>
      </c>
      <c r="B123" s="718" t="s">
        <v>238</v>
      </c>
      <c r="C123" s="718"/>
      <c r="D123" s="718"/>
      <c r="E123" s="719"/>
      <c r="F123" s="260">
        <v>240</v>
      </c>
      <c r="G123" s="149"/>
      <c r="H123" s="149"/>
      <c r="I123" s="149"/>
      <c r="J123" s="184">
        <f t="shared" si="16"/>
        <v>25.6</v>
      </c>
      <c r="K123" s="184">
        <f t="shared" si="16"/>
        <v>0</v>
      </c>
      <c r="L123" s="184">
        <f t="shared" si="16"/>
        <v>26.5</v>
      </c>
      <c r="M123" s="184">
        <f t="shared" si="16"/>
        <v>27.6</v>
      </c>
    </row>
    <row r="124" spans="1:14" ht="24" customHeight="1" x14ac:dyDescent="0.25">
      <c r="A124" s="242" t="s">
        <v>147</v>
      </c>
      <c r="B124" s="718" t="s">
        <v>238</v>
      </c>
      <c r="C124" s="718"/>
      <c r="D124" s="718"/>
      <c r="E124" s="719"/>
      <c r="F124" s="260">
        <v>240</v>
      </c>
      <c r="G124" s="149" t="s">
        <v>115</v>
      </c>
      <c r="H124" s="149"/>
      <c r="I124" s="149"/>
      <c r="J124" s="184">
        <f t="shared" si="16"/>
        <v>25.6</v>
      </c>
      <c r="K124" s="184">
        <f t="shared" si="16"/>
        <v>0</v>
      </c>
      <c r="L124" s="184">
        <f t="shared" si="16"/>
        <v>26.5</v>
      </c>
      <c r="M124" s="184">
        <f t="shared" si="16"/>
        <v>27.6</v>
      </c>
    </row>
    <row r="125" spans="1:14" ht="24" customHeight="1" x14ac:dyDescent="0.25">
      <c r="A125" s="242" t="s">
        <v>622</v>
      </c>
      <c r="B125" s="718" t="s">
        <v>238</v>
      </c>
      <c r="C125" s="718"/>
      <c r="D125" s="718"/>
      <c r="E125" s="719"/>
      <c r="F125" s="260">
        <v>240</v>
      </c>
      <c r="G125" s="149" t="s">
        <v>115</v>
      </c>
      <c r="H125" s="149" t="s">
        <v>115</v>
      </c>
      <c r="I125" s="149"/>
      <c r="J125" s="184">
        <f t="shared" si="16"/>
        <v>25.6</v>
      </c>
      <c r="K125" s="184">
        <f t="shared" si="16"/>
        <v>0</v>
      </c>
      <c r="L125" s="184">
        <f t="shared" si="16"/>
        <v>26.5</v>
      </c>
      <c r="M125" s="184">
        <f t="shared" si="16"/>
        <v>27.6</v>
      </c>
      <c r="N125" s="250"/>
    </row>
    <row r="126" spans="1:14" ht="36" customHeight="1" x14ac:dyDescent="0.25">
      <c r="A126" s="242" t="s">
        <v>211</v>
      </c>
      <c r="B126" s="718" t="s">
        <v>238</v>
      </c>
      <c r="C126" s="718"/>
      <c r="D126" s="718"/>
      <c r="E126" s="719"/>
      <c r="F126" s="260">
        <v>240</v>
      </c>
      <c r="G126" s="149" t="s">
        <v>115</v>
      </c>
      <c r="H126" s="149" t="s">
        <v>115</v>
      </c>
      <c r="I126" s="149" t="s">
        <v>215</v>
      </c>
      <c r="J126" s="184">
        <v>25.6</v>
      </c>
      <c r="K126" s="178"/>
      <c r="L126" s="184">
        <v>26.5</v>
      </c>
      <c r="M126" s="184">
        <v>27.6</v>
      </c>
    </row>
    <row r="127" spans="1:14" s="168" customFormat="1" ht="75" x14ac:dyDescent="0.25">
      <c r="A127" s="242" t="s">
        <v>466</v>
      </c>
      <c r="B127" s="718" t="s">
        <v>220</v>
      </c>
      <c r="C127" s="718"/>
      <c r="D127" s="718"/>
      <c r="E127" s="719"/>
      <c r="F127" s="260"/>
      <c r="G127" s="149"/>
      <c r="H127" s="149"/>
      <c r="I127" s="186"/>
      <c r="J127" s="173">
        <f>J128+J139</f>
        <v>2259.2000000000003</v>
      </c>
      <c r="K127" s="173">
        <f>K128+K139</f>
        <v>3700.1</v>
      </c>
      <c r="L127" s="173">
        <f>L128+L139</f>
        <v>2259.3000000000002</v>
      </c>
      <c r="M127" s="173">
        <f>M128+M139</f>
        <v>2259.4</v>
      </c>
      <c r="N127" s="240"/>
    </row>
    <row r="128" spans="1:14" s="168" customFormat="1" ht="48.75" customHeight="1" x14ac:dyDescent="0.2">
      <c r="A128" s="390" t="s">
        <v>263</v>
      </c>
      <c r="B128" s="718" t="s">
        <v>243</v>
      </c>
      <c r="C128" s="718"/>
      <c r="D128" s="718"/>
      <c r="E128" s="719"/>
      <c r="F128" s="260"/>
      <c r="G128" s="194"/>
      <c r="H128" s="149"/>
      <c r="I128" s="149"/>
      <c r="J128" s="364">
        <f t="shared" ref="J128:M129" si="17">J129</f>
        <v>2203.4</v>
      </c>
      <c r="K128" s="364">
        <f t="shared" si="17"/>
        <v>3632.4</v>
      </c>
      <c r="L128" s="364">
        <f t="shared" si="17"/>
        <v>2203.4</v>
      </c>
      <c r="M128" s="364">
        <f t="shared" si="17"/>
        <v>2203.4</v>
      </c>
      <c r="N128" s="792"/>
    </row>
    <row r="129" spans="1:14" s="168" customFormat="1" ht="198.75" customHeight="1" x14ac:dyDescent="0.25">
      <c r="A129" s="391" t="s">
        <v>500</v>
      </c>
      <c r="B129" s="706" t="s">
        <v>244</v>
      </c>
      <c r="C129" s="706"/>
      <c r="D129" s="706"/>
      <c r="E129" s="707"/>
      <c r="F129" s="262"/>
      <c r="G129" s="194"/>
      <c r="H129" s="392"/>
      <c r="I129" s="149"/>
      <c r="J129" s="158">
        <f t="shared" si="17"/>
        <v>2203.4</v>
      </c>
      <c r="K129" s="158">
        <f t="shared" si="17"/>
        <v>3632.4</v>
      </c>
      <c r="L129" s="158">
        <f t="shared" si="17"/>
        <v>2203.4</v>
      </c>
      <c r="M129" s="158">
        <f t="shared" si="17"/>
        <v>2203.4</v>
      </c>
      <c r="N129" s="792"/>
    </row>
    <row r="130" spans="1:14" s="168" customFormat="1" ht="42" customHeight="1" x14ac:dyDescent="0.25">
      <c r="A130" s="391" t="s">
        <v>578</v>
      </c>
      <c r="B130" s="706" t="s">
        <v>244</v>
      </c>
      <c r="C130" s="706"/>
      <c r="D130" s="706"/>
      <c r="E130" s="707"/>
      <c r="F130" s="262">
        <v>300</v>
      </c>
      <c r="G130" s="194"/>
      <c r="H130" s="392"/>
      <c r="I130" s="149"/>
      <c r="J130" s="158">
        <f>J131+J135</f>
        <v>2203.4</v>
      </c>
      <c r="K130" s="158">
        <f>K131+K135</f>
        <v>3632.4</v>
      </c>
      <c r="L130" s="158">
        <f>L131+L135</f>
        <v>2203.4</v>
      </c>
      <c r="M130" s="158">
        <f>M131+M135</f>
        <v>2203.4</v>
      </c>
      <c r="N130" s="792"/>
    </row>
    <row r="131" spans="1:14" s="168" customFormat="1" ht="31.5" customHeight="1" x14ac:dyDescent="0.25">
      <c r="A131" s="391" t="s">
        <v>579</v>
      </c>
      <c r="B131" s="706" t="s">
        <v>244</v>
      </c>
      <c r="C131" s="706"/>
      <c r="D131" s="706"/>
      <c r="E131" s="707"/>
      <c r="F131" s="262">
        <v>310</v>
      </c>
      <c r="G131" s="194"/>
      <c r="H131" s="392"/>
      <c r="I131" s="149"/>
      <c r="J131" s="158">
        <f t="shared" ref="J131:M133" si="18">J132</f>
        <v>1102.7</v>
      </c>
      <c r="K131" s="158">
        <f t="shared" si="18"/>
        <v>3632.4</v>
      </c>
      <c r="L131" s="158">
        <f t="shared" si="18"/>
        <v>1102.7</v>
      </c>
      <c r="M131" s="158">
        <f t="shared" si="18"/>
        <v>1102.7</v>
      </c>
      <c r="N131" s="792"/>
    </row>
    <row r="132" spans="1:14" s="168" customFormat="1" x14ac:dyDescent="0.25">
      <c r="A132" s="151" t="s">
        <v>117</v>
      </c>
      <c r="B132" s="706" t="s">
        <v>244</v>
      </c>
      <c r="C132" s="706"/>
      <c r="D132" s="706"/>
      <c r="E132" s="707"/>
      <c r="F132" s="262">
        <v>310</v>
      </c>
      <c r="G132" s="194" t="s">
        <v>113</v>
      </c>
      <c r="H132" s="392"/>
      <c r="I132" s="149"/>
      <c r="J132" s="158">
        <f t="shared" si="18"/>
        <v>1102.7</v>
      </c>
      <c r="K132" s="158">
        <f t="shared" si="18"/>
        <v>3632.4</v>
      </c>
      <c r="L132" s="158">
        <f t="shared" si="18"/>
        <v>1102.7</v>
      </c>
      <c r="M132" s="158">
        <f t="shared" si="18"/>
        <v>1102.7</v>
      </c>
      <c r="N132" s="792"/>
    </row>
    <row r="133" spans="1:14" s="168" customFormat="1" ht="18.75" customHeight="1" x14ac:dyDescent="0.25">
      <c r="A133" s="151" t="s">
        <v>155</v>
      </c>
      <c r="B133" s="706" t="s">
        <v>244</v>
      </c>
      <c r="C133" s="706"/>
      <c r="D133" s="706"/>
      <c r="E133" s="707"/>
      <c r="F133" s="262">
        <v>310</v>
      </c>
      <c r="G133" s="194" t="s">
        <v>113</v>
      </c>
      <c r="H133" s="184" t="s">
        <v>93</v>
      </c>
      <c r="I133" s="149"/>
      <c r="J133" s="158">
        <f t="shared" si="18"/>
        <v>1102.7</v>
      </c>
      <c r="K133" s="158">
        <f t="shared" si="18"/>
        <v>3632.4</v>
      </c>
      <c r="L133" s="158">
        <f t="shared" si="18"/>
        <v>1102.7</v>
      </c>
      <c r="M133" s="158">
        <f t="shared" si="18"/>
        <v>1102.7</v>
      </c>
      <c r="N133" s="792"/>
    </row>
    <row r="134" spans="1:14" s="168" customFormat="1" ht="30.75" x14ac:dyDescent="0.25">
      <c r="A134" s="242" t="s">
        <v>209</v>
      </c>
      <c r="B134" s="706" t="s">
        <v>244</v>
      </c>
      <c r="C134" s="706"/>
      <c r="D134" s="706"/>
      <c r="E134" s="707"/>
      <c r="F134" s="262">
        <v>310</v>
      </c>
      <c r="G134" s="194" t="s">
        <v>113</v>
      </c>
      <c r="H134" s="194" t="s">
        <v>93</v>
      </c>
      <c r="I134" s="149">
        <v>900</v>
      </c>
      <c r="J134" s="158">
        <v>1102.7</v>
      </c>
      <c r="K134" s="393">
        <v>3632.4</v>
      </c>
      <c r="L134" s="158">
        <v>1102.7</v>
      </c>
      <c r="M134" s="158">
        <v>1102.7</v>
      </c>
      <c r="N134" s="792"/>
    </row>
    <row r="135" spans="1:14" s="168" customFormat="1" ht="30.75" x14ac:dyDescent="0.25">
      <c r="A135" s="242" t="s">
        <v>586</v>
      </c>
      <c r="B135" s="706" t="s">
        <v>244</v>
      </c>
      <c r="C135" s="706"/>
      <c r="D135" s="706"/>
      <c r="E135" s="707"/>
      <c r="F135" s="262">
        <v>320</v>
      </c>
      <c r="G135" s="194"/>
      <c r="H135" s="194"/>
      <c r="I135" s="149"/>
      <c r="J135" s="158">
        <f t="shared" ref="J135:M137" si="19">J136</f>
        <v>1100.7</v>
      </c>
      <c r="K135" s="158">
        <f t="shared" si="19"/>
        <v>0</v>
      </c>
      <c r="L135" s="158">
        <f t="shared" si="19"/>
        <v>1100.7</v>
      </c>
      <c r="M135" s="158">
        <f t="shared" si="19"/>
        <v>1100.7</v>
      </c>
      <c r="N135" s="240"/>
    </row>
    <row r="136" spans="1:14" s="168" customFormat="1" ht="15.75" customHeight="1" x14ac:dyDescent="0.25">
      <c r="A136" s="151" t="s">
        <v>117</v>
      </c>
      <c r="B136" s="706" t="s">
        <v>244</v>
      </c>
      <c r="C136" s="706"/>
      <c r="D136" s="706"/>
      <c r="E136" s="707"/>
      <c r="F136" s="262">
        <v>320</v>
      </c>
      <c r="G136" s="194" t="s">
        <v>113</v>
      </c>
      <c r="H136" s="392"/>
      <c r="I136" s="149"/>
      <c r="J136" s="158">
        <f t="shared" si="19"/>
        <v>1100.7</v>
      </c>
      <c r="K136" s="158">
        <f t="shared" si="19"/>
        <v>0</v>
      </c>
      <c r="L136" s="158">
        <f t="shared" si="19"/>
        <v>1100.7</v>
      </c>
      <c r="M136" s="158">
        <f t="shared" si="19"/>
        <v>1100.7</v>
      </c>
      <c r="N136" s="240"/>
    </row>
    <row r="137" spans="1:14" s="168" customFormat="1" ht="15.75" customHeight="1" x14ac:dyDescent="0.25">
      <c r="A137" s="151" t="s">
        <v>155</v>
      </c>
      <c r="B137" s="706" t="s">
        <v>244</v>
      </c>
      <c r="C137" s="706"/>
      <c r="D137" s="706"/>
      <c r="E137" s="707"/>
      <c r="F137" s="262">
        <v>320</v>
      </c>
      <c r="G137" s="194" t="s">
        <v>113</v>
      </c>
      <c r="H137" s="184" t="s">
        <v>93</v>
      </c>
      <c r="I137" s="149"/>
      <c r="J137" s="158">
        <f t="shared" si="19"/>
        <v>1100.7</v>
      </c>
      <c r="K137" s="158">
        <f t="shared" si="19"/>
        <v>0</v>
      </c>
      <c r="L137" s="158">
        <f t="shared" si="19"/>
        <v>1100.7</v>
      </c>
      <c r="M137" s="158">
        <f t="shared" si="19"/>
        <v>1100.7</v>
      </c>
      <c r="N137" s="240"/>
    </row>
    <row r="138" spans="1:14" s="168" customFormat="1" ht="15.75" customHeight="1" x14ac:dyDescent="0.25">
      <c r="A138" s="242" t="s">
        <v>209</v>
      </c>
      <c r="B138" s="706" t="s">
        <v>244</v>
      </c>
      <c r="C138" s="706"/>
      <c r="D138" s="706"/>
      <c r="E138" s="707"/>
      <c r="F138" s="262">
        <v>320</v>
      </c>
      <c r="G138" s="194" t="s">
        <v>113</v>
      </c>
      <c r="H138" s="194" t="s">
        <v>93</v>
      </c>
      <c r="I138" s="149">
        <v>900</v>
      </c>
      <c r="J138" s="158">
        <v>1100.7</v>
      </c>
      <c r="K138" s="393"/>
      <c r="L138" s="158">
        <v>1100.7</v>
      </c>
      <c r="M138" s="158">
        <v>1100.7</v>
      </c>
      <c r="N138" s="240"/>
    </row>
    <row r="139" spans="1:14" s="168" customFormat="1" ht="44.25" customHeight="1" x14ac:dyDescent="0.25">
      <c r="A139" s="390" t="s">
        <v>1</v>
      </c>
      <c r="B139" s="718" t="s">
        <v>76</v>
      </c>
      <c r="C139" s="718"/>
      <c r="D139" s="718"/>
      <c r="E139" s="719"/>
      <c r="F139" s="260"/>
      <c r="G139" s="149"/>
      <c r="H139" s="149"/>
      <c r="I139" s="186"/>
      <c r="J139" s="173">
        <f t="shared" ref="J139:M142" si="20">J140</f>
        <v>55.8</v>
      </c>
      <c r="K139" s="173">
        <f t="shared" si="20"/>
        <v>67.7</v>
      </c>
      <c r="L139" s="173">
        <f t="shared" si="20"/>
        <v>55.9</v>
      </c>
      <c r="M139" s="173">
        <f t="shared" si="20"/>
        <v>56</v>
      </c>
      <c r="N139" s="240"/>
    </row>
    <row r="140" spans="1:14" s="168" customFormat="1" ht="65.25" customHeight="1" x14ac:dyDescent="0.2">
      <c r="A140" s="242" t="s">
        <v>501</v>
      </c>
      <c r="B140" s="718" t="s">
        <v>475</v>
      </c>
      <c r="C140" s="718"/>
      <c r="D140" s="718"/>
      <c r="E140" s="719"/>
      <c r="F140" s="260"/>
      <c r="G140" s="194"/>
      <c r="H140" s="149"/>
      <c r="I140" s="149"/>
      <c r="J140" s="202">
        <f t="shared" si="20"/>
        <v>55.8</v>
      </c>
      <c r="K140" s="202">
        <f t="shared" si="20"/>
        <v>67.7</v>
      </c>
      <c r="L140" s="202">
        <f t="shared" si="20"/>
        <v>55.9</v>
      </c>
      <c r="M140" s="202">
        <f t="shared" si="20"/>
        <v>56</v>
      </c>
      <c r="N140" s="240"/>
    </row>
    <row r="141" spans="1:14" s="168" customFormat="1" ht="90" x14ac:dyDescent="0.25">
      <c r="A141" s="271" t="s">
        <v>556</v>
      </c>
      <c r="B141" s="718" t="s">
        <v>475</v>
      </c>
      <c r="C141" s="718"/>
      <c r="D141" s="718"/>
      <c r="E141" s="719"/>
      <c r="F141" s="260">
        <v>100</v>
      </c>
      <c r="G141" s="194"/>
      <c r="H141" s="149"/>
      <c r="I141" s="149"/>
      <c r="J141" s="202">
        <f t="shared" si="20"/>
        <v>55.8</v>
      </c>
      <c r="K141" s="202">
        <f t="shared" si="20"/>
        <v>67.7</v>
      </c>
      <c r="L141" s="202">
        <f t="shared" si="20"/>
        <v>55.9</v>
      </c>
      <c r="M141" s="202">
        <f t="shared" si="20"/>
        <v>56</v>
      </c>
      <c r="N141" s="240"/>
    </row>
    <row r="142" spans="1:14" s="168" customFormat="1" ht="33.75" customHeight="1" x14ac:dyDescent="0.25">
      <c r="A142" s="271" t="s">
        <v>562</v>
      </c>
      <c r="B142" s="718" t="s">
        <v>475</v>
      </c>
      <c r="C142" s="718"/>
      <c r="D142" s="718"/>
      <c r="E142" s="719"/>
      <c r="F142" s="260">
        <v>120</v>
      </c>
      <c r="G142" s="194"/>
      <c r="H142" s="149"/>
      <c r="I142" s="149"/>
      <c r="J142" s="202">
        <f t="shared" si="20"/>
        <v>55.8</v>
      </c>
      <c r="K142" s="202">
        <f t="shared" si="20"/>
        <v>67.7</v>
      </c>
      <c r="L142" s="202">
        <f t="shared" si="20"/>
        <v>55.9</v>
      </c>
      <c r="M142" s="202">
        <f t="shared" si="20"/>
        <v>56</v>
      </c>
      <c r="N142" s="240"/>
    </row>
    <row r="143" spans="1:14" s="168" customFormat="1" ht="24" customHeight="1" x14ac:dyDescent="0.2">
      <c r="A143" s="242" t="s">
        <v>88</v>
      </c>
      <c r="B143" s="718" t="s">
        <v>475</v>
      </c>
      <c r="C143" s="718"/>
      <c r="D143" s="718"/>
      <c r="E143" s="719"/>
      <c r="F143" s="260">
        <v>120</v>
      </c>
      <c r="G143" s="194" t="s">
        <v>89</v>
      </c>
      <c r="H143" s="149"/>
      <c r="I143" s="149"/>
      <c r="J143" s="202">
        <f>J144</f>
        <v>55.8</v>
      </c>
      <c r="K143" s="202">
        <f t="shared" ref="K143:M144" si="21">K144</f>
        <v>67.7</v>
      </c>
      <c r="L143" s="202">
        <f t="shared" si="21"/>
        <v>55.9</v>
      </c>
      <c r="M143" s="202">
        <f t="shared" si="21"/>
        <v>56</v>
      </c>
      <c r="N143" s="240"/>
    </row>
    <row r="144" spans="1:14" s="168" customFormat="1" ht="75" x14ac:dyDescent="0.2">
      <c r="A144" s="242" t="s">
        <v>213</v>
      </c>
      <c r="B144" s="718" t="s">
        <v>475</v>
      </c>
      <c r="C144" s="718"/>
      <c r="D144" s="718"/>
      <c r="E144" s="719"/>
      <c r="F144" s="260">
        <v>120</v>
      </c>
      <c r="G144" s="194" t="s">
        <v>89</v>
      </c>
      <c r="H144" s="149" t="s">
        <v>93</v>
      </c>
      <c r="I144" s="149"/>
      <c r="J144" s="202">
        <f>J145</f>
        <v>55.8</v>
      </c>
      <c r="K144" s="202">
        <f t="shared" si="21"/>
        <v>67.7</v>
      </c>
      <c r="L144" s="202">
        <f t="shared" si="21"/>
        <v>55.9</v>
      </c>
      <c r="M144" s="202">
        <f t="shared" si="21"/>
        <v>56</v>
      </c>
      <c r="N144" s="240"/>
    </row>
    <row r="145" spans="1:14" s="168" customFormat="1" ht="45" x14ac:dyDescent="0.25">
      <c r="A145" s="242" t="s">
        <v>211</v>
      </c>
      <c r="B145" s="718" t="s">
        <v>475</v>
      </c>
      <c r="C145" s="718"/>
      <c r="D145" s="718"/>
      <c r="E145" s="719"/>
      <c r="F145" s="260">
        <v>120</v>
      </c>
      <c r="G145" s="194" t="s">
        <v>89</v>
      </c>
      <c r="H145" s="149" t="s">
        <v>93</v>
      </c>
      <c r="I145" s="149">
        <v>926</v>
      </c>
      <c r="J145" s="202">
        <v>55.8</v>
      </c>
      <c r="K145" s="174">
        <v>67.7</v>
      </c>
      <c r="L145" s="202">
        <v>55.9</v>
      </c>
      <c r="M145" s="202">
        <v>56</v>
      </c>
      <c r="N145" s="240"/>
    </row>
    <row r="146" spans="1:14" s="168" customFormat="1" ht="42.75" customHeight="1" x14ac:dyDescent="0.25">
      <c r="A146" s="242" t="s">
        <v>456</v>
      </c>
      <c r="B146" s="711" t="s">
        <v>511</v>
      </c>
      <c r="C146" s="712"/>
      <c r="D146" s="346"/>
      <c r="E146" s="347"/>
      <c r="F146" s="262"/>
      <c r="G146" s="194"/>
      <c r="H146" s="194"/>
      <c r="I146" s="149"/>
      <c r="J146" s="158">
        <f>J147+J154</f>
        <v>1433</v>
      </c>
      <c r="K146" s="158">
        <f>K147+K154</f>
        <v>0</v>
      </c>
      <c r="L146" s="158">
        <f>L147+L154</f>
        <v>1433</v>
      </c>
      <c r="M146" s="158">
        <f>M147+M154</f>
        <v>1433</v>
      </c>
      <c r="N146" s="240"/>
    </row>
    <row r="147" spans="1:14" s="168" customFormat="1" ht="32.25" customHeight="1" x14ac:dyDescent="0.25">
      <c r="A147" s="242" t="s">
        <v>702</v>
      </c>
      <c r="B147" s="711" t="s">
        <v>360</v>
      </c>
      <c r="C147" s="712"/>
      <c r="D147" s="712"/>
      <c r="E147" s="713"/>
      <c r="F147" s="262"/>
      <c r="G147" s="194"/>
      <c r="H147" s="194"/>
      <c r="I147" s="149"/>
      <c r="J147" s="158">
        <f>J148</f>
        <v>3</v>
      </c>
      <c r="K147" s="158">
        <f>K148</f>
        <v>0</v>
      </c>
      <c r="L147" s="158">
        <f>L148</f>
        <v>3</v>
      </c>
      <c r="M147" s="158">
        <f>M148</f>
        <v>3</v>
      </c>
      <c r="N147" s="792"/>
    </row>
    <row r="148" spans="1:14" s="168" customFormat="1" x14ac:dyDescent="0.25">
      <c r="A148" s="242" t="s">
        <v>359</v>
      </c>
      <c r="B148" s="711" t="s">
        <v>361</v>
      </c>
      <c r="C148" s="712"/>
      <c r="D148" s="712"/>
      <c r="E148" s="713"/>
      <c r="F148" s="262"/>
      <c r="G148" s="194"/>
      <c r="H148" s="194"/>
      <c r="I148" s="149"/>
      <c r="J148" s="158">
        <f>J149</f>
        <v>3</v>
      </c>
      <c r="K148" s="158">
        <f t="shared" ref="J148:M152" si="22">K149</f>
        <v>0</v>
      </c>
      <c r="L148" s="158">
        <f t="shared" si="22"/>
        <v>3</v>
      </c>
      <c r="M148" s="158">
        <f t="shared" si="22"/>
        <v>3</v>
      </c>
      <c r="N148" s="792"/>
    </row>
    <row r="149" spans="1:14" s="168" customFormat="1" ht="45.75" x14ac:dyDescent="0.25">
      <c r="A149" s="267" t="s">
        <v>553</v>
      </c>
      <c r="B149" s="711" t="s">
        <v>361</v>
      </c>
      <c r="C149" s="712"/>
      <c r="D149" s="712"/>
      <c r="E149" s="713"/>
      <c r="F149" s="262">
        <v>200</v>
      </c>
      <c r="G149" s="194"/>
      <c r="H149" s="194"/>
      <c r="I149" s="149"/>
      <c r="J149" s="158">
        <f>J150</f>
        <v>3</v>
      </c>
      <c r="K149" s="158">
        <f t="shared" ref="K149:M150" si="23">K150</f>
        <v>0</v>
      </c>
      <c r="L149" s="158">
        <f t="shared" si="23"/>
        <v>3</v>
      </c>
      <c r="M149" s="158">
        <f t="shared" si="23"/>
        <v>3</v>
      </c>
      <c r="N149" s="792"/>
    </row>
    <row r="150" spans="1:14" s="168" customFormat="1" ht="45.75" x14ac:dyDescent="0.25">
      <c r="A150" s="267" t="s">
        <v>554</v>
      </c>
      <c r="B150" s="711" t="s">
        <v>361</v>
      </c>
      <c r="C150" s="712"/>
      <c r="D150" s="712"/>
      <c r="E150" s="713"/>
      <c r="F150" s="262">
        <v>240</v>
      </c>
      <c r="G150" s="194"/>
      <c r="H150" s="194"/>
      <c r="I150" s="149"/>
      <c r="J150" s="158">
        <f>J151</f>
        <v>3</v>
      </c>
      <c r="K150" s="158">
        <f t="shared" si="23"/>
        <v>0</v>
      </c>
      <c r="L150" s="158">
        <f t="shared" si="23"/>
        <v>3</v>
      </c>
      <c r="M150" s="158">
        <f t="shared" si="23"/>
        <v>3</v>
      </c>
      <c r="N150" s="792"/>
    </row>
    <row r="151" spans="1:14" s="168" customFormat="1" ht="19.5" customHeight="1" x14ac:dyDescent="0.25">
      <c r="A151" s="151" t="s">
        <v>117</v>
      </c>
      <c r="B151" s="711" t="s">
        <v>361</v>
      </c>
      <c r="C151" s="712"/>
      <c r="D151" s="712"/>
      <c r="E151" s="713"/>
      <c r="F151" s="262">
        <v>240</v>
      </c>
      <c r="G151" s="194" t="s">
        <v>113</v>
      </c>
      <c r="H151" s="194"/>
      <c r="I151" s="149"/>
      <c r="J151" s="158">
        <f t="shared" si="22"/>
        <v>3</v>
      </c>
      <c r="K151" s="158">
        <f t="shared" si="22"/>
        <v>0</v>
      </c>
      <c r="L151" s="158">
        <f t="shared" si="22"/>
        <v>3</v>
      </c>
      <c r="M151" s="158">
        <f t="shared" si="22"/>
        <v>3</v>
      </c>
      <c r="N151" s="792"/>
    </row>
    <row r="152" spans="1:14" s="168" customFormat="1" ht="18.75" customHeight="1" x14ac:dyDescent="0.25">
      <c r="A152" s="242" t="s">
        <v>119</v>
      </c>
      <c r="B152" s="711" t="s">
        <v>361</v>
      </c>
      <c r="C152" s="712"/>
      <c r="D152" s="712"/>
      <c r="E152" s="713"/>
      <c r="F152" s="262">
        <v>240</v>
      </c>
      <c r="G152" s="194" t="s">
        <v>113</v>
      </c>
      <c r="H152" s="194" t="s">
        <v>109</v>
      </c>
      <c r="I152" s="149"/>
      <c r="J152" s="158">
        <f t="shared" si="22"/>
        <v>3</v>
      </c>
      <c r="K152" s="158">
        <f t="shared" si="22"/>
        <v>0</v>
      </c>
      <c r="L152" s="158">
        <f t="shared" si="22"/>
        <v>3</v>
      </c>
      <c r="M152" s="158">
        <f t="shared" si="22"/>
        <v>3</v>
      </c>
      <c r="N152" s="792"/>
    </row>
    <row r="153" spans="1:14" s="168" customFormat="1" ht="32.25" customHeight="1" x14ac:dyDescent="0.25">
      <c r="A153" s="242" t="s">
        <v>211</v>
      </c>
      <c r="B153" s="711" t="s">
        <v>361</v>
      </c>
      <c r="C153" s="712"/>
      <c r="D153" s="712"/>
      <c r="E153" s="713"/>
      <c r="F153" s="262">
        <v>240</v>
      </c>
      <c r="G153" s="194" t="s">
        <v>113</v>
      </c>
      <c r="H153" s="194" t="s">
        <v>109</v>
      </c>
      <c r="I153" s="149" t="s">
        <v>215</v>
      </c>
      <c r="J153" s="158">
        <v>3</v>
      </c>
      <c r="K153" s="174"/>
      <c r="L153" s="158">
        <v>3</v>
      </c>
      <c r="M153" s="158">
        <v>3</v>
      </c>
      <c r="N153" s="792"/>
    </row>
    <row r="154" spans="1:14" s="168" customFormat="1" ht="32.25" customHeight="1" x14ac:dyDescent="0.25">
      <c r="A154" s="271" t="s">
        <v>598</v>
      </c>
      <c r="B154" s="740" t="s">
        <v>645</v>
      </c>
      <c r="C154" s="740"/>
      <c r="D154" s="740"/>
      <c r="E154" s="741"/>
      <c r="F154" s="262"/>
      <c r="G154" s="194"/>
      <c r="H154" s="194"/>
      <c r="I154" s="149"/>
      <c r="J154" s="158">
        <f t="shared" ref="J154:M157" si="24">J155</f>
        <v>1430</v>
      </c>
      <c r="K154" s="158">
        <f t="shared" si="24"/>
        <v>0</v>
      </c>
      <c r="L154" s="158">
        <f t="shared" si="24"/>
        <v>1430</v>
      </c>
      <c r="M154" s="158">
        <f t="shared" si="24"/>
        <v>1430</v>
      </c>
      <c r="N154" s="265"/>
    </row>
    <row r="155" spans="1:14" s="168" customFormat="1" ht="32.25" customHeight="1" x14ac:dyDescent="0.25">
      <c r="A155" s="242" t="s">
        <v>342</v>
      </c>
      <c r="B155" s="740" t="s">
        <v>592</v>
      </c>
      <c r="C155" s="740"/>
      <c r="D155" s="740"/>
      <c r="E155" s="741"/>
      <c r="F155" s="262"/>
      <c r="G155" s="194"/>
      <c r="H155" s="194"/>
      <c r="I155" s="149"/>
      <c r="J155" s="158">
        <f t="shared" si="24"/>
        <v>1430</v>
      </c>
      <c r="K155" s="158">
        <f t="shared" si="24"/>
        <v>0</v>
      </c>
      <c r="L155" s="158">
        <f t="shared" si="24"/>
        <v>1430</v>
      </c>
      <c r="M155" s="158">
        <f t="shared" si="24"/>
        <v>1430</v>
      </c>
      <c r="N155" s="265"/>
    </row>
    <row r="156" spans="1:14" s="168" customFormat="1" ht="45" x14ac:dyDescent="0.25">
      <c r="A156" s="271" t="s">
        <v>596</v>
      </c>
      <c r="B156" s="740" t="s">
        <v>592</v>
      </c>
      <c r="C156" s="740"/>
      <c r="D156" s="740"/>
      <c r="E156" s="741"/>
      <c r="F156" s="262">
        <v>600</v>
      </c>
      <c r="G156" s="194"/>
      <c r="H156" s="194"/>
      <c r="I156" s="149"/>
      <c r="J156" s="158">
        <f t="shared" si="24"/>
        <v>1430</v>
      </c>
      <c r="K156" s="158">
        <f t="shared" si="24"/>
        <v>0</v>
      </c>
      <c r="L156" s="158">
        <f t="shared" si="24"/>
        <v>1430</v>
      </c>
      <c r="M156" s="158">
        <f t="shared" si="24"/>
        <v>1430</v>
      </c>
      <c r="N156" s="265"/>
    </row>
    <row r="157" spans="1:14" s="168" customFormat="1" ht="75" x14ac:dyDescent="0.25">
      <c r="A157" s="271" t="s">
        <v>597</v>
      </c>
      <c r="B157" s="740" t="s">
        <v>592</v>
      </c>
      <c r="C157" s="740"/>
      <c r="D157" s="740"/>
      <c r="E157" s="741"/>
      <c r="F157" s="262">
        <v>630</v>
      </c>
      <c r="G157" s="194"/>
      <c r="H157" s="194"/>
      <c r="I157" s="149"/>
      <c r="J157" s="158">
        <f t="shared" si="24"/>
        <v>1430</v>
      </c>
      <c r="K157" s="158">
        <f t="shared" si="24"/>
        <v>0</v>
      </c>
      <c r="L157" s="158">
        <f t="shared" si="24"/>
        <v>1430</v>
      </c>
      <c r="M157" s="158">
        <f t="shared" si="24"/>
        <v>1430</v>
      </c>
      <c r="N157" s="265"/>
    </row>
    <row r="158" spans="1:14" s="168" customFormat="1" ht="24.75" customHeight="1" x14ac:dyDescent="0.25">
      <c r="A158" s="242" t="s">
        <v>591</v>
      </c>
      <c r="B158" s="740" t="s">
        <v>592</v>
      </c>
      <c r="C158" s="740"/>
      <c r="D158" s="740"/>
      <c r="E158" s="741"/>
      <c r="F158" s="266">
        <v>630</v>
      </c>
      <c r="G158" s="194" t="s">
        <v>235</v>
      </c>
      <c r="H158" s="194"/>
      <c r="I158" s="149"/>
      <c r="J158" s="158">
        <f>J159</f>
        <v>1430</v>
      </c>
      <c r="K158" s="158">
        <f t="shared" ref="K158:M159" si="25">K159</f>
        <v>0</v>
      </c>
      <c r="L158" s="158">
        <f t="shared" si="25"/>
        <v>1430</v>
      </c>
      <c r="M158" s="158">
        <f t="shared" si="25"/>
        <v>1430</v>
      </c>
      <c r="N158" s="792"/>
    </row>
    <row r="159" spans="1:14" s="168" customFormat="1" ht="21.75" customHeight="1" x14ac:dyDescent="0.25">
      <c r="A159" s="242" t="s">
        <v>341</v>
      </c>
      <c r="B159" s="740" t="s">
        <v>592</v>
      </c>
      <c r="C159" s="740"/>
      <c r="D159" s="740"/>
      <c r="E159" s="741"/>
      <c r="F159" s="266">
        <v>630</v>
      </c>
      <c r="G159" s="194" t="s">
        <v>235</v>
      </c>
      <c r="H159" s="194" t="s">
        <v>90</v>
      </c>
      <c r="I159" s="149"/>
      <c r="J159" s="158">
        <f>J160</f>
        <v>1430</v>
      </c>
      <c r="K159" s="158">
        <f t="shared" si="25"/>
        <v>0</v>
      </c>
      <c r="L159" s="158">
        <f t="shared" si="25"/>
        <v>1430</v>
      </c>
      <c r="M159" s="158">
        <f t="shared" si="25"/>
        <v>1430</v>
      </c>
      <c r="N159" s="792"/>
    </row>
    <row r="160" spans="1:14" s="168" customFormat="1" ht="32.25" customHeight="1" x14ac:dyDescent="0.25">
      <c r="A160" s="242" t="s">
        <v>209</v>
      </c>
      <c r="B160" s="740" t="s">
        <v>592</v>
      </c>
      <c r="C160" s="740"/>
      <c r="D160" s="740"/>
      <c r="E160" s="741"/>
      <c r="F160" s="266">
        <v>630</v>
      </c>
      <c r="G160" s="194" t="s">
        <v>235</v>
      </c>
      <c r="H160" s="194" t="s">
        <v>90</v>
      </c>
      <c r="I160" s="149" t="s">
        <v>78</v>
      </c>
      <c r="J160" s="158">
        <v>1430</v>
      </c>
      <c r="K160" s="174"/>
      <c r="L160" s="158">
        <v>1430</v>
      </c>
      <c r="M160" s="158">
        <v>1430</v>
      </c>
      <c r="N160" s="792"/>
    </row>
    <row r="161" spans="1:14" s="168" customFormat="1" ht="44.25" customHeight="1" x14ac:dyDescent="0.25">
      <c r="A161" s="242" t="s">
        <v>479</v>
      </c>
      <c r="B161" s="703" t="s">
        <v>139</v>
      </c>
      <c r="C161" s="703"/>
      <c r="D161" s="703"/>
      <c r="E161" s="704"/>
      <c r="F161" s="260"/>
      <c r="G161" s="184"/>
      <c r="H161" s="184"/>
      <c r="I161" s="149"/>
      <c r="J161" s="208">
        <f t="shared" ref="J161:M163" si="26">J162</f>
        <v>2285.6</v>
      </c>
      <c r="K161" s="208">
        <f t="shared" si="26"/>
        <v>0</v>
      </c>
      <c r="L161" s="208">
        <f t="shared" si="26"/>
        <v>2285.6</v>
      </c>
      <c r="M161" s="208">
        <f t="shared" si="26"/>
        <v>2285.6</v>
      </c>
      <c r="N161" s="240"/>
    </row>
    <row r="162" spans="1:14" s="168" customFormat="1" ht="39.75" customHeight="1" x14ac:dyDescent="0.2">
      <c r="A162" s="242" t="s">
        <v>454</v>
      </c>
      <c r="B162" s="703" t="s">
        <v>140</v>
      </c>
      <c r="C162" s="703"/>
      <c r="D162" s="703"/>
      <c r="E162" s="704"/>
      <c r="F162" s="260"/>
      <c r="G162" s="184"/>
      <c r="H162" s="194"/>
      <c r="I162" s="149"/>
      <c r="J162" s="173">
        <f t="shared" si="26"/>
        <v>2285.6</v>
      </c>
      <c r="K162" s="173">
        <f t="shared" si="26"/>
        <v>0</v>
      </c>
      <c r="L162" s="173">
        <f t="shared" si="26"/>
        <v>2285.6</v>
      </c>
      <c r="M162" s="173">
        <f t="shared" si="26"/>
        <v>2285.6</v>
      </c>
      <c r="N162" s="250"/>
    </row>
    <row r="163" spans="1:14" s="168" customFormat="1" ht="20.25" customHeight="1" x14ac:dyDescent="0.2">
      <c r="A163" s="267" t="s">
        <v>643</v>
      </c>
      <c r="B163" s="703" t="s">
        <v>262</v>
      </c>
      <c r="C163" s="703"/>
      <c r="D163" s="703"/>
      <c r="E163" s="704"/>
      <c r="F163" s="260"/>
      <c r="G163" s="184"/>
      <c r="H163" s="194"/>
      <c r="I163" s="149"/>
      <c r="J163" s="173">
        <f t="shared" si="26"/>
        <v>2285.6</v>
      </c>
      <c r="K163" s="173">
        <f t="shared" si="26"/>
        <v>0</v>
      </c>
      <c r="L163" s="173">
        <f t="shared" si="26"/>
        <v>2285.6</v>
      </c>
      <c r="M163" s="173">
        <f t="shared" si="26"/>
        <v>2285.6</v>
      </c>
      <c r="N163" s="240"/>
    </row>
    <row r="164" spans="1:14" s="168" customFormat="1" ht="39.75" customHeight="1" x14ac:dyDescent="0.3">
      <c r="A164" s="394" t="s">
        <v>480</v>
      </c>
      <c r="B164" s="881" t="s">
        <v>520</v>
      </c>
      <c r="C164" s="882"/>
      <c r="D164" s="882"/>
      <c r="E164" s="883"/>
      <c r="F164" s="261"/>
      <c r="G164" s="184"/>
      <c r="H164" s="194"/>
      <c r="I164" s="149"/>
      <c r="J164" s="173">
        <f>J165</f>
        <v>2285.6</v>
      </c>
      <c r="K164" s="173">
        <f>K165</f>
        <v>0</v>
      </c>
      <c r="L164" s="173">
        <f>L165</f>
        <v>2285.6</v>
      </c>
      <c r="M164" s="173">
        <f>M165</f>
        <v>2285.6</v>
      </c>
      <c r="N164" s="240"/>
    </row>
    <row r="165" spans="1:14" s="168" customFormat="1" ht="28.5" customHeight="1" x14ac:dyDescent="0.3">
      <c r="A165" s="267" t="s">
        <v>571</v>
      </c>
      <c r="B165" s="881" t="s">
        <v>520</v>
      </c>
      <c r="C165" s="882"/>
      <c r="D165" s="882"/>
      <c r="E165" s="883"/>
      <c r="F165" s="261">
        <v>300</v>
      </c>
      <c r="G165" s="184"/>
      <c r="H165" s="194"/>
      <c r="I165" s="149"/>
      <c r="J165" s="173">
        <f>J166</f>
        <v>2285.6</v>
      </c>
      <c r="K165" s="173">
        <f t="shared" ref="K165:M167" si="27">K166</f>
        <v>0</v>
      </c>
      <c r="L165" s="173">
        <f t="shared" si="27"/>
        <v>2285.6</v>
      </c>
      <c r="M165" s="173">
        <f t="shared" si="27"/>
        <v>2285.6</v>
      </c>
      <c r="N165" s="240"/>
    </row>
    <row r="166" spans="1:14" s="168" customFormat="1" ht="28.5" customHeight="1" x14ac:dyDescent="0.3">
      <c r="A166" s="267" t="s">
        <v>580</v>
      </c>
      <c r="B166" s="881" t="s">
        <v>520</v>
      </c>
      <c r="C166" s="882"/>
      <c r="D166" s="882"/>
      <c r="E166" s="883"/>
      <c r="F166" s="261">
        <v>320</v>
      </c>
      <c r="G166" s="184"/>
      <c r="H166" s="194"/>
      <c r="I166" s="149"/>
      <c r="J166" s="173">
        <f>J167</f>
        <v>2285.6</v>
      </c>
      <c r="K166" s="173">
        <f t="shared" si="27"/>
        <v>0</v>
      </c>
      <c r="L166" s="173">
        <f t="shared" si="27"/>
        <v>2285.6</v>
      </c>
      <c r="M166" s="173">
        <f t="shared" si="27"/>
        <v>2285.6</v>
      </c>
      <c r="N166" s="240"/>
    </row>
    <row r="167" spans="1:14" s="168" customFormat="1" ht="28.5" customHeight="1" x14ac:dyDescent="0.3">
      <c r="A167" s="267" t="s">
        <v>117</v>
      </c>
      <c r="B167" s="881" t="s">
        <v>520</v>
      </c>
      <c r="C167" s="882"/>
      <c r="D167" s="882"/>
      <c r="E167" s="883"/>
      <c r="F167" s="261">
        <v>320</v>
      </c>
      <c r="G167" s="184" t="s">
        <v>113</v>
      </c>
      <c r="H167" s="194"/>
      <c r="I167" s="149"/>
      <c r="J167" s="173">
        <f>J168</f>
        <v>2285.6</v>
      </c>
      <c r="K167" s="173">
        <f t="shared" si="27"/>
        <v>0</v>
      </c>
      <c r="L167" s="173">
        <f t="shared" si="27"/>
        <v>2285.6</v>
      </c>
      <c r="M167" s="173">
        <f t="shared" si="27"/>
        <v>2285.6</v>
      </c>
      <c r="N167" s="240"/>
    </row>
    <row r="168" spans="1:14" s="168" customFormat="1" ht="19.5" customHeight="1" x14ac:dyDescent="0.3">
      <c r="A168" s="267" t="s">
        <v>119</v>
      </c>
      <c r="B168" s="881" t="s">
        <v>520</v>
      </c>
      <c r="C168" s="882"/>
      <c r="D168" s="882"/>
      <c r="E168" s="883"/>
      <c r="F168" s="261">
        <v>320</v>
      </c>
      <c r="G168" s="184" t="s">
        <v>113</v>
      </c>
      <c r="H168" s="194" t="s">
        <v>109</v>
      </c>
      <c r="I168" s="149"/>
      <c r="J168" s="173">
        <f>J169</f>
        <v>2285.6</v>
      </c>
      <c r="K168" s="173">
        <f>K169</f>
        <v>0</v>
      </c>
      <c r="L168" s="173">
        <f>L169</f>
        <v>2285.6</v>
      </c>
      <c r="M168" s="173">
        <f>M169</f>
        <v>2285.6</v>
      </c>
      <c r="N168" s="250"/>
    </row>
    <row r="169" spans="1:14" s="168" customFormat="1" ht="33" customHeight="1" x14ac:dyDescent="0.3">
      <c r="A169" s="242" t="s">
        <v>209</v>
      </c>
      <c r="B169" s="881" t="s">
        <v>520</v>
      </c>
      <c r="C169" s="882"/>
      <c r="D169" s="882"/>
      <c r="E169" s="883"/>
      <c r="F169" s="261">
        <v>320</v>
      </c>
      <c r="G169" s="184" t="s">
        <v>113</v>
      </c>
      <c r="H169" s="194" t="s">
        <v>109</v>
      </c>
      <c r="I169" s="149" t="s">
        <v>78</v>
      </c>
      <c r="J169" s="173">
        <f>110+2175.6</f>
        <v>2285.6</v>
      </c>
      <c r="K169" s="195"/>
      <c r="L169" s="173">
        <f>110+2175.6</f>
        <v>2285.6</v>
      </c>
      <c r="M169" s="173">
        <f>110+2175.6</f>
        <v>2285.6</v>
      </c>
      <c r="N169" s="240"/>
    </row>
    <row r="170" spans="1:14" s="168" customFormat="1" ht="42.75" customHeight="1" x14ac:dyDescent="0.25">
      <c r="A170" s="267" t="s">
        <v>464</v>
      </c>
      <c r="B170" s="749" t="s">
        <v>24</v>
      </c>
      <c r="C170" s="749"/>
      <c r="D170" s="749"/>
      <c r="E170" s="750"/>
      <c r="F170" s="395"/>
      <c r="G170" s="149"/>
      <c r="H170" s="149"/>
      <c r="I170" s="149"/>
      <c r="J170" s="208">
        <f>J171</f>
        <v>17885.400000000001</v>
      </c>
      <c r="K170" s="208">
        <f>K171</f>
        <v>0</v>
      </c>
      <c r="L170" s="208">
        <f>L171</f>
        <v>6313.8</v>
      </c>
      <c r="M170" s="208">
        <f>M171</f>
        <v>6313.8</v>
      </c>
      <c r="N170" s="240"/>
    </row>
    <row r="171" spans="1:14" s="168" customFormat="1" ht="20.25" customHeight="1" x14ac:dyDescent="0.2">
      <c r="A171" s="151" t="s">
        <v>575</v>
      </c>
      <c r="B171" s="718" t="s">
        <v>25</v>
      </c>
      <c r="C171" s="718"/>
      <c r="D171" s="718"/>
      <c r="E171" s="719"/>
      <c r="F171" s="260"/>
      <c r="G171" s="149"/>
      <c r="H171" s="149"/>
      <c r="I171" s="149"/>
      <c r="J171" s="173">
        <f>J172+J196+J203</f>
        <v>17885.400000000001</v>
      </c>
      <c r="K171" s="173">
        <f>K172+K196+K203</f>
        <v>0</v>
      </c>
      <c r="L171" s="173">
        <f>L172+L196+L203</f>
        <v>6313.8</v>
      </c>
      <c r="M171" s="173">
        <f>M172+M196+M203</f>
        <v>6313.8</v>
      </c>
      <c r="N171" s="240"/>
    </row>
    <row r="172" spans="1:14" s="168" customFormat="1" ht="75" x14ac:dyDescent="0.2">
      <c r="A172" s="151" t="s">
        <v>27</v>
      </c>
      <c r="B172" s="717" t="s">
        <v>510</v>
      </c>
      <c r="C172" s="718"/>
      <c r="D172" s="718"/>
      <c r="E172" s="719"/>
      <c r="F172" s="260"/>
      <c r="G172" s="149"/>
      <c r="H172" s="149"/>
      <c r="I172" s="149"/>
      <c r="J172" s="173">
        <f>J173+J179+J190</f>
        <v>13116.6</v>
      </c>
      <c r="K172" s="173">
        <f>K173+K179+K190</f>
        <v>0</v>
      </c>
      <c r="L172" s="173">
        <f>L173+L179+L190</f>
        <v>4570.1000000000004</v>
      </c>
      <c r="M172" s="173">
        <f>M173+M179+M190</f>
        <v>4570.1000000000004</v>
      </c>
      <c r="N172" s="240"/>
    </row>
    <row r="173" spans="1:14" s="168" customFormat="1" ht="20.25" customHeight="1" x14ac:dyDescent="0.2">
      <c r="A173" s="242" t="s">
        <v>277</v>
      </c>
      <c r="B173" s="717" t="s">
        <v>22</v>
      </c>
      <c r="C173" s="718"/>
      <c r="D173" s="718"/>
      <c r="E173" s="719"/>
      <c r="F173" s="260"/>
      <c r="G173" s="149"/>
      <c r="H173" s="149"/>
      <c r="I173" s="149"/>
      <c r="J173" s="173">
        <f t="shared" ref="J173:M177" si="28">J174</f>
        <v>100</v>
      </c>
      <c r="K173" s="173">
        <f t="shared" si="28"/>
        <v>0</v>
      </c>
      <c r="L173" s="173">
        <f t="shared" si="28"/>
        <v>50</v>
      </c>
      <c r="M173" s="173">
        <f t="shared" si="28"/>
        <v>50</v>
      </c>
      <c r="N173" s="240"/>
    </row>
    <row r="174" spans="1:14" s="168" customFormat="1" ht="45" x14ac:dyDescent="0.2">
      <c r="A174" s="396" t="s">
        <v>628</v>
      </c>
      <c r="B174" s="717" t="s">
        <v>22</v>
      </c>
      <c r="C174" s="718"/>
      <c r="D174" s="718"/>
      <c r="E174" s="719"/>
      <c r="F174" s="260">
        <v>600</v>
      </c>
      <c r="G174" s="149"/>
      <c r="H174" s="149"/>
      <c r="I174" s="149"/>
      <c r="J174" s="173">
        <f t="shared" si="28"/>
        <v>100</v>
      </c>
      <c r="K174" s="173">
        <f t="shared" si="28"/>
        <v>0</v>
      </c>
      <c r="L174" s="173">
        <f t="shared" si="28"/>
        <v>50</v>
      </c>
      <c r="M174" s="173">
        <f t="shared" si="28"/>
        <v>50</v>
      </c>
      <c r="N174" s="240"/>
    </row>
    <row r="175" spans="1:14" s="168" customFormat="1" ht="20.25" customHeight="1" x14ac:dyDescent="0.25">
      <c r="A175" s="271" t="s">
        <v>629</v>
      </c>
      <c r="B175" s="717" t="s">
        <v>22</v>
      </c>
      <c r="C175" s="718"/>
      <c r="D175" s="718"/>
      <c r="E175" s="719"/>
      <c r="F175" s="260">
        <v>610</v>
      </c>
      <c r="G175" s="149"/>
      <c r="H175" s="149"/>
      <c r="I175" s="149"/>
      <c r="J175" s="173">
        <f t="shared" si="28"/>
        <v>100</v>
      </c>
      <c r="K175" s="173">
        <f t="shared" si="28"/>
        <v>0</v>
      </c>
      <c r="L175" s="173">
        <f t="shared" si="28"/>
        <v>50</v>
      </c>
      <c r="M175" s="173">
        <f t="shared" si="28"/>
        <v>50</v>
      </c>
      <c r="N175" s="240"/>
    </row>
    <row r="176" spans="1:14" s="168" customFormat="1" ht="20.25" customHeight="1" x14ac:dyDescent="0.2">
      <c r="A176" s="242" t="s">
        <v>156</v>
      </c>
      <c r="B176" s="717" t="s">
        <v>22</v>
      </c>
      <c r="C176" s="718"/>
      <c r="D176" s="718"/>
      <c r="E176" s="719"/>
      <c r="F176" s="260">
        <v>610</v>
      </c>
      <c r="G176" s="149" t="s">
        <v>157</v>
      </c>
      <c r="H176" s="149"/>
      <c r="I176" s="149"/>
      <c r="J176" s="173">
        <f t="shared" si="28"/>
        <v>100</v>
      </c>
      <c r="K176" s="173">
        <f t="shared" si="28"/>
        <v>0</v>
      </c>
      <c r="L176" s="173">
        <f t="shared" si="28"/>
        <v>50</v>
      </c>
      <c r="M176" s="173">
        <f t="shared" si="28"/>
        <v>50</v>
      </c>
      <c r="N176" s="240"/>
    </row>
    <row r="177" spans="1:14" s="168" customFormat="1" ht="24" customHeight="1" x14ac:dyDescent="0.2">
      <c r="A177" s="242" t="s">
        <v>627</v>
      </c>
      <c r="B177" s="717" t="s">
        <v>22</v>
      </c>
      <c r="C177" s="718"/>
      <c r="D177" s="718"/>
      <c r="E177" s="719"/>
      <c r="F177" s="260">
        <v>610</v>
      </c>
      <c r="G177" s="149" t="s">
        <v>157</v>
      </c>
      <c r="H177" s="149" t="s">
        <v>89</v>
      </c>
      <c r="I177" s="149"/>
      <c r="J177" s="173">
        <f t="shared" si="28"/>
        <v>100</v>
      </c>
      <c r="K177" s="173">
        <f t="shared" si="28"/>
        <v>0</v>
      </c>
      <c r="L177" s="173">
        <f t="shared" si="28"/>
        <v>50</v>
      </c>
      <c r="M177" s="173">
        <f t="shared" si="28"/>
        <v>50</v>
      </c>
      <c r="N177" s="250"/>
    </row>
    <row r="178" spans="1:14" s="168" customFormat="1" ht="33" customHeight="1" x14ac:dyDescent="0.25">
      <c r="A178" s="242" t="s">
        <v>211</v>
      </c>
      <c r="B178" s="717" t="s">
        <v>22</v>
      </c>
      <c r="C178" s="718"/>
      <c r="D178" s="718"/>
      <c r="E178" s="719"/>
      <c r="F178" s="260">
        <v>610</v>
      </c>
      <c r="G178" s="149" t="s">
        <v>157</v>
      </c>
      <c r="H178" s="149" t="s">
        <v>89</v>
      </c>
      <c r="I178" s="149" t="s">
        <v>215</v>
      </c>
      <c r="J178" s="173">
        <v>100</v>
      </c>
      <c r="K178" s="195"/>
      <c r="L178" s="173">
        <v>50</v>
      </c>
      <c r="M178" s="173">
        <v>50</v>
      </c>
      <c r="N178" s="240"/>
    </row>
    <row r="179" spans="1:14" s="168" customFormat="1" ht="33" customHeight="1" x14ac:dyDescent="0.2">
      <c r="A179" s="242" t="s">
        <v>216</v>
      </c>
      <c r="B179" s="287" t="s">
        <v>351</v>
      </c>
      <c r="C179" s="282"/>
      <c r="D179" s="282"/>
      <c r="E179" s="283"/>
      <c r="F179" s="262"/>
      <c r="G179" s="149"/>
      <c r="H179" s="149"/>
      <c r="I179" s="149"/>
      <c r="J179" s="173">
        <f>J180+J185</f>
        <v>2423.1</v>
      </c>
      <c r="K179" s="173">
        <f>K180+K185</f>
        <v>0</v>
      </c>
      <c r="L179" s="173">
        <f>L180+L185</f>
        <v>2055.1999999999998</v>
      </c>
      <c r="M179" s="173">
        <f>M180+M185</f>
        <v>2055.1999999999998</v>
      </c>
      <c r="N179" s="792"/>
    </row>
    <row r="180" spans="1:14" s="168" customFormat="1" ht="33" customHeight="1" x14ac:dyDescent="0.2">
      <c r="A180" s="242" t="s">
        <v>545</v>
      </c>
      <c r="B180" s="287" t="s">
        <v>351</v>
      </c>
      <c r="C180" s="282"/>
      <c r="D180" s="282"/>
      <c r="E180" s="283"/>
      <c r="F180" s="262">
        <v>100</v>
      </c>
      <c r="G180" s="149"/>
      <c r="H180" s="149"/>
      <c r="I180" s="149"/>
      <c r="J180" s="173">
        <f t="shared" ref="J180:M183" si="29">J181</f>
        <v>2423.1</v>
      </c>
      <c r="K180" s="173">
        <f t="shared" si="29"/>
        <v>0</v>
      </c>
      <c r="L180" s="173">
        <f t="shared" si="29"/>
        <v>2037.7</v>
      </c>
      <c r="M180" s="173">
        <f t="shared" si="29"/>
        <v>2037.7</v>
      </c>
      <c r="N180" s="792"/>
    </row>
    <row r="181" spans="1:14" s="168" customFormat="1" ht="33" customHeight="1" x14ac:dyDescent="0.2">
      <c r="A181" s="242" t="s">
        <v>574</v>
      </c>
      <c r="B181" s="287" t="s">
        <v>351</v>
      </c>
      <c r="C181" s="282"/>
      <c r="D181" s="282"/>
      <c r="E181" s="283"/>
      <c r="F181" s="262">
        <v>110</v>
      </c>
      <c r="G181" s="149"/>
      <c r="H181" s="149"/>
      <c r="I181" s="149"/>
      <c r="J181" s="173">
        <f t="shared" si="29"/>
        <v>2423.1</v>
      </c>
      <c r="K181" s="173">
        <f t="shared" si="29"/>
        <v>0</v>
      </c>
      <c r="L181" s="173">
        <f t="shared" si="29"/>
        <v>2037.7</v>
      </c>
      <c r="M181" s="173">
        <f t="shared" si="29"/>
        <v>2037.7</v>
      </c>
      <c r="N181" s="792"/>
    </row>
    <row r="182" spans="1:14" s="168" customFormat="1" ht="33" customHeight="1" x14ac:dyDescent="0.2">
      <c r="A182" s="242" t="s">
        <v>156</v>
      </c>
      <c r="B182" s="287" t="s">
        <v>351</v>
      </c>
      <c r="C182" s="282"/>
      <c r="D182" s="282"/>
      <c r="E182" s="283"/>
      <c r="F182" s="262">
        <v>110</v>
      </c>
      <c r="G182" s="149" t="s">
        <v>157</v>
      </c>
      <c r="H182" s="149"/>
      <c r="I182" s="149"/>
      <c r="J182" s="173">
        <f t="shared" si="29"/>
        <v>2423.1</v>
      </c>
      <c r="K182" s="173">
        <f t="shared" si="29"/>
        <v>0</v>
      </c>
      <c r="L182" s="173">
        <f t="shared" si="29"/>
        <v>2037.7</v>
      </c>
      <c r="M182" s="173">
        <f t="shared" si="29"/>
        <v>2037.7</v>
      </c>
      <c r="N182" s="792"/>
    </row>
    <row r="183" spans="1:14" s="168" customFormat="1" ht="33" customHeight="1" x14ac:dyDescent="0.2">
      <c r="A183" s="242" t="s">
        <v>350</v>
      </c>
      <c r="B183" s="287" t="s">
        <v>351</v>
      </c>
      <c r="C183" s="282"/>
      <c r="D183" s="282"/>
      <c r="E183" s="283"/>
      <c r="F183" s="262">
        <v>110</v>
      </c>
      <c r="G183" s="149" t="s">
        <v>157</v>
      </c>
      <c r="H183" s="149" t="s">
        <v>93</v>
      </c>
      <c r="I183" s="149"/>
      <c r="J183" s="173">
        <f t="shared" si="29"/>
        <v>2423.1</v>
      </c>
      <c r="K183" s="173">
        <f t="shared" si="29"/>
        <v>0</v>
      </c>
      <c r="L183" s="173">
        <f t="shared" si="29"/>
        <v>2037.7</v>
      </c>
      <c r="M183" s="173">
        <f t="shared" si="29"/>
        <v>2037.7</v>
      </c>
      <c r="N183" s="792"/>
    </row>
    <row r="184" spans="1:14" s="168" customFormat="1" ht="33" customHeight="1" x14ac:dyDescent="0.25">
      <c r="A184" s="267" t="s">
        <v>160</v>
      </c>
      <c r="B184" s="287" t="s">
        <v>351</v>
      </c>
      <c r="C184" s="282"/>
      <c r="D184" s="282"/>
      <c r="E184" s="283"/>
      <c r="F184" s="262">
        <v>110</v>
      </c>
      <c r="G184" s="149" t="s">
        <v>157</v>
      </c>
      <c r="H184" s="149" t="s">
        <v>93</v>
      </c>
      <c r="I184" s="149" t="s">
        <v>78</v>
      </c>
      <c r="J184" s="173">
        <v>2423.1</v>
      </c>
      <c r="K184" s="195"/>
      <c r="L184" s="173">
        <v>2037.7</v>
      </c>
      <c r="M184" s="196">
        <v>2037.7</v>
      </c>
      <c r="N184" s="792"/>
    </row>
    <row r="185" spans="1:14" s="168" customFormat="1" ht="33" customHeight="1" x14ac:dyDescent="0.25">
      <c r="A185" s="268" t="s">
        <v>553</v>
      </c>
      <c r="B185" s="287" t="s">
        <v>351</v>
      </c>
      <c r="C185" s="282"/>
      <c r="D185" s="282"/>
      <c r="E185" s="283"/>
      <c r="F185" s="262">
        <v>200</v>
      </c>
      <c r="G185" s="149"/>
      <c r="H185" s="149"/>
      <c r="I185" s="149"/>
      <c r="J185" s="173">
        <f t="shared" ref="J185:M188" si="30">J186</f>
        <v>0</v>
      </c>
      <c r="K185" s="173">
        <f t="shared" si="30"/>
        <v>0</v>
      </c>
      <c r="L185" s="173">
        <f t="shared" si="30"/>
        <v>17.5</v>
      </c>
      <c r="M185" s="173">
        <f t="shared" si="30"/>
        <v>17.5</v>
      </c>
      <c r="N185" s="240"/>
    </row>
    <row r="186" spans="1:14" s="168" customFormat="1" ht="33" customHeight="1" x14ac:dyDescent="0.25">
      <c r="A186" s="268" t="s">
        <v>554</v>
      </c>
      <c r="B186" s="287" t="s">
        <v>351</v>
      </c>
      <c r="C186" s="282"/>
      <c r="D186" s="282"/>
      <c r="E186" s="283"/>
      <c r="F186" s="262">
        <v>240</v>
      </c>
      <c r="G186" s="149"/>
      <c r="H186" s="149"/>
      <c r="I186" s="149"/>
      <c r="J186" s="173">
        <f t="shared" si="30"/>
        <v>0</v>
      </c>
      <c r="K186" s="173">
        <f t="shared" si="30"/>
        <v>0</v>
      </c>
      <c r="L186" s="173">
        <f t="shared" si="30"/>
        <v>17.5</v>
      </c>
      <c r="M186" s="173">
        <f t="shared" si="30"/>
        <v>17.5</v>
      </c>
      <c r="N186" s="240"/>
    </row>
    <row r="187" spans="1:14" s="168" customFormat="1" ht="33" customHeight="1" x14ac:dyDescent="0.2">
      <c r="A187" s="242" t="s">
        <v>156</v>
      </c>
      <c r="B187" s="287" t="s">
        <v>351</v>
      </c>
      <c r="C187" s="282"/>
      <c r="D187" s="282"/>
      <c r="E187" s="283"/>
      <c r="F187" s="262">
        <v>240</v>
      </c>
      <c r="G187" s="149" t="s">
        <v>157</v>
      </c>
      <c r="H187" s="149"/>
      <c r="I187" s="149"/>
      <c r="J187" s="173">
        <f t="shared" si="30"/>
        <v>0</v>
      </c>
      <c r="K187" s="173">
        <f t="shared" si="30"/>
        <v>0</v>
      </c>
      <c r="L187" s="173">
        <f t="shared" si="30"/>
        <v>17.5</v>
      </c>
      <c r="M187" s="173">
        <f t="shared" si="30"/>
        <v>17.5</v>
      </c>
      <c r="N187" s="240"/>
    </row>
    <row r="188" spans="1:14" s="168" customFormat="1" ht="33" customHeight="1" x14ac:dyDescent="0.2">
      <c r="A188" s="242" t="s">
        <v>350</v>
      </c>
      <c r="B188" s="287" t="s">
        <v>351</v>
      </c>
      <c r="C188" s="282"/>
      <c r="D188" s="282"/>
      <c r="E188" s="283"/>
      <c r="F188" s="262">
        <v>240</v>
      </c>
      <c r="G188" s="149" t="s">
        <v>157</v>
      </c>
      <c r="H188" s="149" t="s">
        <v>93</v>
      </c>
      <c r="I188" s="149"/>
      <c r="J188" s="173">
        <f t="shared" si="30"/>
        <v>0</v>
      </c>
      <c r="K188" s="173">
        <f t="shared" si="30"/>
        <v>0</v>
      </c>
      <c r="L188" s="173">
        <f t="shared" si="30"/>
        <v>17.5</v>
      </c>
      <c r="M188" s="173">
        <f t="shared" si="30"/>
        <v>17.5</v>
      </c>
      <c r="N188" s="240"/>
    </row>
    <row r="189" spans="1:14" s="168" customFormat="1" ht="33" customHeight="1" x14ac:dyDescent="0.25">
      <c r="A189" s="267" t="s">
        <v>160</v>
      </c>
      <c r="B189" s="287" t="s">
        <v>351</v>
      </c>
      <c r="C189" s="282"/>
      <c r="D189" s="282"/>
      <c r="E189" s="283"/>
      <c r="F189" s="262">
        <v>240</v>
      </c>
      <c r="G189" s="149" t="s">
        <v>157</v>
      </c>
      <c r="H189" s="149" t="s">
        <v>93</v>
      </c>
      <c r="I189" s="149" t="s">
        <v>78</v>
      </c>
      <c r="J189" s="173">
        <v>0</v>
      </c>
      <c r="K189" s="195"/>
      <c r="L189" s="173">
        <v>17.5</v>
      </c>
      <c r="M189" s="196">
        <v>17.5</v>
      </c>
      <c r="N189" s="240"/>
    </row>
    <row r="190" spans="1:14" s="168" customFormat="1" ht="33" customHeight="1" x14ac:dyDescent="0.2">
      <c r="A190" s="396" t="s">
        <v>657</v>
      </c>
      <c r="B190" s="718" t="s">
        <v>28</v>
      </c>
      <c r="C190" s="718"/>
      <c r="D190" s="718"/>
      <c r="E190" s="719"/>
      <c r="F190" s="260"/>
      <c r="G190" s="149"/>
      <c r="H190" s="149"/>
      <c r="I190" s="149"/>
      <c r="J190" s="173">
        <f t="shared" ref="J190:M194" si="31">J191</f>
        <v>10593.5</v>
      </c>
      <c r="K190" s="173">
        <f t="shared" si="31"/>
        <v>0</v>
      </c>
      <c r="L190" s="173">
        <f t="shared" si="31"/>
        <v>2464.9</v>
      </c>
      <c r="M190" s="173">
        <f t="shared" si="31"/>
        <v>2464.9</v>
      </c>
      <c r="N190" s="240"/>
    </row>
    <row r="191" spans="1:14" s="168" customFormat="1" ht="33" customHeight="1" x14ac:dyDescent="0.2">
      <c r="A191" s="396" t="s">
        <v>628</v>
      </c>
      <c r="B191" s="718" t="s">
        <v>28</v>
      </c>
      <c r="C191" s="718"/>
      <c r="D191" s="718"/>
      <c r="E191" s="719"/>
      <c r="F191" s="260">
        <v>600</v>
      </c>
      <c r="G191" s="149"/>
      <c r="H191" s="149"/>
      <c r="I191" s="149"/>
      <c r="J191" s="173">
        <f t="shared" si="31"/>
        <v>10593.5</v>
      </c>
      <c r="K191" s="173">
        <f t="shared" si="31"/>
        <v>0</v>
      </c>
      <c r="L191" s="173">
        <f t="shared" si="31"/>
        <v>2464.9</v>
      </c>
      <c r="M191" s="173">
        <f t="shared" si="31"/>
        <v>2464.9</v>
      </c>
      <c r="N191" s="240"/>
    </row>
    <row r="192" spans="1:14" s="168" customFormat="1" ht="33" customHeight="1" x14ac:dyDescent="0.25">
      <c r="A192" s="271" t="s">
        <v>629</v>
      </c>
      <c r="B192" s="718" t="s">
        <v>28</v>
      </c>
      <c r="C192" s="718"/>
      <c r="D192" s="718"/>
      <c r="E192" s="719"/>
      <c r="F192" s="260">
        <v>610</v>
      </c>
      <c r="G192" s="149"/>
      <c r="H192" s="149"/>
      <c r="I192" s="149"/>
      <c r="J192" s="173">
        <f t="shared" si="31"/>
        <v>10593.5</v>
      </c>
      <c r="K192" s="173">
        <f t="shared" si="31"/>
        <v>0</v>
      </c>
      <c r="L192" s="173">
        <f t="shared" si="31"/>
        <v>2464.9</v>
      </c>
      <c r="M192" s="173">
        <f t="shared" si="31"/>
        <v>2464.9</v>
      </c>
      <c r="N192" s="240"/>
    </row>
    <row r="193" spans="1:14" s="168" customFormat="1" ht="33" customHeight="1" x14ac:dyDescent="0.2">
      <c r="A193" s="242" t="s">
        <v>156</v>
      </c>
      <c r="B193" s="718" t="s">
        <v>28</v>
      </c>
      <c r="C193" s="718"/>
      <c r="D193" s="718"/>
      <c r="E193" s="719"/>
      <c r="F193" s="260">
        <v>610</v>
      </c>
      <c r="G193" s="149" t="s">
        <v>157</v>
      </c>
      <c r="H193" s="149"/>
      <c r="I193" s="149"/>
      <c r="J193" s="173">
        <f t="shared" si="31"/>
        <v>10593.5</v>
      </c>
      <c r="K193" s="173">
        <f t="shared" si="31"/>
        <v>0</v>
      </c>
      <c r="L193" s="173">
        <f t="shared" si="31"/>
        <v>2464.9</v>
      </c>
      <c r="M193" s="173">
        <f t="shared" si="31"/>
        <v>2464.9</v>
      </c>
      <c r="N193" s="240"/>
    </row>
    <row r="194" spans="1:14" s="168" customFormat="1" ht="24.75" customHeight="1" x14ac:dyDescent="0.2">
      <c r="A194" s="242" t="s">
        <v>627</v>
      </c>
      <c r="B194" s="718" t="s">
        <v>28</v>
      </c>
      <c r="C194" s="718"/>
      <c r="D194" s="718"/>
      <c r="E194" s="719"/>
      <c r="F194" s="260">
        <v>610</v>
      </c>
      <c r="G194" s="149" t="s">
        <v>157</v>
      </c>
      <c r="H194" s="149" t="s">
        <v>89</v>
      </c>
      <c r="I194" s="149"/>
      <c r="J194" s="173">
        <f t="shared" si="31"/>
        <v>10593.5</v>
      </c>
      <c r="K194" s="173">
        <f t="shared" si="31"/>
        <v>0</v>
      </c>
      <c r="L194" s="173">
        <f t="shared" si="31"/>
        <v>2464.9</v>
      </c>
      <c r="M194" s="173">
        <f t="shared" si="31"/>
        <v>2464.9</v>
      </c>
      <c r="N194" s="250"/>
    </row>
    <row r="195" spans="1:14" s="168" customFormat="1" ht="33" customHeight="1" x14ac:dyDescent="0.25">
      <c r="A195" s="242" t="s">
        <v>211</v>
      </c>
      <c r="B195" s="718" t="s">
        <v>28</v>
      </c>
      <c r="C195" s="718"/>
      <c r="D195" s="718"/>
      <c r="E195" s="719"/>
      <c r="F195" s="260">
        <v>610</v>
      </c>
      <c r="G195" s="149" t="s">
        <v>157</v>
      </c>
      <c r="H195" s="149" t="s">
        <v>89</v>
      </c>
      <c r="I195" s="149" t="s">
        <v>215</v>
      </c>
      <c r="J195" s="173">
        <f>5693.5+5000-100</f>
        <v>10593.5</v>
      </c>
      <c r="K195" s="195"/>
      <c r="L195" s="173">
        <v>2464.9</v>
      </c>
      <c r="M195" s="173">
        <v>2464.9</v>
      </c>
      <c r="N195" s="240"/>
    </row>
    <row r="196" spans="1:14" s="168" customFormat="1" ht="33" customHeight="1" x14ac:dyDescent="0.2">
      <c r="A196" s="386" t="s">
        <v>336</v>
      </c>
      <c r="B196" s="287" t="s">
        <v>273</v>
      </c>
      <c r="C196" s="282"/>
      <c r="D196" s="282"/>
      <c r="E196" s="283"/>
      <c r="F196" s="262"/>
      <c r="G196" s="149"/>
      <c r="H196" s="149"/>
      <c r="I196" s="149"/>
      <c r="J196" s="173">
        <f t="shared" ref="J196:M201" si="32">J197</f>
        <v>255.4</v>
      </c>
      <c r="K196" s="173">
        <f t="shared" si="32"/>
        <v>0</v>
      </c>
      <c r="L196" s="173">
        <f t="shared" si="32"/>
        <v>155.4</v>
      </c>
      <c r="M196" s="173">
        <f t="shared" si="32"/>
        <v>155.4</v>
      </c>
      <c r="N196" s="240"/>
    </row>
    <row r="197" spans="1:14" s="168" customFormat="1" ht="17.25" customHeight="1" x14ac:dyDescent="0.2">
      <c r="A197" s="267" t="s">
        <v>158</v>
      </c>
      <c r="B197" s="717" t="s">
        <v>334</v>
      </c>
      <c r="C197" s="718"/>
      <c r="D197" s="718"/>
      <c r="E197" s="719"/>
      <c r="F197" s="260"/>
      <c r="G197" s="149"/>
      <c r="H197" s="149"/>
      <c r="I197" s="149"/>
      <c r="J197" s="173">
        <f t="shared" si="32"/>
        <v>255.4</v>
      </c>
      <c r="K197" s="173">
        <f t="shared" si="32"/>
        <v>0</v>
      </c>
      <c r="L197" s="173">
        <f t="shared" si="32"/>
        <v>155.4</v>
      </c>
      <c r="M197" s="173">
        <f t="shared" si="32"/>
        <v>155.4</v>
      </c>
      <c r="N197" s="240"/>
    </row>
    <row r="198" spans="1:14" s="168" customFormat="1" ht="45" x14ac:dyDescent="0.2">
      <c r="A198" s="396" t="s">
        <v>628</v>
      </c>
      <c r="B198" s="717" t="s">
        <v>334</v>
      </c>
      <c r="C198" s="718"/>
      <c r="D198" s="718"/>
      <c r="E198" s="719"/>
      <c r="F198" s="260">
        <v>600</v>
      </c>
      <c r="G198" s="149"/>
      <c r="H198" s="149"/>
      <c r="I198" s="149"/>
      <c r="J198" s="173">
        <f t="shared" si="32"/>
        <v>255.4</v>
      </c>
      <c r="K198" s="173">
        <f t="shared" si="32"/>
        <v>0</v>
      </c>
      <c r="L198" s="173">
        <f t="shared" si="32"/>
        <v>155.4</v>
      </c>
      <c r="M198" s="173">
        <f t="shared" si="32"/>
        <v>155.4</v>
      </c>
      <c r="N198" s="240"/>
    </row>
    <row r="199" spans="1:14" s="168" customFormat="1" ht="20.25" customHeight="1" x14ac:dyDescent="0.25">
      <c r="A199" s="271" t="s">
        <v>629</v>
      </c>
      <c r="B199" s="717" t="s">
        <v>334</v>
      </c>
      <c r="C199" s="718"/>
      <c r="D199" s="718"/>
      <c r="E199" s="719"/>
      <c r="F199" s="260">
        <v>610</v>
      </c>
      <c r="G199" s="149"/>
      <c r="H199" s="149"/>
      <c r="I199" s="149"/>
      <c r="J199" s="173">
        <f t="shared" si="32"/>
        <v>255.4</v>
      </c>
      <c r="K199" s="173">
        <f t="shared" si="32"/>
        <v>0</v>
      </c>
      <c r="L199" s="173">
        <f t="shared" si="32"/>
        <v>155.4</v>
      </c>
      <c r="M199" s="173">
        <f t="shared" si="32"/>
        <v>155.4</v>
      </c>
      <c r="N199" s="240"/>
    </row>
    <row r="200" spans="1:14" s="168" customFormat="1" ht="27" customHeight="1" x14ac:dyDescent="0.2">
      <c r="A200" s="242" t="s">
        <v>156</v>
      </c>
      <c r="B200" s="717" t="s">
        <v>334</v>
      </c>
      <c r="C200" s="718"/>
      <c r="D200" s="718"/>
      <c r="E200" s="719"/>
      <c r="F200" s="260">
        <v>610</v>
      </c>
      <c r="G200" s="149" t="s">
        <v>157</v>
      </c>
      <c r="H200" s="149"/>
      <c r="I200" s="149"/>
      <c r="J200" s="173">
        <f t="shared" si="32"/>
        <v>255.4</v>
      </c>
      <c r="K200" s="173">
        <f t="shared" si="32"/>
        <v>0</v>
      </c>
      <c r="L200" s="173">
        <f t="shared" si="32"/>
        <v>155.4</v>
      </c>
      <c r="M200" s="173">
        <f t="shared" si="32"/>
        <v>155.4</v>
      </c>
      <c r="N200" s="240"/>
    </row>
    <row r="201" spans="1:14" s="168" customFormat="1" ht="30" customHeight="1" x14ac:dyDescent="0.2">
      <c r="A201" s="242" t="s">
        <v>627</v>
      </c>
      <c r="B201" s="717" t="s">
        <v>334</v>
      </c>
      <c r="C201" s="718"/>
      <c r="D201" s="718"/>
      <c r="E201" s="719"/>
      <c r="F201" s="260">
        <v>610</v>
      </c>
      <c r="G201" s="149" t="s">
        <v>157</v>
      </c>
      <c r="H201" s="149" t="s">
        <v>89</v>
      </c>
      <c r="I201" s="149"/>
      <c r="J201" s="173">
        <f t="shared" si="32"/>
        <v>255.4</v>
      </c>
      <c r="K201" s="173">
        <f t="shared" si="32"/>
        <v>0</v>
      </c>
      <c r="L201" s="173">
        <f t="shared" si="32"/>
        <v>155.4</v>
      </c>
      <c r="M201" s="173">
        <f t="shared" si="32"/>
        <v>155.4</v>
      </c>
      <c r="N201" s="250"/>
    </row>
    <row r="202" spans="1:14" s="168" customFormat="1" ht="33" customHeight="1" x14ac:dyDescent="0.25">
      <c r="A202" s="242" t="s">
        <v>211</v>
      </c>
      <c r="B202" s="717" t="s">
        <v>334</v>
      </c>
      <c r="C202" s="718"/>
      <c r="D202" s="718"/>
      <c r="E202" s="719"/>
      <c r="F202" s="260">
        <v>610</v>
      </c>
      <c r="G202" s="149" t="s">
        <v>157</v>
      </c>
      <c r="H202" s="149" t="s">
        <v>89</v>
      </c>
      <c r="I202" s="149" t="s">
        <v>215</v>
      </c>
      <c r="J202" s="173">
        <v>255.4</v>
      </c>
      <c r="K202" s="195"/>
      <c r="L202" s="173">
        <v>155.4</v>
      </c>
      <c r="M202" s="173">
        <v>155.4</v>
      </c>
      <c r="N202" s="240"/>
    </row>
    <row r="203" spans="1:14" s="168" customFormat="1" ht="33" customHeight="1" x14ac:dyDescent="0.2">
      <c r="A203" s="397" t="s">
        <v>337</v>
      </c>
      <c r="B203" s="276" t="s">
        <v>333</v>
      </c>
      <c r="C203" s="277"/>
      <c r="D203" s="277"/>
      <c r="E203" s="278"/>
      <c r="F203" s="260"/>
      <c r="G203" s="149"/>
      <c r="H203" s="149"/>
      <c r="I203" s="149"/>
      <c r="J203" s="173">
        <f>J204+J210</f>
        <v>4513.3999999999996</v>
      </c>
      <c r="K203" s="173">
        <f>K204+K210</f>
        <v>0</v>
      </c>
      <c r="L203" s="173">
        <f>L204+L210</f>
        <v>1588.3</v>
      </c>
      <c r="M203" s="173">
        <f>M204+M210</f>
        <v>1588.3</v>
      </c>
      <c r="N203" s="240"/>
    </row>
    <row r="204" spans="1:14" s="168" customFormat="1" ht="24" customHeight="1" x14ac:dyDescent="0.2">
      <c r="A204" s="242" t="s">
        <v>248</v>
      </c>
      <c r="B204" s="717" t="s">
        <v>338</v>
      </c>
      <c r="C204" s="718"/>
      <c r="D204" s="718"/>
      <c r="E204" s="719"/>
      <c r="F204" s="260"/>
      <c r="G204" s="149"/>
      <c r="H204" s="149"/>
      <c r="I204" s="149"/>
      <c r="J204" s="173">
        <f t="shared" ref="J204:M208" si="33">J205</f>
        <v>4412.3999999999996</v>
      </c>
      <c r="K204" s="173">
        <f t="shared" si="33"/>
        <v>0</v>
      </c>
      <c r="L204" s="173">
        <f t="shared" si="33"/>
        <v>1588.3</v>
      </c>
      <c r="M204" s="173">
        <f t="shared" si="33"/>
        <v>1588.3</v>
      </c>
      <c r="N204" s="240"/>
    </row>
    <row r="205" spans="1:14" s="168" customFormat="1" ht="45" x14ac:dyDescent="0.2">
      <c r="A205" s="396" t="s">
        <v>628</v>
      </c>
      <c r="B205" s="717" t="s">
        <v>338</v>
      </c>
      <c r="C205" s="718"/>
      <c r="D205" s="718"/>
      <c r="E205" s="719"/>
      <c r="F205" s="260">
        <v>600</v>
      </c>
      <c r="G205" s="149"/>
      <c r="H205" s="149"/>
      <c r="I205" s="149"/>
      <c r="J205" s="173">
        <f t="shared" si="33"/>
        <v>4412.3999999999996</v>
      </c>
      <c r="K205" s="173">
        <f t="shared" si="33"/>
        <v>0</v>
      </c>
      <c r="L205" s="173">
        <f t="shared" si="33"/>
        <v>1588.3</v>
      </c>
      <c r="M205" s="173">
        <f t="shared" si="33"/>
        <v>1588.3</v>
      </c>
      <c r="N205" s="240"/>
    </row>
    <row r="206" spans="1:14" s="168" customFormat="1" ht="24" customHeight="1" x14ac:dyDescent="0.25">
      <c r="A206" s="271" t="s">
        <v>629</v>
      </c>
      <c r="B206" s="717" t="s">
        <v>338</v>
      </c>
      <c r="C206" s="718"/>
      <c r="D206" s="718"/>
      <c r="E206" s="719"/>
      <c r="F206" s="260">
        <v>610</v>
      </c>
      <c r="G206" s="149"/>
      <c r="H206" s="149"/>
      <c r="I206" s="149"/>
      <c r="J206" s="173">
        <f t="shared" si="33"/>
        <v>4412.3999999999996</v>
      </c>
      <c r="K206" s="173">
        <f t="shared" si="33"/>
        <v>0</v>
      </c>
      <c r="L206" s="173">
        <f t="shared" si="33"/>
        <v>1588.3</v>
      </c>
      <c r="M206" s="173">
        <f t="shared" si="33"/>
        <v>1588.3</v>
      </c>
      <c r="N206" s="240"/>
    </row>
    <row r="207" spans="1:14" s="168" customFormat="1" ht="24" customHeight="1" x14ac:dyDescent="0.2">
      <c r="A207" s="242" t="s">
        <v>156</v>
      </c>
      <c r="B207" s="717" t="s">
        <v>338</v>
      </c>
      <c r="C207" s="718"/>
      <c r="D207" s="718"/>
      <c r="E207" s="719"/>
      <c r="F207" s="260">
        <v>610</v>
      </c>
      <c r="G207" s="149" t="s">
        <v>157</v>
      </c>
      <c r="H207" s="149"/>
      <c r="I207" s="149"/>
      <c r="J207" s="173">
        <f t="shared" si="33"/>
        <v>4412.3999999999996</v>
      </c>
      <c r="K207" s="173">
        <f t="shared" si="33"/>
        <v>0</v>
      </c>
      <c r="L207" s="173">
        <f t="shared" si="33"/>
        <v>1588.3</v>
      </c>
      <c r="M207" s="173">
        <f t="shared" si="33"/>
        <v>1588.3</v>
      </c>
      <c r="N207" s="240"/>
    </row>
    <row r="208" spans="1:14" s="168" customFormat="1" ht="31.5" customHeight="1" x14ac:dyDescent="0.2">
      <c r="A208" s="242" t="s">
        <v>627</v>
      </c>
      <c r="B208" s="717" t="s">
        <v>338</v>
      </c>
      <c r="C208" s="718"/>
      <c r="D208" s="718"/>
      <c r="E208" s="719"/>
      <c r="F208" s="260">
        <v>610</v>
      </c>
      <c r="G208" s="149" t="s">
        <v>157</v>
      </c>
      <c r="H208" s="149" t="s">
        <v>89</v>
      </c>
      <c r="I208" s="149"/>
      <c r="J208" s="173">
        <f t="shared" si="33"/>
        <v>4412.3999999999996</v>
      </c>
      <c r="K208" s="173">
        <f t="shared" si="33"/>
        <v>0</v>
      </c>
      <c r="L208" s="173">
        <f t="shared" si="33"/>
        <v>1588.3</v>
      </c>
      <c r="M208" s="173">
        <f t="shared" si="33"/>
        <v>1588.3</v>
      </c>
      <c r="N208" s="250"/>
    </row>
    <row r="209" spans="1:14" s="168" customFormat="1" ht="33" customHeight="1" x14ac:dyDescent="0.25">
      <c r="A209" s="242" t="s">
        <v>211</v>
      </c>
      <c r="B209" s="717" t="s">
        <v>338</v>
      </c>
      <c r="C209" s="718"/>
      <c r="D209" s="718"/>
      <c r="E209" s="719"/>
      <c r="F209" s="260">
        <v>610</v>
      </c>
      <c r="G209" s="149" t="s">
        <v>157</v>
      </c>
      <c r="H209" s="149" t="s">
        <v>89</v>
      </c>
      <c r="I209" s="149" t="s">
        <v>215</v>
      </c>
      <c r="J209" s="173">
        <v>4412.3999999999996</v>
      </c>
      <c r="K209" s="195"/>
      <c r="L209" s="173">
        <v>1588.3</v>
      </c>
      <c r="M209" s="173">
        <v>1588.3</v>
      </c>
      <c r="N209" s="240"/>
    </row>
    <row r="210" spans="1:14" s="168" customFormat="1" ht="69.75" customHeight="1" x14ac:dyDescent="0.25">
      <c r="A210" s="342" t="s">
        <v>630</v>
      </c>
      <c r="B210" s="742" t="s">
        <v>424</v>
      </c>
      <c r="C210" s="743"/>
      <c r="D210" s="743"/>
      <c r="E210" s="744"/>
      <c r="F210" s="263"/>
      <c r="G210" s="172"/>
      <c r="H210" s="172"/>
      <c r="I210" s="172"/>
      <c r="J210" s="198">
        <f t="shared" ref="J210:M214" si="34">J211</f>
        <v>101</v>
      </c>
      <c r="K210" s="198">
        <f t="shared" si="34"/>
        <v>0</v>
      </c>
      <c r="L210" s="198">
        <f t="shared" si="34"/>
        <v>0</v>
      </c>
      <c r="M210" s="198">
        <f t="shared" si="34"/>
        <v>0</v>
      </c>
      <c r="N210" s="240"/>
    </row>
    <row r="211" spans="1:14" s="168" customFormat="1" ht="32.25" customHeight="1" x14ac:dyDescent="0.25">
      <c r="A211" s="396" t="s">
        <v>628</v>
      </c>
      <c r="B211" s="742" t="s">
        <v>424</v>
      </c>
      <c r="C211" s="743"/>
      <c r="D211" s="743"/>
      <c r="E211" s="744"/>
      <c r="F211" s="263">
        <v>600</v>
      </c>
      <c r="G211" s="172"/>
      <c r="H211" s="172"/>
      <c r="I211" s="172"/>
      <c r="J211" s="198">
        <f t="shared" si="34"/>
        <v>101</v>
      </c>
      <c r="K211" s="198">
        <f t="shared" si="34"/>
        <v>0</v>
      </c>
      <c r="L211" s="198">
        <f t="shared" si="34"/>
        <v>0</v>
      </c>
      <c r="M211" s="198">
        <f t="shared" si="34"/>
        <v>0</v>
      </c>
      <c r="N211" s="240"/>
    </row>
    <row r="212" spans="1:14" s="168" customFormat="1" ht="24.75" customHeight="1" x14ac:dyDescent="0.25">
      <c r="A212" s="271" t="s">
        <v>629</v>
      </c>
      <c r="B212" s="742" t="s">
        <v>424</v>
      </c>
      <c r="C212" s="743"/>
      <c r="D212" s="743"/>
      <c r="E212" s="744"/>
      <c r="F212" s="263">
        <v>610</v>
      </c>
      <c r="G212" s="172"/>
      <c r="H212" s="172"/>
      <c r="I212" s="172"/>
      <c r="J212" s="198">
        <f t="shared" si="34"/>
        <v>101</v>
      </c>
      <c r="K212" s="198">
        <f t="shared" si="34"/>
        <v>0</v>
      </c>
      <c r="L212" s="198">
        <f t="shared" si="34"/>
        <v>0</v>
      </c>
      <c r="M212" s="198">
        <f t="shared" si="34"/>
        <v>0</v>
      </c>
      <c r="N212" s="240"/>
    </row>
    <row r="213" spans="1:14" s="168" customFormat="1" ht="30" customHeight="1" x14ac:dyDescent="0.25">
      <c r="A213" s="242" t="s">
        <v>156</v>
      </c>
      <c r="B213" s="742" t="s">
        <v>424</v>
      </c>
      <c r="C213" s="743"/>
      <c r="D213" s="743"/>
      <c r="E213" s="744"/>
      <c r="F213" s="263">
        <v>610</v>
      </c>
      <c r="G213" s="172" t="s">
        <v>157</v>
      </c>
      <c r="H213" s="172"/>
      <c r="I213" s="172"/>
      <c r="J213" s="198">
        <f t="shared" si="34"/>
        <v>101</v>
      </c>
      <c r="K213" s="198">
        <f t="shared" si="34"/>
        <v>0</v>
      </c>
      <c r="L213" s="198">
        <f t="shared" si="34"/>
        <v>0</v>
      </c>
      <c r="M213" s="198">
        <f t="shared" si="34"/>
        <v>0</v>
      </c>
      <c r="N213" s="240"/>
    </row>
    <row r="214" spans="1:14" s="168" customFormat="1" x14ac:dyDescent="0.25">
      <c r="A214" s="242" t="s">
        <v>627</v>
      </c>
      <c r="B214" s="742" t="s">
        <v>424</v>
      </c>
      <c r="C214" s="743"/>
      <c r="D214" s="743"/>
      <c r="E214" s="744"/>
      <c r="F214" s="263">
        <v>610</v>
      </c>
      <c r="G214" s="172" t="s">
        <v>157</v>
      </c>
      <c r="H214" s="172" t="s">
        <v>89</v>
      </c>
      <c r="I214" s="172"/>
      <c r="J214" s="198">
        <f t="shared" si="34"/>
        <v>101</v>
      </c>
      <c r="K214" s="198">
        <f t="shared" si="34"/>
        <v>0</v>
      </c>
      <c r="L214" s="198">
        <f t="shared" si="34"/>
        <v>0</v>
      </c>
      <c r="M214" s="198">
        <f t="shared" si="34"/>
        <v>0</v>
      </c>
      <c r="N214" s="240"/>
    </row>
    <row r="215" spans="1:14" s="168" customFormat="1" ht="36" customHeight="1" x14ac:dyDescent="0.25">
      <c r="A215" s="241" t="s">
        <v>211</v>
      </c>
      <c r="B215" s="742" t="s">
        <v>424</v>
      </c>
      <c r="C215" s="743"/>
      <c r="D215" s="743"/>
      <c r="E215" s="744"/>
      <c r="F215" s="263">
        <v>610</v>
      </c>
      <c r="G215" s="172" t="s">
        <v>157</v>
      </c>
      <c r="H215" s="172" t="s">
        <v>89</v>
      </c>
      <c r="I215" s="172" t="s">
        <v>215</v>
      </c>
      <c r="J215" s="198">
        <v>101</v>
      </c>
      <c r="K215" s="195"/>
      <c r="L215" s="148">
        <v>0</v>
      </c>
      <c r="M215" s="148">
        <v>0</v>
      </c>
      <c r="N215" s="240"/>
    </row>
    <row r="216" spans="1:14" s="168" customFormat="1" ht="48.75" customHeight="1" x14ac:dyDescent="0.25">
      <c r="A216" s="242" t="s">
        <v>465</v>
      </c>
      <c r="B216" s="702" t="s">
        <v>294</v>
      </c>
      <c r="C216" s="703"/>
      <c r="D216" s="703"/>
      <c r="E216" s="704"/>
      <c r="F216" s="260"/>
      <c r="G216" s="184"/>
      <c r="H216" s="194"/>
      <c r="I216" s="149"/>
      <c r="J216" s="208">
        <f t="shared" ref="J216:M222" si="35">J217</f>
        <v>58.8</v>
      </c>
      <c r="K216" s="208">
        <f t="shared" si="35"/>
        <v>0</v>
      </c>
      <c r="L216" s="208">
        <f t="shared" si="35"/>
        <v>61</v>
      </c>
      <c r="M216" s="208">
        <f t="shared" si="35"/>
        <v>63.4</v>
      </c>
      <c r="N216" s="240"/>
    </row>
    <row r="217" spans="1:14" s="168" customFormat="1" ht="33.75" customHeight="1" x14ac:dyDescent="0.2">
      <c r="A217" s="386" t="s">
        <v>331</v>
      </c>
      <c r="B217" s="702" t="s">
        <v>632</v>
      </c>
      <c r="C217" s="703"/>
      <c r="D217" s="703"/>
      <c r="E217" s="704"/>
      <c r="F217" s="260"/>
      <c r="G217" s="184"/>
      <c r="H217" s="194"/>
      <c r="I217" s="149"/>
      <c r="J217" s="173">
        <f t="shared" si="35"/>
        <v>58.8</v>
      </c>
      <c r="K217" s="173">
        <f t="shared" si="35"/>
        <v>0</v>
      </c>
      <c r="L217" s="173">
        <f t="shared" si="35"/>
        <v>61</v>
      </c>
      <c r="M217" s="173">
        <f t="shared" si="35"/>
        <v>63.4</v>
      </c>
      <c r="N217" s="792"/>
    </row>
    <row r="218" spans="1:14" s="168" customFormat="1" ht="24" customHeight="1" x14ac:dyDescent="0.2">
      <c r="A218" s="267" t="s">
        <v>168</v>
      </c>
      <c r="B218" s="703" t="s">
        <v>633</v>
      </c>
      <c r="C218" s="703"/>
      <c r="D218" s="703"/>
      <c r="E218" s="704"/>
      <c r="F218" s="260"/>
      <c r="G218" s="184"/>
      <c r="H218" s="194"/>
      <c r="I218" s="149"/>
      <c r="J218" s="173">
        <f t="shared" si="35"/>
        <v>58.8</v>
      </c>
      <c r="K218" s="173">
        <f t="shared" si="35"/>
        <v>0</v>
      </c>
      <c r="L218" s="173">
        <f t="shared" si="35"/>
        <v>61</v>
      </c>
      <c r="M218" s="173">
        <f t="shared" si="35"/>
        <v>63.4</v>
      </c>
      <c r="N218" s="792"/>
    </row>
    <row r="219" spans="1:14" s="168" customFormat="1" ht="30.75" customHeight="1" x14ac:dyDescent="0.2">
      <c r="A219" s="267" t="s">
        <v>553</v>
      </c>
      <c r="B219" s="703" t="s">
        <v>633</v>
      </c>
      <c r="C219" s="703"/>
      <c r="D219" s="703"/>
      <c r="E219" s="704"/>
      <c r="F219" s="260">
        <v>200</v>
      </c>
      <c r="G219" s="184"/>
      <c r="H219" s="194"/>
      <c r="I219" s="149"/>
      <c r="J219" s="173">
        <f t="shared" si="35"/>
        <v>58.8</v>
      </c>
      <c r="K219" s="173">
        <f t="shared" si="35"/>
        <v>0</v>
      </c>
      <c r="L219" s="173">
        <f t="shared" si="35"/>
        <v>61</v>
      </c>
      <c r="M219" s="173">
        <f t="shared" si="35"/>
        <v>63.4</v>
      </c>
      <c r="N219" s="792"/>
    </row>
    <row r="220" spans="1:14" s="168" customFormat="1" ht="33.75" customHeight="1" x14ac:dyDescent="0.2">
      <c r="A220" s="267" t="s">
        <v>554</v>
      </c>
      <c r="B220" s="703" t="s">
        <v>633</v>
      </c>
      <c r="C220" s="703"/>
      <c r="D220" s="703"/>
      <c r="E220" s="704"/>
      <c r="F220" s="260">
        <v>240</v>
      </c>
      <c r="G220" s="184"/>
      <c r="H220" s="194"/>
      <c r="I220" s="149"/>
      <c r="J220" s="173">
        <f t="shared" si="35"/>
        <v>58.8</v>
      </c>
      <c r="K220" s="173">
        <f t="shared" si="35"/>
        <v>0</v>
      </c>
      <c r="L220" s="173">
        <f t="shared" si="35"/>
        <v>61</v>
      </c>
      <c r="M220" s="173">
        <f t="shared" si="35"/>
        <v>63.4</v>
      </c>
      <c r="N220" s="792"/>
    </row>
    <row r="221" spans="1:14" s="168" customFormat="1" ht="24" customHeight="1" x14ac:dyDescent="0.2">
      <c r="A221" s="267" t="s">
        <v>120</v>
      </c>
      <c r="B221" s="703" t="s">
        <v>633</v>
      </c>
      <c r="C221" s="703"/>
      <c r="D221" s="703"/>
      <c r="E221" s="704"/>
      <c r="F221" s="260">
        <v>240</v>
      </c>
      <c r="G221" s="398">
        <v>11</v>
      </c>
      <c r="H221" s="194"/>
      <c r="I221" s="149"/>
      <c r="J221" s="173">
        <f t="shared" si="35"/>
        <v>58.8</v>
      </c>
      <c r="K221" s="173">
        <f t="shared" si="35"/>
        <v>0</v>
      </c>
      <c r="L221" s="173">
        <f t="shared" si="35"/>
        <v>61</v>
      </c>
      <c r="M221" s="173">
        <f t="shared" si="35"/>
        <v>63.4</v>
      </c>
      <c r="N221" s="792"/>
    </row>
    <row r="222" spans="1:14" s="168" customFormat="1" ht="17.25" customHeight="1" x14ac:dyDescent="0.2">
      <c r="A222" s="242" t="s">
        <v>291</v>
      </c>
      <c r="B222" s="703" t="s">
        <v>633</v>
      </c>
      <c r="C222" s="703"/>
      <c r="D222" s="703"/>
      <c r="E222" s="704"/>
      <c r="F222" s="260">
        <v>240</v>
      </c>
      <c r="G222" s="398">
        <v>11</v>
      </c>
      <c r="H222" s="194" t="s">
        <v>89</v>
      </c>
      <c r="I222" s="149"/>
      <c r="J222" s="173">
        <f t="shared" si="35"/>
        <v>58.8</v>
      </c>
      <c r="K222" s="173">
        <f t="shared" si="35"/>
        <v>0</v>
      </c>
      <c r="L222" s="173">
        <f t="shared" si="35"/>
        <v>61</v>
      </c>
      <c r="M222" s="173">
        <f t="shared" si="35"/>
        <v>63.4</v>
      </c>
      <c r="N222" s="792"/>
    </row>
    <row r="223" spans="1:14" s="168" customFormat="1" ht="33" customHeight="1" x14ac:dyDescent="0.25">
      <c r="A223" s="242" t="s">
        <v>211</v>
      </c>
      <c r="B223" s="703" t="s">
        <v>633</v>
      </c>
      <c r="C223" s="703"/>
      <c r="D223" s="703"/>
      <c r="E223" s="704"/>
      <c r="F223" s="260">
        <v>240</v>
      </c>
      <c r="G223" s="398">
        <v>11</v>
      </c>
      <c r="H223" s="194" t="s">
        <v>89</v>
      </c>
      <c r="I223" s="149" t="s">
        <v>215</v>
      </c>
      <c r="J223" s="173">
        <v>58.8</v>
      </c>
      <c r="K223" s="195"/>
      <c r="L223" s="173">
        <v>61</v>
      </c>
      <c r="M223" s="173">
        <v>63.4</v>
      </c>
      <c r="N223" s="792"/>
    </row>
    <row r="224" spans="1:14" s="168" customFormat="1" ht="57.75" customHeight="1" x14ac:dyDescent="0.25">
      <c r="A224" s="242" t="s">
        <v>467</v>
      </c>
      <c r="B224" s="288" t="s">
        <v>363</v>
      </c>
      <c r="C224" s="288"/>
      <c r="D224" s="288"/>
      <c r="E224" s="289"/>
      <c r="F224" s="260"/>
      <c r="G224" s="398"/>
      <c r="H224" s="194"/>
      <c r="I224" s="149"/>
      <c r="J224" s="208">
        <f t="shared" ref="J224:M230" si="36">J225</f>
        <v>3</v>
      </c>
      <c r="K224" s="208">
        <f t="shared" si="36"/>
        <v>0</v>
      </c>
      <c r="L224" s="208">
        <f t="shared" si="36"/>
        <v>3</v>
      </c>
      <c r="M224" s="208">
        <f t="shared" si="36"/>
        <v>3</v>
      </c>
      <c r="N224" s="240"/>
    </row>
    <row r="225" spans="1:14" s="168" customFormat="1" ht="33" customHeight="1" x14ac:dyDescent="0.2">
      <c r="A225" s="242" t="s">
        <v>703</v>
      </c>
      <c r="B225" s="288" t="s">
        <v>380</v>
      </c>
      <c r="C225" s="288"/>
      <c r="D225" s="288"/>
      <c r="E225" s="289"/>
      <c r="F225" s="260"/>
      <c r="G225" s="398"/>
      <c r="H225" s="194"/>
      <c r="I225" s="149"/>
      <c r="J225" s="173">
        <f t="shared" si="36"/>
        <v>3</v>
      </c>
      <c r="K225" s="173">
        <f t="shared" si="36"/>
        <v>0</v>
      </c>
      <c r="L225" s="173">
        <f t="shared" si="36"/>
        <v>3</v>
      </c>
      <c r="M225" s="173">
        <f t="shared" si="36"/>
        <v>3</v>
      </c>
      <c r="N225" s="240"/>
    </row>
    <row r="226" spans="1:14" s="168" customFormat="1" x14ac:dyDescent="0.2">
      <c r="A226" s="242" t="s">
        <v>362</v>
      </c>
      <c r="B226" s="288" t="s">
        <v>379</v>
      </c>
      <c r="C226" s="288"/>
      <c r="D226" s="288"/>
      <c r="E226" s="289"/>
      <c r="F226" s="260"/>
      <c r="G226" s="398"/>
      <c r="H226" s="194"/>
      <c r="I226" s="149"/>
      <c r="J226" s="173">
        <f t="shared" si="36"/>
        <v>3</v>
      </c>
      <c r="K226" s="173">
        <f t="shared" si="36"/>
        <v>0</v>
      </c>
      <c r="L226" s="173">
        <f t="shared" si="36"/>
        <v>3</v>
      </c>
      <c r="M226" s="173">
        <f t="shared" si="36"/>
        <v>3</v>
      </c>
      <c r="N226" s="240"/>
    </row>
    <row r="227" spans="1:14" s="168" customFormat="1" ht="45" x14ac:dyDescent="0.2">
      <c r="A227" s="267" t="s">
        <v>553</v>
      </c>
      <c r="B227" s="288" t="s">
        <v>379</v>
      </c>
      <c r="C227" s="288"/>
      <c r="D227" s="288"/>
      <c r="E227" s="289"/>
      <c r="F227" s="260">
        <v>200</v>
      </c>
      <c r="G227" s="398"/>
      <c r="H227" s="194"/>
      <c r="I227" s="149"/>
      <c r="J227" s="173">
        <f t="shared" si="36"/>
        <v>3</v>
      </c>
      <c r="K227" s="173">
        <f t="shared" si="36"/>
        <v>0</v>
      </c>
      <c r="L227" s="173">
        <f t="shared" si="36"/>
        <v>3</v>
      </c>
      <c r="M227" s="173">
        <f t="shared" si="36"/>
        <v>3</v>
      </c>
      <c r="N227" s="240"/>
    </row>
    <row r="228" spans="1:14" s="168" customFormat="1" ht="45" x14ac:dyDescent="0.2">
      <c r="A228" s="267" t="s">
        <v>554</v>
      </c>
      <c r="B228" s="288" t="s">
        <v>379</v>
      </c>
      <c r="C228" s="288"/>
      <c r="D228" s="288"/>
      <c r="E228" s="289"/>
      <c r="F228" s="260">
        <v>240</v>
      </c>
      <c r="G228" s="398"/>
      <c r="H228" s="194"/>
      <c r="I228" s="149"/>
      <c r="J228" s="173">
        <f t="shared" si="36"/>
        <v>3</v>
      </c>
      <c r="K228" s="173">
        <f t="shared" si="36"/>
        <v>0</v>
      </c>
      <c r="L228" s="173">
        <f t="shared" si="36"/>
        <v>3</v>
      </c>
      <c r="M228" s="173">
        <f t="shared" si="36"/>
        <v>3</v>
      </c>
      <c r="N228" s="240"/>
    </row>
    <row r="229" spans="1:14" s="168" customFormat="1" x14ac:dyDescent="0.2">
      <c r="A229" s="242" t="s">
        <v>88</v>
      </c>
      <c r="B229" s="288" t="s">
        <v>379</v>
      </c>
      <c r="C229" s="288"/>
      <c r="D229" s="288"/>
      <c r="E229" s="289"/>
      <c r="F229" s="260">
        <v>240</v>
      </c>
      <c r="G229" s="194" t="s">
        <v>89</v>
      </c>
      <c r="H229" s="194"/>
      <c r="I229" s="149"/>
      <c r="J229" s="173">
        <f t="shared" si="36"/>
        <v>3</v>
      </c>
      <c r="K229" s="173">
        <f t="shared" si="36"/>
        <v>0</v>
      </c>
      <c r="L229" s="173">
        <f t="shared" si="36"/>
        <v>3</v>
      </c>
      <c r="M229" s="173">
        <f t="shared" si="36"/>
        <v>3</v>
      </c>
      <c r="N229" s="240"/>
    </row>
    <row r="230" spans="1:14" s="168" customFormat="1" x14ac:dyDescent="0.2">
      <c r="A230" s="242" t="s">
        <v>107</v>
      </c>
      <c r="B230" s="288" t="s">
        <v>379</v>
      </c>
      <c r="C230" s="288"/>
      <c r="D230" s="288"/>
      <c r="E230" s="289"/>
      <c r="F230" s="260">
        <v>240</v>
      </c>
      <c r="G230" s="194" t="s">
        <v>89</v>
      </c>
      <c r="H230" s="194" t="s">
        <v>108</v>
      </c>
      <c r="I230" s="149"/>
      <c r="J230" s="173">
        <f t="shared" si="36"/>
        <v>3</v>
      </c>
      <c r="K230" s="173">
        <f t="shared" si="36"/>
        <v>0</v>
      </c>
      <c r="L230" s="173">
        <f t="shared" si="36"/>
        <v>3</v>
      </c>
      <c r="M230" s="173">
        <f t="shared" si="36"/>
        <v>3</v>
      </c>
      <c r="N230" s="250"/>
    </row>
    <row r="231" spans="1:14" s="168" customFormat="1" ht="30" x14ac:dyDescent="0.25">
      <c r="A231" s="267" t="s">
        <v>160</v>
      </c>
      <c r="B231" s="288" t="s">
        <v>379</v>
      </c>
      <c r="C231" s="288"/>
      <c r="D231" s="288"/>
      <c r="E231" s="289"/>
      <c r="F231" s="260">
        <v>240</v>
      </c>
      <c r="G231" s="194" t="s">
        <v>89</v>
      </c>
      <c r="H231" s="194" t="s">
        <v>108</v>
      </c>
      <c r="I231" s="149" t="s">
        <v>78</v>
      </c>
      <c r="J231" s="173">
        <v>3</v>
      </c>
      <c r="K231" s="233"/>
      <c r="L231" s="148">
        <v>3</v>
      </c>
      <c r="M231" s="148">
        <v>3</v>
      </c>
      <c r="N231" s="240"/>
    </row>
    <row r="232" spans="1:14" s="168" customFormat="1" ht="90" x14ac:dyDescent="0.25">
      <c r="A232" s="267" t="s">
        <v>468</v>
      </c>
      <c r="B232" s="288" t="s">
        <v>355</v>
      </c>
      <c r="C232" s="288"/>
      <c r="D232" s="288"/>
      <c r="E232" s="289"/>
      <c r="F232" s="260"/>
      <c r="G232" s="398"/>
      <c r="H232" s="194"/>
      <c r="I232" s="149"/>
      <c r="J232" s="208">
        <f t="shared" ref="J232:M234" si="37">J233</f>
        <v>1263</v>
      </c>
      <c r="K232" s="208">
        <f t="shared" si="37"/>
        <v>0</v>
      </c>
      <c r="L232" s="208">
        <f t="shared" si="37"/>
        <v>866.2</v>
      </c>
      <c r="M232" s="208">
        <f t="shared" si="37"/>
        <v>866.2</v>
      </c>
      <c r="N232" s="240"/>
    </row>
    <row r="233" spans="1:14" s="168" customFormat="1" ht="69" customHeight="1" x14ac:dyDescent="0.2">
      <c r="A233" s="267" t="s">
        <v>429</v>
      </c>
      <c r="B233" s="288" t="s">
        <v>356</v>
      </c>
      <c r="C233" s="288"/>
      <c r="D233" s="288"/>
      <c r="E233" s="289"/>
      <c r="F233" s="260"/>
      <c r="G233" s="398"/>
      <c r="H233" s="194"/>
      <c r="I233" s="149"/>
      <c r="J233" s="173">
        <f>J234+J251</f>
        <v>1263</v>
      </c>
      <c r="K233" s="173">
        <f t="shared" si="37"/>
        <v>0</v>
      </c>
      <c r="L233" s="173">
        <f t="shared" si="37"/>
        <v>866.2</v>
      </c>
      <c r="M233" s="173">
        <f t="shared" si="37"/>
        <v>866.2</v>
      </c>
      <c r="N233" s="240"/>
    </row>
    <row r="234" spans="1:14" s="168" customFormat="1" ht="45" x14ac:dyDescent="0.2">
      <c r="A234" s="269" t="s">
        <v>653</v>
      </c>
      <c r="B234" s="288" t="s">
        <v>606</v>
      </c>
      <c r="C234" s="288"/>
      <c r="D234" s="288"/>
      <c r="E234" s="289"/>
      <c r="F234" s="260"/>
      <c r="G234" s="398"/>
      <c r="H234" s="194"/>
      <c r="I234" s="149"/>
      <c r="J234" s="173">
        <f t="shared" si="37"/>
        <v>1259</v>
      </c>
      <c r="K234" s="173">
        <f t="shared" si="37"/>
        <v>0</v>
      </c>
      <c r="L234" s="173">
        <f t="shared" si="37"/>
        <v>866.2</v>
      </c>
      <c r="M234" s="173">
        <f t="shared" si="37"/>
        <v>866.2</v>
      </c>
      <c r="N234" s="240"/>
    </row>
    <row r="235" spans="1:14" s="168" customFormat="1" ht="36" customHeight="1" x14ac:dyDescent="0.2">
      <c r="A235" s="399" t="s">
        <v>223</v>
      </c>
      <c r="B235" s="288" t="s">
        <v>658</v>
      </c>
      <c r="C235" s="288"/>
      <c r="D235" s="288"/>
      <c r="E235" s="289"/>
      <c r="F235" s="260"/>
      <c r="G235" s="398"/>
      <c r="H235" s="194"/>
      <c r="I235" s="149"/>
      <c r="J235" s="173">
        <f>J236+J241+J246</f>
        <v>1259</v>
      </c>
      <c r="K235" s="173">
        <f>K236+K241+K246</f>
        <v>0</v>
      </c>
      <c r="L235" s="173">
        <f>L236+L241+L246</f>
        <v>866.2</v>
      </c>
      <c r="M235" s="173">
        <f>M236+M241+M246</f>
        <v>866.2</v>
      </c>
      <c r="N235" s="240"/>
    </row>
    <row r="236" spans="1:14" s="168" customFormat="1" ht="90" x14ac:dyDescent="0.25">
      <c r="A236" s="271" t="s">
        <v>556</v>
      </c>
      <c r="B236" s="288" t="s">
        <v>658</v>
      </c>
      <c r="C236" s="288"/>
      <c r="D236" s="288"/>
      <c r="E236" s="289"/>
      <c r="F236" s="260">
        <v>100</v>
      </c>
      <c r="G236" s="398"/>
      <c r="H236" s="194"/>
      <c r="I236" s="149"/>
      <c r="J236" s="173">
        <f t="shared" ref="J236:M239" si="38">J237</f>
        <v>1047.4000000000001</v>
      </c>
      <c r="K236" s="173">
        <f t="shared" si="38"/>
        <v>0</v>
      </c>
      <c r="L236" s="173">
        <f t="shared" si="38"/>
        <v>828.3</v>
      </c>
      <c r="M236" s="173">
        <f t="shared" si="38"/>
        <v>828.3</v>
      </c>
      <c r="N236" s="400"/>
    </row>
    <row r="237" spans="1:14" s="168" customFormat="1" ht="30" x14ac:dyDescent="0.2">
      <c r="A237" s="151" t="s">
        <v>604</v>
      </c>
      <c r="B237" s="288" t="s">
        <v>658</v>
      </c>
      <c r="C237" s="288"/>
      <c r="D237" s="288"/>
      <c r="E237" s="289"/>
      <c r="F237" s="260">
        <v>110</v>
      </c>
      <c r="G237" s="398"/>
      <c r="H237" s="194"/>
      <c r="I237" s="149"/>
      <c r="J237" s="173">
        <f t="shared" si="38"/>
        <v>1047.4000000000001</v>
      </c>
      <c r="K237" s="173">
        <f t="shared" si="38"/>
        <v>0</v>
      </c>
      <c r="L237" s="173">
        <f t="shared" si="38"/>
        <v>828.3</v>
      </c>
      <c r="M237" s="173">
        <f t="shared" si="38"/>
        <v>828.3</v>
      </c>
      <c r="N237" s="400"/>
    </row>
    <row r="238" spans="1:14" s="168" customFormat="1" ht="30" x14ac:dyDescent="0.2">
      <c r="A238" s="151" t="s">
        <v>232</v>
      </c>
      <c r="B238" s="288" t="s">
        <v>658</v>
      </c>
      <c r="C238" s="288"/>
      <c r="D238" s="288"/>
      <c r="E238" s="289"/>
      <c r="F238" s="260">
        <v>110</v>
      </c>
      <c r="G238" s="194" t="s">
        <v>109</v>
      </c>
      <c r="H238" s="194"/>
      <c r="I238" s="149"/>
      <c r="J238" s="173">
        <f t="shared" si="38"/>
        <v>1047.4000000000001</v>
      </c>
      <c r="K238" s="173">
        <f t="shared" si="38"/>
        <v>0</v>
      </c>
      <c r="L238" s="173">
        <f t="shared" si="38"/>
        <v>828.3</v>
      </c>
      <c r="M238" s="173">
        <f t="shared" si="38"/>
        <v>828.3</v>
      </c>
      <c r="N238" s="400"/>
    </row>
    <row r="239" spans="1:14" s="168" customFormat="1" ht="45" x14ac:dyDescent="0.2">
      <c r="A239" s="242" t="s">
        <v>144</v>
      </c>
      <c r="B239" s="288" t="s">
        <v>658</v>
      </c>
      <c r="C239" s="288"/>
      <c r="D239" s="288"/>
      <c r="E239" s="289"/>
      <c r="F239" s="260">
        <v>110</v>
      </c>
      <c r="G239" s="194" t="s">
        <v>109</v>
      </c>
      <c r="H239" s="194" t="s">
        <v>98</v>
      </c>
      <c r="I239" s="149"/>
      <c r="J239" s="173">
        <f t="shared" si="38"/>
        <v>1047.4000000000001</v>
      </c>
      <c r="K239" s="173">
        <f t="shared" si="38"/>
        <v>0</v>
      </c>
      <c r="L239" s="173">
        <f t="shared" si="38"/>
        <v>828.3</v>
      </c>
      <c r="M239" s="173">
        <f t="shared" si="38"/>
        <v>828.3</v>
      </c>
      <c r="N239" s="400"/>
    </row>
    <row r="240" spans="1:14" s="168" customFormat="1" ht="30" x14ac:dyDescent="0.2">
      <c r="A240" s="242" t="s">
        <v>218</v>
      </c>
      <c r="B240" s="288" t="s">
        <v>658</v>
      </c>
      <c r="C240" s="288"/>
      <c r="D240" s="288"/>
      <c r="E240" s="289"/>
      <c r="F240" s="260">
        <v>110</v>
      </c>
      <c r="G240" s="194" t="s">
        <v>109</v>
      </c>
      <c r="H240" s="194" t="s">
        <v>98</v>
      </c>
      <c r="I240" s="149" t="s">
        <v>214</v>
      </c>
      <c r="J240" s="173">
        <f>1051.4-4</f>
        <v>1047.4000000000001</v>
      </c>
      <c r="K240" s="173"/>
      <c r="L240" s="173">
        <v>828.3</v>
      </c>
      <c r="M240" s="173">
        <v>828.3</v>
      </c>
      <c r="N240" s="400"/>
    </row>
    <row r="241" spans="1:14" s="168" customFormat="1" ht="45" x14ac:dyDescent="0.25">
      <c r="A241" s="270" t="s">
        <v>553</v>
      </c>
      <c r="B241" s="288" t="s">
        <v>658</v>
      </c>
      <c r="C241" s="288"/>
      <c r="D241" s="288"/>
      <c r="E241" s="289"/>
      <c r="F241" s="260">
        <v>200</v>
      </c>
      <c r="G241" s="398"/>
      <c r="H241" s="194"/>
      <c r="I241" s="149"/>
      <c r="J241" s="173">
        <f t="shared" ref="J241:M244" si="39">J242</f>
        <v>210.6</v>
      </c>
      <c r="K241" s="173">
        <f t="shared" si="39"/>
        <v>0</v>
      </c>
      <c r="L241" s="173">
        <f t="shared" si="39"/>
        <v>37.200000000000003</v>
      </c>
      <c r="M241" s="173">
        <f t="shared" si="39"/>
        <v>37.200000000000003</v>
      </c>
      <c r="N241" s="400"/>
    </row>
    <row r="242" spans="1:14" s="168" customFormat="1" ht="45" x14ac:dyDescent="0.25">
      <c r="A242" s="270" t="s">
        <v>554</v>
      </c>
      <c r="B242" s="288" t="s">
        <v>658</v>
      </c>
      <c r="C242" s="288"/>
      <c r="D242" s="288"/>
      <c r="E242" s="289"/>
      <c r="F242" s="260">
        <v>240</v>
      </c>
      <c r="G242" s="398"/>
      <c r="H242" s="194"/>
      <c r="I242" s="149"/>
      <c r="J242" s="173">
        <f t="shared" si="39"/>
        <v>210.6</v>
      </c>
      <c r="K242" s="173">
        <f t="shared" si="39"/>
        <v>0</v>
      </c>
      <c r="L242" s="173">
        <f t="shared" si="39"/>
        <v>37.200000000000003</v>
      </c>
      <c r="M242" s="173">
        <f t="shared" si="39"/>
        <v>37.200000000000003</v>
      </c>
      <c r="N242" s="400"/>
    </row>
    <row r="243" spans="1:14" s="168" customFormat="1" ht="31.5" customHeight="1" x14ac:dyDescent="0.2">
      <c r="A243" s="242" t="s">
        <v>232</v>
      </c>
      <c r="B243" s="288" t="s">
        <v>658</v>
      </c>
      <c r="C243" s="288"/>
      <c r="D243" s="288"/>
      <c r="E243" s="289"/>
      <c r="F243" s="260">
        <v>240</v>
      </c>
      <c r="G243" s="194" t="s">
        <v>109</v>
      </c>
      <c r="H243" s="194"/>
      <c r="I243" s="149"/>
      <c r="J243" s="173">
        <f t="shared" si="39"/>
        <v>210.6</v>
      </c>
      <c r="K243" s="173">
        <f t="shared" si="39"/>
        <v>0</v>
      </c>
      <c r="L243" s="173">
        <f t="shared" si="39"/>
        <v>37.200000000000003</v>
      </c>
      <c r="M243" s="173">
        <f t="shared" si="39"/>
        <v>37.200000000000003</v>
      </c>
      <c r="N243" s="792"/>
    </row>
    <row r="244" spans="1:14" s="168" customFormat="1" ht="45" x14ac:dyDescent="0.2">
      <c r="A244" s="242" t="s">
        <v>144</v>
      </c>
      <c r="B244" s="288" t="s">
        <v>658</v>
      </c>
      <c r="C244" s="288"/>
      <c r="D244" s="288"/>
      <c r="E244" s="289"/>
      <c r="F244" s="260">
        <v>240</v>
      </c>
      <c r="G244" s="194" t="s">
        <v>109</v>
      </c>
      <c r="H244" s="194" t="s">
        <v>98</v>
      </c>
      <c r="I244" s="149"/>
      <c r="J244" s="173">
        <f t="shared" si="39"/>
        <v>210.6</v>
      </c>
      <c r="K244" s="173">
        <f t="shared" si="39"/>
        <v>0</v>
      </c>
      <c r="L244" s="173">
        <f t="shared" si="39"/>
        <v>37.200000000000003</v>
      </c>
      <c r="M244" s="173">
        <f t="shared" si="39"/>
        <v>37.200000000000003</v>
      </c>
      <c r="N244" s="792"/>
    </row>
    <row r="245" spans="1:14" s="168" customFormat="1" ht="33" customHeight="1" x14ac:dyDescent="0.25">
      <c r="A245" s="242" t="s">
        <v>218</v>
      </c>
      <c r="B245" s="288" t="s">
        <v>658</v>
      </c>
      <c r="C245" s="288"/>
      <c r="D245" s="288"/>
      <c r="E245" s="289"/>
      <c r="F245" s="260">
        <v>240</v>
      </c>
      <c r="G245" s="194" t="s">
        <v>109</v>
      </c>
      <c r="H245" s="194" t="s">
        <v>98</v>
      </c>
      <c r="I245" s="149" t="s">
        <v>214</v>
      </c>
      <c r="J245" s="173">
        <f>90.6+120</f>
        <v>210.6</v>
      </c>
      <c r="K245" s="195"/>
      <c r="L245" s="173">
        <v>37.200000000000003</v>
      </c>
      <c r="M245" s="148">
        <v>37.200000000000003</v>
      </c>
      <c r="N245" s="792"/>
    </row>
    <row r="246" spans="1:14" s="168" customFormat="1" ht="33" customHeight="1" x14ac:dyDescent="0.25">
      <c r="A246" s="271" t="s">
        <v>602</v>
      </c>
      <c r="B246" s="288" t="s">
        <v>658</v>
      </c>
      <c r="C246" s="288"/>
      <c r="D246" s="288"/>
      <c r="E246" s="289"/>
      <c r="F246" s="260">
        <v>800</v>
      </c>
      <c r="G246" s="398"/>
      <c r="H246" s="194"/>
      <c r="I246" s="149"/>
      <c r="J246" s="173">
        <f t="shared" ref="J246:M249" si="40">J247</f>
        <v>1</v>
      </c>
      <c r="K246" s="173">
        <f t="shared" si="40"/>
        <v>0</v>
      </c>
      <c r="L246" s="173">
        <f t="shared" si="40"/>
        <v>0.7</v>
      </c>
      <c r="M246" s="173">
        <f t="shared" si="40"/>
        <v>0.7</v>
      </c>
      <c r="N246" s="792"/>
    </row>
    <row r="247" spans="1:14" s="168" customFormat="1" ht="33" customHeight="1" x14ac:dyDescent="0.25">
      <c r="A247" s="271" t="s">
        <v>561</v>
      </c>
      <c r="B247" s="288" t="s">
        <v>658</v>
      </c>
      <c r="C247" s="288"/>
      <c r="D247" s="288"/>
      <c r="E247" s="289"/>
      <c r="F247" s="260">
        <v>850</v>
      </c>
      <c r="G247" s="398"/>
      <c r="H247" s="194"/>
      <c r="I247" s="149"/>
      <c r="J247" s="173">
        <f t="shared" si="40"/>
        <v>1</v>
      </c>
      <c r="K247" s="173">
        <f t="shared" si="40"/>
        <v>0</v>
      </c>
      <c r="L247" s="173">
        <f t="shared" si="40"/>
        <v>0.7</v>
      </c>
      <c r="M247" s="173">
        <f t="shared" si="40"/>
        <v>0.7</v>
      </c>
      <c r="N247" s="792"/>
    </row>
    <row r="248" spans="1:14" s="168" customFormat="1" ht="33" customHeight="1" x14ac:dyDescent="0.2">
      <c r="A248" s="242" t="s">
        <v>232</v>
      </c>
      <c r="B248" s="288" t="s">
        <v>658</v>
      </c>
      <c r="C248" s="288"/>
      <c r="D248" s="288"/>
      <c r="E248" s="289"/>
      <c r="F248" s="260">
        <v>850</v>
      </c>
      <c r="G248" s="194" t="s">
        <v>109</v>
      </c>
      <c r="H248" s="194"/>
      <c r="I248" s="149"/>
      <c r="J248" s="173">
        <f t="shared" si="40"/>
        <v>1</v>
      </c>
      <c r="K248" s="173">
        <f t="shared" si="40"/>
        <v>0</v>
      </c>
      <c r="L248" s="173">
        <f t="shared" si="40"/>
        <v>0.7</v>
      </c>
      <c r="M248" s="173">
        <f t="shared" si="40"/>
        <v>0.7</v>
      </c>
      <c r="N248" s="792"/>
    </row>
    <row r="249" spans="1:14" s="168" customFormat="1" ht="33" customHeight="1" x14ac:dyDescent="0.2">
      <c r="A249" s="242" t="s">
        <v>144</v>
      </c>
      <c r="B249" s="288" t="s">
        <v>658</v>
      </c>
      <c r="C249" s="288"/>
      <c r="D249" s="288"/>
      <c r="E249" s="289"/>
      <c r="F249" s="260">
        <v>850</v>
      </c>
      <c r="G249" s="194" t="s">
        <v>109</v>
      </c>
      <c r="H249" s="194" t="s">
        <v>98</v>
      </c>
      <c r="I249" s="149"/>
      <c r="J249" s="173">
        <f t="shared" si="40"/>
        <v>1</v>
      </c>
      <c r="K249" s="173">
        <f t="shared" si="40"/>
        <v>0</v>
      </c>
      <c r="L249" s="173">
        <f t="shared" si="40"/>
        <v>0.7</v>
      </c>
      <c r="M249" s="173">
        <f t="shared" si="40"/>
        <v>0.7</v>
      </c>
      <c r="N249" s="792"/>
    </row>
    <row r="250" spans="1:14" s="168" customFormat="1" ht="33" customHeight="1" x14ac:dyDescent="0.25">
      <c r="A250" s="242" t="s">
        <v>218</v>
      </c>
      <c r="B250" s="288" t="s">
        <v>658</v>
      </c>
      <c r="C250" s="288"/>
      <c r="D250" s="288"/>
      <c r="E250" s="289"/>
      <c r="F250" s="260">
        <v>850</v>
      </c>
      <c r="G250" s="194" t="s">
        <v>109</v>
      </c>
      <c r="H250" s="194" t="s">
        <v>98</v>
      </c>
      <c r="I250" s="149" t="s">
        <v>214</v>
      </c>
      <c r="J250" s="173">
        <v>1</v>
      </c>
      <c r="K250" s="195"/>
      <c r="L250" s="173">
        <v>0.7</v>
      </c>
      <c r="M250" s="148">
        <v>0.7</v>
      </c>
      <c r="N250" s="792"/>
    </row>
    <row r="251" spans="1:14" s="168" customFormat="1" ht="75" customHeight="1" x14ac:dyDescent="0.25">
      <c r="A251" s="242" t="s">
        <v>764</v>
      </c>
      <c r="B251" s="660" t="s">
        <v>766</v>
      </c>
      <c r="C251" s="660"/>
      <c r="D251" s="660"/>
      <c r="E251" s="661"/>
      <c r="F251" s="260"/>
      <c r="G251" s="194"/>
      <c r="H251" s="194"/>
      <c r="I251" s="149"/>
      <c r="J251" s="173">
        <f t="shared" ref="J251:J256" si="41">J252</f>
        <v>4</v>
      </c>
      <c r="K251" s="195"/>
      <c r="L251" s="173">
        <v>0</v>
      </c>
      <c r="M251" s="148">
        <v>0</v>
      </c>
      <c r="N251" s="666"/>
    </row>
    <row r="252" spans="1:14" s="168" customFormat="1" ht="33" customHeight="1" x14ac:dyDescent="0.25">
      <c r="A252" s="399" t="s">
        <v>223</v>
      </c>
      <c r="B252" s="660" t="s">
        <v>767</v>
      </c>
      <c r="C252" s="660"/>
      <c r="D252" s="660"/>
      <c r="E252" s="661"/>
      <c r="F252" s="260"/>
      <c r="G252" s="194"/>
      <c r="H252" s="194"/>
      <c r="I252" s="149"/>
      <c r="J252" s="173">
        <f t="shared" si="41"/>
        <v>4</v>
      </c>
      <c r="K252" s="195"/>
      <c r="L252" s="173">
        <v>0</v>
      </c>
      <c r="M252" s="148">
        <v>0</v>
      </c>
      <c r="N252" s="666"/>
    </row>
    <row r="253" spans="1:14" s="168" customFormat="1" ht="51" customHeight="1" x14ac:dyDescent="0.25">
      <c r="A253" s="270" t="s">
        <v>553</v>
      </c>
      <c r="B253" s="660" t="s">
        <v>767</v>
      </c>
      <c r="C253" s="660"/>
      <c r="D253" s="660"/>
      <c r="E253" s="661"/>
      <c r="F253" s="260">
        <v>200</v>
      </c>
      <c r="G253" s="194"/>
      <c r="H253" s="194"/>
      <c r="I253" s="149"/>
      <c r="J253" s="173">
        <f t="shared" si="41"/>
        <v>4</v>
      </c>
      <c r="K253" s="195"/>
      <c r="L253" s="173">
        <v>0</v>
      </c>
      <c r="M253" s="148">
        <v>0</v>
      </c>
      <c r="N253" s="666"/>
    </row>
    <row r="254" spans="1:14" s="168" customFormat="1" ht="53.25" customHeight="1" x14ac:dyDescent="0.25">
      <c r="A254" s="270" t="s">
        <v>554</v>
      </c>
      <c r="B254" s="660" t="s">
        <v>767</v>
      </c>
      <c r="C254" s="660"/>
      <c r="D254" s="660"/>
      <c r="E254" s="661"/>
      <c r="F254" s="260">
        <v>240</v>
      </c>
      <c r="G254" s="194"/>
      <c r="H254" s="194"/>
      <c r="I254" s="149"/>
      <c r="J254" s="173">
        <f t="shared" si="41"/>
        <v>4</v>
      </c>
      <c r="K254" s="195"/>
      <c r="L254" s="173">
        <v>0</v>
      </c>
      <c r="M254" s="148">
        <v>0</v>
      </c>
      <c r="N254" s="666"/>
    </row>
    <row r="255" spans="1:14" s="168" customFormat="1" ht="37.5" customHeight="1" x14ac:dyDescent="0.25">
      <c r="A255" s="242" t="s">
        <v>232</v>
      </c>
      <c r="B255" s="660" t="s">
        <v>767</v>
      </c>
      <c r="C255" s="660"/>
      <c r="D255" s="660"/>
      <c r="E255" s="661"/>
      <c r="F255" s="260">
        <v>240</v>
      </c>
      <c r="G255" s="194" t="s">
        <v>109</v>
      </c>
      <c r="H255" s="194"/>
      <c r="I255" s="149"/>
      <c r="J255" s="173">
        <f t="shared" si="41"/>
        <v>4</v>
      </c>
      <c r="K255" s="195"/>
      <c r="L255" s="173">
        <v>0</v>
      </c>
      <c r="M255" s="148">
        <v>0</v>
      </c>
      <c r="N255" s="666"/>
    </row>
    <row r="256" spans="1:14" s="168" customFormat="1" ht="57" customHeight="1" x14ac:dyDescent="0.25">
      <c r="A256" s="242" t="s">
        <v>144</v>
      </c>
      <c r="B256" s="660" t="s">
        <v>767</v>
      </c>
      <c r="C256" s="660"/>
      <c r="D256" s="660"/>
      <c r="E256" s="661"/>
      <c r="F256" s="260">
        <v>240</v>
      </c>
      <c r="G256" s="194" t="s">
        <v>109</v>
      </c>
      <c r="H256" s="194" t="s">
        <v>98</v>
      </c>
      <c r="I256" s="149"/>
      <c r="J256" s="173">
        <f t="shared" si="41"/>
        <v>4</v>
      </c>
      <c r="K256" s="195"/>
      <c r="L256" s="173">
        <v>0</v>
      </c>
      <c r="M256" s="148">
        <v>0</v>
      </c>
      <c r="N256" s="666"/>
    </row>
    <row r="257" spans="1:14" s="168" customFormat="1" ht="44.25" customHeight="1" x14ac:dyDescent="0.25">
      <c r="A257" s="242" t="s">
        <v>218</v>
      </c>
      <c r="B257" s="660" t="s">
        <v>767</v>
      </c>
      <c r="C257" s="660"/>
      <c r="D257" s="660"/>
      <c r="E257" s="661"/>
      <c r="F257" s="260">
        <v>240</v>
      </c>
      <c r="G257" s="194" t="s">
        <v>109</v>
      </c>
      <c r="H257" s="194" t="s">
        <v>98</v>
      </c>
      <c r="I257" s="149" t="s">
        <v>214</v>
      </c>
      <c r="J257" s="173">
        <v>4</v>
      </c>
      <c r="K257" s="195"/>
      <c r="L257" s="173">
        <v>0</v>
      </c>
      <c r="M257" s="148">
        <v>0</v>
      </c>
      <c r="N257" s="666"/>
    </row>
    <row r="258" spans="1:14" s="168" customFormat="1" ht="66" customHeight="1" x14ac:dyDescent="0.25">
      <c r="A258" s="401" t="s">
        <v>451</v>
      </c>
      <c r="B258" s="717" t="s">
        <v>123</v>
      </c>
      <c r="C258" s="718"/>
      <c r="D258" s="718"/>
      <c r="E258" s="719"/>
      <c r="F258" s="260"/>
      <c r="G258" s="184"/>
      <c r="H258" s="194"/>
      <c r="I258" s="149"/>
      <c r="J258" s="215">
        <f t="shared" ref="J258:M259" si="42">J259</f>
        <v>1251.5999999999999</v>
      </c>
      <c r="K258" s="215">
        <f t="shared" si="42"/>
        <v>956.3</v>
      </c>
      <c r="L258" s="215">
        <f t="shared" si="42"/>
        <v>1508.4</v>
      </c>
      <c r="M258" s="215">
        <f t="shared" si="42"/>
        <v>2086.6999999999998</v>
      </c>
      <c r="N258" s="666"/>
    </row>
    <row r="259" spans="1:14" s="168" customFormat="1" ht="30" x14ac:dyDescent="0.2">
      <c r="A259" s="386" t="s">
        <v>265</v>
      </c>
      <c r="B259" s="702" t="s">
        <v>299</v>
      </c>
      <c r="C259" s="703"/>
      <c r="D259" s="703"/>
      <c r="E259" s="704"/>
      <c r="F259" s="260"/>
      <c r="G259" s="149"/>
      <c r="H259" s="149"/>
      <c r="I259" s="149"/>
      <c r="J259" s="173">
        <f t="shared" si="42"/>
        <v>1251.5999999999999</v>
      </c>
      <c r="K259" s="173">
        <f t="shared" si="42"/>
        <v>956.3</v>
      </c>
      <c r="L259" s="173">
        <f t="shared" si="42"/>
        <v>1508.4</v>
      </c>
      <c r="M259" s="173">
        <f t="shared" si="42"/>
        <v>2086.6999999999998</v>
      </c>
      <c r="N259" s="666"/>
    </row>
    <row r="260" spans="1:14" s="168" customFormat="1" ht="60" x14ac:dyDescent="0.2">
      <c r="A260" s="386" t="s">
        <v>266</v>
      </c>
      <c r="B260" s="702" t="s">
        <v>300</v>
      </c>
      <c r="C260" s="703"/>
      <c r="D260" s="703"/>
      <c r="E260" s="704"/>
      <c r="F260" s="260"/>
      <c r="G260" s="149"/>
      <c r="H260" s="149"/>
      <c r="I260" s="149"/>
      <c r="J260" s="173">
        <f>J261+J267+J273</f>
        <v>1251.5999999999999</v>
      </c>
      <c r="K260" s="173">
        <f>K261+K267+K273</f>
        <v>956.3</v>
      </c>
      <c r="L260" s="173">
        <f>L261+L267+L273</f>
        <v>1508.4</v>
      </c>
      <c r="M260" s="173">
        <f>M261+M267+M273</f>
        <v>2086.6999999999998</v>
      </c>
      <c r="N260" s="240"/>
    </row>
    <row r="261" spans="1:14" s="168" customFormat="1" ht="48" customHeight="1" x14ac:dyDescent="0.25">
      <c r="A261" s="391" t="s">
        <v>494</v>
      </c>
      <c r="B261" s="703" t="s">
        <v>301</v>
      </c>
      <c r="C261" s="703"/>
      <c r="D261" s="703"/>
      <c r="E261" s="704"/>
      <c r="F261" s="260"/>
      <c r="G261" s="149"/>
      <c r="H261" s="186"/>
      <c r="I261" s="186"/>
      <c r="J261" s="173">
        <f t="shared" ref="J261:M265" si="43">J262</f>
        <v>223.8</v>
      </c>
      <c r="K261" s="173">
        <f t="shared" si="43"/>
        <v>956.3</v>
      </c>
      <c r="L261" s="173">
        <f t="shared" si="43"/>
        <v>211.1</v>
      </c>
      <c r="M261" s="173">
        <f t="shared" si="43"/>
        <v>380.4</v>
      </c>
      <c r="N261" s="240"/>
    </row>
    <row r="262" spans="1:14" s="168" customFormat="1" ht="30" x14ac:dyDescent="0.25">
      <c r="A262" s="402" t="s">
        <v>578</v>
      </c>
      <c r="B262" s="703" t="s">
        <v>301</v>
      </c>
      <c r="C262" s="703"/>
      <c r="D262" s="703"/>
      <c r="E262" s="704"/>
      <c r="F262" s="260">
        <v>300</v>
      </c>
      <c r="G262" s="149"/>
      <c r="H262" s="186"/>
      <c r="I262" s="186"/>
      <c r="J262" s="173">
        <f t="shared" si="43"/>
        <v>223.8</v>
      </c>
      <c r="K262" s="173">
        <f t="shared" si="43"/>
        <v>956.3</v>
      </c>
      <c r="L262" s="173">
        <f t="shared" si="43"/>
        <v>211.1</v>
      </c>
      <c r="M262" s="173">
        <f t="shared" si="43"/>
        <v>380.4</v>
      </c>
      <c r="N262" s="240"/>
    </row>
    <row r="263" spans="1:14" s="168" customFormat="1" x14ac:dyDescent="0.25">
      <c r="A263" s="271" t="s">
        <v>354</v>
      </c>
      <c r="B263" s="703" t="s">
        <v>301</v>
      </c>
      <c r="C263" s="703"/>
      <c r="D263" s="703"/>
      <c r="E263" s="704"/>
      <c r="F263" s="260">
        <v>360</v>
      </c>
      <c r="G263" s="149"/>
      <c r="H263" s="186"/>
      <c r="I263" s="186"/>
      <c r="J263" s="173">
        <f t="shared" si="43"/>
        <v>223.8</v>
      </c>
      <c r="K263" s="173">
        <f t="shared" si="43"/>
        <v>956.3</v>
      </c>
      <c r="L263" s="173">
        <f t="shared" si="43"/>
        <v>211.1</v>
      </c>
      <c r="M263" s="173">
        <f t="shared" si="43"/>
        <v>380.4</v>
      </c>
      <c r="N263" s="240"/>
    </row>
    <row r="264" spans="1:14" s="168" customFormat="1" x14ac:dyDescent="0.25">
      <c r="A264" s="242" t="s">
        <v>111</v>
      </c>
      <c r="B264" s="703" t="s">
        <v>301</v>
      </c>
      <c r="C264" s="703"/>
      <c r="D264" s="703"/>
      <c r="E264" s="704"/>
      <c r="F264" s="260">
        <v>360</v>
      </c>
      <c r="G264" s="149" t="s">
        <v>93</v>
      </c>
      <c r="H264" s="186"/>
      <c r="I264" s="186"/>
      <c r="J264" s="173">
        <f t="shared" si="43"/>
        <v>223.8</v>
      </c>
      <c r="K264" s="173">
        <f t="shared" si="43"/>
        <v>956.3</v>
      </c>
      <c r="L264" s="173">
        <f t="shared" si="43"/>
        <v>211.1</v>
      </c>
      <c r="M264" s="173">
        <f t="shared" si="43"/>
        <v>380.4</v>
      </c>
      <c r="N264" s="240"/>
    </row>
    <row r="265" spans="1:14" s="168" customFormat="1" x14ac:dyDescent="0.2">
      <c r="A265" s="242" t="s">
        <v>112</v>
      </c>
      <c r="B265" s="703" t="s">
        <v>301</v>
      </c>
      <c r="C265" s="703"/>
      <c r="D265" s="703"/>
      <c r="E265" s="704"/>
      <c r="F265" s="260">
        <v>360</v>
      </c>
      <c r="G265" s="149" t="s">
        <v>93</v>
      </c>
      <c r="H265" s="149" t="s">
        <v>102</v>
      </c>
      <c r="I265" s="149"/>
      <c r="J265" s="173">
        <f t="shared" si="43"/>
        <v>223.8</v>
      </c>
      <c r="K265" s="173">
        <f t="shared" si="43"/>
        <v>956.3</v>
      </c>
      <c r="L265" s="173">
        <f t="shared" si="43"/>
        <v>211.1</v>
      </c>
      <c r="M265" s="173">
        <f t="shared" si="43"/>
        <v>380.4</v>
      </c>
      <c r="N265" s="240"/>
    </row>
    <row r="266" spans="1:14" s="168" customFormat="1" ht="30" x14ac:dyDescent="0.2">
      <c r="A266" s="242" t="s">
        <v>209</v>
      </c>
      <c r="B266" s="703" t="s">
        <v>301</v>
      </c>
      <c r="C266" s="703"/>
      <c r="D266" s="703"/>
      <c r="E266" s="704"/>
      <c r="F266" s="260">
        <v>360</v>
      </c>
      <c r="G266" s="149" t="s">
        <v>93</v>
      </c>
      <c r="H266" s="149" t="s">
        <v>102</v>
      </c>
      <c r="I266" s="149" t="s">
        <v>78</v>
      </c>
      <c r="J266" s="173">
        <v>223.8</v>
      </c>
      <c r="K266" s="178">
        <v>956.3</v>
      </c>
      <c r="L266" s="173">
        <v>211.1</v>
      </c>
      <c r="M266" s="173">
        <v>380.4</v>
      </c>
      <c r="N266" s="240"/>
    </row>
    <row r="267" spans="1:14" s="168" customFormat="1" ht="48.75" customHeight="1" x14ac:dyDescent="0.2">
      <c r="A267" s="391" t="s">
        <v>495</v>
      </c>
      <c r="B267" s="703" t="s">
        <v>302</v>
      </c>
      <c r="C267" s="703"/>
      <c r="D267" s="703"/>
      <c r="E267" s="704"/>
      <c r="F267" s="260"/>
      <c r="G267" s="149"/>
      <c r="H267" s="149"/>
      <c r="I267" s="149"/>
      <c r="J267" s="173">
        <f t="shared" ref="J267:M269" si="44">J268</f>
        <v>592.70000000000005</v>
      </c>
      <c r="K267" s="173">
        <f t="shared" si="44"/>
        <v>0</v>
      </c>
      <c r="L267" s="173">
        <f t="shared" si="44"/>
        <v>622.5</v>
      </c>
      <c r="M267" s="173">
        <f t="shared" si="44"/>
        <v>863</v>
      </c>
      <c r="N267" s="792"/>
    </row>
    <row r="268" spans="1:14" s="168" customFormat="1" ht="30" x14ac:dyDescent="0.25">
      <c r="A268" s="402" t="s">
        <v>578</v>
      </c>
      <c r="B268" s="703" t="s">
        <v>302</v>
      </c>
      <c r="C268" s="703"/>
      <c r="D268" s="703"/>
      <c r="E268" s="704"/>
      <c r="F268" s="260">
        <v>300</v>
      </c>
      <c r="G268" s="149"/>
      <c r="H268" s="149"/>
      <c r="I268" s="149"/>
      <c r="J268" s="173">
        <f t="shared" si="44"/>
        <v>592.70000000000005</v>
      </c>
      <c r="K268" s="173">
        <f t="shared" si="44"/>
        <v>0</v>
      </c>
      <c r="L268" s="173">
        <f t="shared" si="44"/>
        <v>622.5</v>
      </c>
      <c r="M268" s="173">
        <f t="shared" si="44"/>
        <v>863</v>
      </c>
      <c r="N268" s="792"/>
    </row>
    <row r="269" spans="1:14" s="168" customFormat="1" ht="30" x14ac:dyDescent="0.25">
      <c r="A269" s="271" t="s">
        <v>169</v>
      </c>
      <c r="B269" s="703" t="s">
        <v>302</v>
      </c>
      <c r="C269" s="703"/>
      <c r="D269" s="703"/>
      <c r="E269" s="704"/>
      <c r="F269" s="260">
        <v>330</v>
      </c>
      <c r="G269" s="149"/>
      <c r="H269" s="149"/>
      <c r="I269" s="149"/>
      <c r="J269" s="173">
        <f t="shared" si="44"/>
        <v>592.70000000000005</v>
      </c>
      <c r="K269" s="173">
        <f t="shared" si="44"/>
        <v>0</v>
      </c>
      <c r="L269" s="173">
        <f t="shared" si="44"/>
        <v>622.5</v>
      </c>
      <c r="M269" s="173">
        <f t="shared" si="44"/>
        <v>863</v>
      </c>
      <c r="N269" s="792"/>
    </row>
    <row r="270" spans="1:14" s="168" customFormat="1" x14ac:dyDescent="0.25">
      <c r="A270" s="242" t="s">
        <v>111</v>
      </c>
      <c r="B270" s="703" t="s">
        <v>302</v>
      </c>
      <c r="C270" s="703"/>
      <c r="D270" s="703"/>
      <c r="E270" s="704"/>
      <c r="F270" s="260">
        <v>330</v>
      </c>
      <c r="G270" s="149" t="s">
        <v>93</v>
      </c>
      <c r="H270" s="186"/>
      <c r="I270" s="186"/>
      <c r="J270" s="173">
        <f>J271</f>
        <v>592.70000000000005</v>
      </c>
      <c r="K270" s="173">
        <f t="shared" ref="K270:M271" si="45">K271</f>
        <v>0</v>
      </c>
      <c r="L270" s="173">
        <f t="shared" si="45"/>
        <v>622.5</v>
      </c>
      <c r="M270" s="173">
        <f t="shared" si="45"/>
        <v>863</v>
      </c>
      <c r="N270" s="792"/>
    </row>
    <row r="271" spans="1:14" s="168" customFormat="1" x14ac:dyDescent="0.2">
      <c r="A271" s="242" t="s">
        <v>112</v>
      </c>
      <c r="B271" s="703" t="s">
        <v>302</v>
      </c>
      <c r="C271" s="703"/>
      <c r="D271" s="703"/>
      <c r="E271" s="704"/>
      <c r="F271" s="260">
        <v>330</v>
      </c>
      <c r="G271" s="149" t="s">
        <v>93</v>
      </c>
      <c r="H271" s="149" t="s">
        <v>102</v>
      </c>
      <c r="I271" s="149"/>
      <c r="J271" s="173">
        <f>J272</f>
        <v>592.70000000000005</v>
      </c>
      <c r="K271" s="173">
        <f t="shared" si="45"/>
        <v>0</v>
      </c>
      <c r="L271" s="173">
        <f t="shared" si="45"/>
        <v>622.5</v>
      </c>
      <c r="M271" s="173">
        <f t="shared" si="45"/>
        <v>863</v>
      </c>
      <c r="N271" s="792"/>
    </row>
    <row r="272" spans="1:14" s="168" customFormat="1" ht="30" x14ac:dyDescent="0.25">
      <c r="A272" s="242" t="s">
        <v>160</v>
      </c>
      <c r="B272" s="703" t="s">
        <v>302</v>
      </c>
      <c r="C272" s="703"/>
      <c r="D272" s="703"/>
      <c r="E272" s="704"/>
      <c r="F272" s="260">
        <v>330</v>
      </c>
      <c r="G272" s="149" t="s">
        <v>93</v>
      </c>
      <c r="H272" s="149" t="s">
        <v>102</v>
      </c>
      <c r="I272" s="149">
        <v>900</v>
      </c>
      <c r="J272" s="173">
        <v>592.70000000000005</v>
      </c>
      <c r="K272" s="175"/>
      <c r="L272" s="173">
        <v>622.5</v>
      </c>
      <c r="M272" s="173">
        <v>863</v>
      </c>
      <c r="N272" s="792"/>
    </row>
    <row r="273" spans="1:14" s="168" customFormat="1" ht="51" customHeight="1" x14ac:dyDescent="0.2">
      <c r="A273" s="391" t="s">
        <v>496</v>
      </c>
      <c r="B273" s="703" t="s">
        <v>303</v>
      </c>
      <c r="C273" s="703"/>
      <c r="D273" s="703"/>
      <c r="E273" s="704"/>
      <c r="F273" s="260"/>
      <c r="G273" s="149"/>
      <c r="H273" s="149"/>
      <c r="I273" s="149"/>
      <c r="J273" s="173">
        <f t="shared" ref="J273:M275" si="46">J274</f>
        <v>435.1</v>
      </c>
      <c r="K273" s="173">
        <f t="shared" si="46"/>
        <v>0</v>
      </c>
      <c r="L273" s="173">
        <f t="shared" si="46"/>
        <v>674.8</v>
      </c>
      <c r="M273" s="173">
        <f t="shared" si="46"/>
        <v>843.3</v>
      </c>
      <c r="N273" s="240"/>
    </row>
    <row r="274" spans="1:14" s="168" customFormat="1" ht="30" x14ac:dyDescent="0.25">
      <c r="A274" s="402" t="s">
        <v>571</v>
      </c>
      <c r="B274" s="703" t="s">
        <v>303</v>
      </c>
      <c r="C274" s="703"/>
      <c r="D274" s="703"/>
      <c r="E274" s="704"/>
      <c r="F274" s="260">
        <v>300</v>
      </c>
      <c r="G274" s="149"/>
      <c r="H274" s="149"/>
      <c r="I274" s="149"/>
      <c r="J274" s="173">
        <f t="shared" si="46"/>
        <v>435.1</v>
      </c>
      <c r="K274" s="173">
        <f t="shared" si="46"/>
        <v>0</v>
      </c>
      <c r="L274" s="173">
        <f t="shared" si="46"/>
        <v>674.8</v>
      </c>
      <c r="M274" s="173">
        <f t="shared" si="46"/>
        <v>843.3</v>
      </c>
      <c r="N274" s="240"/>
    </row>
    <row r="275" spans="1:14" s="168" customFormat="1" ht="30" x14ac:dyDescent="0.25">
      <c r="A275" s="271" t="s">
        <v>169</v>
      </c>
      <c r="B275" s="703" t="s">
        <v>303</v>
      </c>
      <c r="C275" s="703"/>
      <c r="D275" s="703"/>
      <c r="E275" s="704"/>
      <c r="F275" s="260">
        <v>330</v>
      </c>
      <c r="G275" s="149"/>
      <c r="H275" s="149"/>
      <c r="I275" s="149"/>
      <c r="J275" s="173">
        <f t="shared" si="46"/>
        <v>435.1</v>
      </c>
      <c r="K275" s="173">
        <f t="shared" si="46"/>
        <v>0</v>
      </c>
      <c r="L275" s="173">
        <f t="shared" si="46"/>
        <v>674.8</v>
      </c>
      <c r="M275" s="173">
        <f t="shared" si="46"/>
        <v>843.3</v>
      </c>
      <c r="N275" s="240"/>
    </row>
    <row r="276" spans="1:14" s="168" customFormat="1" x14ac:dyDescent="0.25">
      <c r="A276" s="242" t="s">
        <v>111</v>
      </c>
      <c r="B276" s="703" t="s">
        <v>303</v>
      </c>
      <c r="C276" s="703"/>
      <c r="D276" s="703"/>
      <c r="E276" s="704"/>
      <c r="F276" s="260">
        <v>330</v>
      </c>
      <c r="G276" s="149" t="s">
        <v>93</v>
      </c>
      <c r="H276" s="186"/>
      <c r="I276" s="186"/>
      <c r="J276" s="173">
        <f>J277</f>
        <v>435.1</v>
      </c>
      <c r="K276" s="173">
        <f t="shared" ref="K276:M277" si="47">K277</f>
        <v>0</v>
      </c>
      <c r="L276" s="173">
        <f t="shared" si="47"/>
        <v>674.8</v>
      </c>
      <c r="M276" s="173">
        <f t="shared" si="47"/>
        <v>843.3</v>
      </c>
      <c r="N276" s="240"/>
    </row>
    <row r="277" spans="1:14" s="168" customFormat="1" x14ac:dyDescent="0.2">
      <c r="A277" s="242" t="s">
        <v>112</v>
      </c>
      <c r="B277" s="703" t="s">
        <v>303</v>
      </c>
      <c r="C277" s="703"/>
      <c r="D277" s="703"/>
      <c r="E277" s="704"/>
      <c r="F277" s="260">
        <v>330</v>
      </c>
      <c r="G277" s="149" t="s">
        <v>93</v>
      </c>
      <c r="H277" s="149" t="s">
        <v>102</v>
      </c>
      <c r="I277" s="149"/>
      <c r="J277" s="173">
        <f>J278</f>
        <v>435.1</v>
      </c>
      <c r="K277" s="173">
        <f t="shared" si="47"/>
        <v>0</v>
      </c>
      <c r="L277" s="173">
        <f t="shared" si="47"/>
        <v>674.8</v>
      </c>
      <c r="M277" s="173">
        <f t="shared" si="47"/>
        <v>843.3</v>
      </c>
      <c r="N277" s="240"/>
    </row>
    <row r="278" spans="1:14" s="168" customFormat="1" ht="30" x14ac:dyDescent="0.25">
      <c r="A278" s="242" t="s">
        <v>160</v>
      </c>
      <c r="B278" s="703" t="s">
        <v>303</v>
      </c>
      <c r="C278" s="703"/>
      <c r="D278" s="703"/>
      <c r="E278" s="704"/>
      <c r="F278" s="260">
        <v>330</v>
      </c>
      <c r="G278" s="149" t="s">
        <v>93</v>
      </c>
      <c r="H278" s="149" t="s">
        <v>102</v>
      </c>
      <c r="I278" s="149">
        <v>900</v>
      </c>
      <c r="J278" s="173">
        <v>435.1</v>
      </c>
      <c r="K278" s="175"/>
      <c r="L278" s="173">
        <v>674.8</v>
      </c>
      <c r="M278" s="173">
        <v>843.3</v>
      </c>
      <c r="N278" s="240"/>
    </row>
    <row r="279" spans="1:14" s="168" customFormat="1" ht="43.5" customHeight="1" x14ac:dyDescent="0.25">
      <c r="A279" s="242" t="s">
        <v>396</v>
      </c>
      <c r="B279" s="711" t="s">
        <v>222</v>
      </c>
      <c r="C279" s="712"/>
      <c r="D279" s="712"/>
      <c r="E279" s="713"/>
      <c r="F279" s="262"/>
      <c r="G279" s="149"/>
      <c r="H279" s="149"/>
      <c r="I279" s="149"/>
      <c r="J279" s="208">
        <f>J280+J287+J294+J301+J308</f>
        <v>2083.4</v>
      </c>
      <c r="K279" s="208">
        <f>K280+K287+K294+K301</f>
        <v>0</v>
      </c>
      <c r="L279" s="208">
        <f>L280+L287+L294+L301</f>
        <v>120</v>
      </c>
      <c r="M279" s="208">
        <f>M280+M287+M294+M301</f>
        <v>120</v>
      </c>
      <c r="N279" s="240"/>
    </row>
    <row r="280" spans="1:14" s="168" customFormat="1" ht="43.5" customHeight="1" x14ac:dyDescent="0.2">
      <c r="A280" s="242" t="s">
        <v>688</v>
      </c>
      <c r="B280" s="711" t="s">
        <v>659</v>
      </c>
      <c r="C280" s="712"/>
      <c r="D280" s="282"/>
      <c r="E280" s="283"/>
      <c r="F280" s="262"/>
      <c r="G280" s="149"/>
      <c r="H280" s="149"/>
      <c r="I280" s="149"/>
      <c r="J280" s="173">
        <f t="shared" ref="J280:M285" si="48">J281</f>
        <v>85</v>
      </c>
      <c r="K280" s="173">
        <f t="shared" si="48"/>
        <v>0</v>
      </c>
      <c r="L280" s="173">
        <f t="shared" si="48"/>
        <v>50</v>
      </c>
      <c r="M280" s="173">
        <f t="shared" si="48"/>
        <v>50</v>
      </c>
      <c r="N280" s="240"/>
    </row>
    <row r="281" spans="1:14" s="168" customFormat="1" ht="21" customHeight="1" x14ac:dyDescent="0.2">
      <c r="A281" s="242" t="s">
        <v>151</v>
      </c>
      <c r="B281" s="711" t="s">
        <v>397</v>
      </c>
      <c r="C281" s="712"/>
      <c r="D281" s="712"/>
      <c r="E281" s="713"/>
      <c r="F281" s="262"/>
      <c r="G281" s="149"/>
      <c r="H281" s="149"/>
      <c r="I281" s="149"/>
      <c r="J281" s="173">
        <f t="shared" si="48"/>
        <v>85</v>
      </c>
      <c r="K281" s="173">
        <f t="shared" si="48"/>
        <v>0</v>
      </c>
      <c r="L281" s="173">
        <f t="shared" si="48"/>
        <v>50</v>
      </c>
      <c r="M281" s="173">
        <f t="shared" si="48"/>
        <v>50</v>
      </c>
      <c r="N281" s="240"/>
    </row>
    <row r="282" spans="1:14" s="168" customFormat="1" ht="31.5" customHeight="1" x14ac:dyDescent="0.25">
      <c r="A282" s="268" t="s">
        <v>553</v>
      </c>
      <c r="B282" s="711" t="s">
        <v>397</v>
      </c>
      <c r="C282" s="712"/>
      <c r="D282" s="712"/>
      <c r="E282" s="713"/>
      <c r="F282" s="262">
        <v>200</v>
      </c>
      <c r="G282" s="149"/>
      <c r="H282" s="149"/>
      <c r="I282" s="149"/>
      <c r="J282" s="173">
        <f t="shared" si="48"/>
        <v>85</v>
      </c>
      <c r="K282" s="173">
        <f t="shared" si="48"/>
        <v>0</v>
      </c>
      <c r="L282" s="173">
        <f t="shared" si="48"/>
        <v>50</v>
      </c>
      <c r="M282" s="173">
        <f t="shared" si="48"/>
        <v>50</v>
      </c>
      <c r="N282" s="240"/>
    </row>
    <row r="283" spans="1:14" s="168" customFormat="1" ht="33" customHeight="1" x14ac:dyDescent="0.25">
      <c r="A283" s="268" t="s">
        <v>554</v>
      </c>
      <c r="B283" s="711" t="s">
        <v>397</v>
      </c>
      <c r="C283" s="712"/>
      <c r="D283" s="712"/>
      <c r="E283" s="713"/>
      <c r="F283" s="262">
        <v>240</v>
      </c>
      <c r="G283" s="149"/>
      <c r="H283" s="149"/>
      <c r="I283" s="149"/>
      <c r="J283" s="173">
        <f t="shared" si="48"/>
        <v>85</v>
      </c>
      <c r="K283" s="173">
        <f t="shared" si="48"/>
        <v>0</v>
      </c>
      <c r="L283" s="173">
        <f t="shared" si="48"/>
        <v>50</v>
      </c>
      <c r="M283" s="173">
        <f t="shared" si="48"/>
        <v>50</v>
      </c>
      <c r="N283" s="240"/>
    </row>
    <row r="284" spans="1:14" s="168" customFormat="1" ht="19.5" customHeight="1" x14ac:dyDescent="0.2">
      <c r="A284" s="242" t="s">
        <v>88</v>
      </c>
      <c r="B284" s="711" t="s">
        <v>397</v>
      </c>
      <c r="C284" s="712"/>
      <c r="D284" s="712"/>
      <c r="E284" s="713"/>
      <c r="F284" s="262">
        <v>240</v>
      </c>
      <c r="G284" s="149" t="s">
        <v>89</v>
      </c>
      <c r="H284" s="149"/>
      <c r="I284" s="149"/>
      <c r="J284" s="173">
        <f t="shared" si="48"/>
        <v>85</v>
      </c>
      <c r="K284" s="173">
        <f t="shared" si="48"/>
        <v>0</v>
      </c>
      <c r="L284" s="173">
        <f t="shared" si="48"/>
        <v>50</v>
      </c>
      <c r="M284" s="173">
        <f t="shared" si="48"/>
        <v>50</v>
      </c>
      <c r="N284" s="240"/>
    </row>
    <row r="285" spans="1:14" s="168" customFormat="1" ht="23.25" customHeight="1" x14ac:dyDescent="0.2">
      <c r="A285" s="242" t="s">
        <v>107</v>
      </c>
      <c r="B285" s="711" t="s">
        <v>397</v>
      </c>
      <c r="C285" s="712"/>
      <c r="D285" s="712"/>
      <c r="E285" s="713"/>
      <c r="F285" s="262">
        <v>240</v>
      </c>
      <c r="G285" s="149" t="s">
        <v>89</v>
      </c>
      <c r="H285" s="149" t="s">
        <v>108</v>
      </c>
      <c r="I285" s="149"/>
      <c r="J285" s="173">
        <f t="shared" si="48"/>
        <v>85</v>
      </c>
      <c r="K285" s="173">
        <f t="shared" si="48"/>
        <v>0</v>
      </c>
      <c r="L285" s="173">
        <f t="shared" si="48"/>
        <v>50</v>
      </c>
      <c r="M285" s="173">
        <f t="shared" si="48"/>
        <v>50</v>
      </c>
      <c r="N285" s="240"/>
    </row>
    <row r="286" spans="1:14" s="168" customFormat="1" ht="26.25" customHeight="1" x14ac:dyDescent="0.2">
      <c r="A286" s="242" t="s">
        <v>160</v>
      </c>
      <c r="B286" s="711" t="s">
        <v>397</v>
      </c>
      <c r="C286" s="712"/>
      <c r="D286" s="712"/>
      <c r="E286" s="713"/>
      <c r="F286" s="262">
        <v>240</v>
      </c>
      <c r="G286" s="149" t="s">
        <v>89</v>
      </c>
      <c r="H286" s="149" t="s">
        <v>108</v>
      </c>
      <c r="I286" s="149" t="s">
        <v>78</v>
      </c>
      <c r="J286" s="173">
        <f>50+35</f>
        <v>85</v>
      </c>
      <c r="K286" s="173"/>
      <c r="L286" s="173">
        <v>50</v>
      </c>
      <c r="M286" s="173">
        <v>50</v>
      </c>
      <c r="N286" s="240"/>
    </row>
    <row r="287" spans="1:14" s="168" customFormat="1" ht="29.25" customHeight="1" x14ac:dyDescent="0.2">
      <c r="A287" s="242" t="s">
        <v>689</v>
      </c>
      <c r="B287" s="711" t="s">
        <v>347</v>
      </c>
      <c r="C287" s="712"/>
      <c r="D287" s="282"/>
      <c r="E287" s="283"/>
      <c r="F287" s="262"/>
      <c r="G287" s="149"/>
      <c r="H287" s="149"/>
      <c r="I287" s="149"/>
      <c r="J287" s="173">
        <f t="shared" ref="J287:M292" si="49">J288</f>
        <v>9.5</v>
      </c>
      <c r="K287" s="173">
        <f t="shared" si="49"/>
        <v>0</v>
      </c>
      <c r="L287" s="173">
        <f t="shared" si="49"/>
        <v>10</v>
      </c>
      <c r="M287" s="173">
        <f t="shared" si="49"/>
        <v>10</v>
      </c>
      <c r="N287" s="240"/>
    </row>
    <row r="288" spans="1:14" s="168" customFormat="1" ht="29.25" customHeight="1" x14ac:dyDescent="0.2">
      <c r="A288" s="242" t="s">
        <v>151</v>
      </c>
      <c r="B288" s="711" t="s">
        <v>348</v>
      </c>
      <c r="C288" s="712"/>
      <c r="D288" s="712"/>
      <c r="E288" s="713"/>
      <c r="F288" s="262"/>
      <c r="G288" s="149"/>
      <c r="H288" s="149"/>
      <c r="I288" s="149"/>
      <c r="J288" s="173">
        <f t="shared" si="49"/>
        <v>9.5</v>
      </c>
      <c r="K288" s="173">
        <f t="shared" si="49"/>
        <v>0</v>
      </c>
      <c r="L288" s="173">
        <f t="shared" si="49"/>
        <v>10</v>
      </c>
      <c r="M288" s="173">
        <f t="shared" si="49"/>
        <v>10</v>
      </c>
      <c r="N288" s="240"/>
    </row>
    <row r="289" spans="1:14" s="168" customFormat="1" ht="29.25" customHeight="1" x14ac:dyDescent="0.25">
      <c r="A289" s="268" t="s">
        <v>553</v>
      </c>
      <c r="B289" s="711" t="s">
        <v>348</v>
      </c>
      <c r="C289" s="712"/>
      <c r="D289" s="712"/>
      <c r="E289" s="713"/>
      <c r="F289" s="262">
        <v>200</v>
      </c>
      <c r="G289" s="149"/>
      <c r="H289" s="149"/>
      <c r="I289" s="149"/>
      <c r="J289" s="173">
        <f t="shared" si="49"/>
        <v>9.5</v>
      </c>
      <c r="K289" s="173">
        <f t="shared" si="49"/>
        <v>0</v>
      </c>
      <c r="L289" s="173">
        <f t="shared" si="49"/>
        <v>10</v>
      </c>
      <c r="M289" s="173">
        <f t="shared" si="49"/>
        <v>10</v>
      </c>
      <c r="N289" s="240"/>
    </row>
    <row r="290" spans="1:14" s="168" customFormat="1" ht="29.25" customHeight="1" x14ac:dyDescent="0.25">
      <c r="A290" s="268" t="s">
        <v>554</v>
      </c>
      <c r="B290" s="711" t="s">
        <v>348</v>
      </c>
      <c r="C290" s="712"/>
      <c r="D290" s="712"/>
      <c r="E290" s="713"/>
      <c r="F290" s="262">
        <v>240</v>
      </c>
      <c r="G290" s="149"/>
      <c r="H290" s="149"/>
      <c r="I290" s="149"/>
      <c r="J290" s="173">
        <f t="shared" si="49"/>
        <v>9.5</v>
      </c>
      <c r="K290" s="173">
        <f t="shared" si="49"/>
        <v>0</v>
      </c>
      <c r="L290" s="173">
        <f t="shared" si="49"/>
        <v>10</v>
      </c>
      <c r="M290" s="173">
        <f t="shared" si="49"/>
        <v>10</v>
      </c>
      <c r="N290" s="240"/>
    </row>
    <row r="291" spans="1:14" s="168" customFormat="1" ht="29.25" customHeight="1" x14ac:dyDescent="0.2">
      <c r="A291" s="242" t="s">
        <v>88</v>
      </c>
      <c r="B291" s="711" t="s">
        <v>348</v>
      </c>
      <c r="C291" s="712"/>
      <c r="D291" s="712"/>
      <c r="E291" s="713"/>
      <c r="F291" s="262">
        <v>240</v>
      </c>
      <c r="G291" s="149" t="s">
        <v>89</v>
      </c>
      <c r="H291" s="149"/>
      <c r="I291" s="149"/>
      <c r="J291" s="173">
        <f t="shared" si="49"/>
        <v>9.5</v>
      </c>
      <c r="K291" s="173">
        <f t="shared" si="49"/>
        <v>0</v>
      </c>
      <c r="L291" s="173">
        <f t="shared" si="49"/>
        <v>10</v>
      </c>
      <c r="M291" s="173">
        <f t="shared" si="49"/>
        <v>10</v>
      </c>
      <c r="N291" s="240"/>
    </row>
    <row r="292" spans="1:14" s="168" customFormat="1" ht="29.25" customHeight="1" x14ac:dyDescent="0.2">
      <c r="A292" s="242" t="s">
        <v>107</v>
      </c>
      <c r="B292" s="711" t="s">
        <v>348</v>
      </c>
      <c r="C292" s="712"/>
      <c r="D292" s="712"/>
      <c r="E292" s="713"/>
      <c r="F292" s="262">
        <v>240</v>
      </c>
      <c r="G292" s="149" t="s">
        <v>89</v>
      </c>
      <c r="H292" s="149" t="s">
        <v>108</v>
      </c>
      <c r="I292" s="149"/>
      <c r="J292" s="173">
        <f t="shared" si="49"/>
        <v>9.5</v>
      </c>
      <c r="K292" s="173">
        <f t="shared" si="49"/>
        <v>0</v>
      </c>
      <c r="L292" s="173">
        <f t="shared" si="49"/>
        <v>10</v>
      </c>
      <c r="M292" s="173">
        <f t="shared" si="49"/>
        <v>10</v>
      </c>
      <c r="N292" s="250"/>
    </row>
    <row r="293" spans="1:14" s="168" customFormat="1" ht="29.25" customHeight="1" x14ac:dyDescent="0.25">
      <c r="A293" s="242" t="s">
        <v>160</v>
      </c>
      <c r="B293" s="711" t="s">
        <v>348</v>
      </c>
      <c r="C293" s="712"/>
      <c r="D293" s="712"/>
      <c r="E293" s="713"/>
      <c r="F293" s="262">
        <v>240</v>
      </c>
      <c r="G293" s="149" t="s">
        <v>89</v>
      </c>
      <c r="H293" s="149" t="s">
        <v>108</v>
      </c>
      <c r="I293" s="149" t="s">
        <v>78</v>
      </c>
      <c r="J293" s="173">
        <f>10-0.5</f>
        <v>9.5</v>
      </c>
      <c r="K293" s="175"/>
      <c r="L293" s="173">
        <v>10</v>
      </c>
      <c r="M293" s="218">
        <v>10</v>
      </c>
      <c r="N293" s="240"/>
    </row>
    <row r="294" spans="1:14" s="168" customFormat="1" ht="75" x14ac:dyDescent="0.25">
      <c r="A294" s="271" t="s">
        <v>690</v>
      </c>
      <c r="B294" s="711" t="s">
        <v>660</v>
      </c>
      <c r="C294" s="712"/>
      <c r="D294" s="282"/>
      <c r="E294" s="283"/>
      <c r="F294" s="262"/>
      <c r="G294" s="149"/>
      <c r="H294" s="149"/>
      <c r="I294" s="149"/>
      <c r="J294" s="173">
        <f t="shared" ref="J294:M299" si="50">J295</f>
        <v>50</v>
      </c>
      <c r="K294" s="173">
        <f t="shared" si="50"/>
        <v>0</v>
      </c>
      <c r="L294" s="173">
        <f t="shared" si="50"/>
        <v>50</v>
      </c>
      <c r="M294" s="173">
        <f t="shared" si="50"/>
        <v>50</v>
      </c>
      <c r="N294" s="240"/>
    </row>
    <row r="295" spans="1:14" s="168" customFormat="1" ht="29.25" customHeight="1" x14ac:dyDescent="0.2">
      <c r="A295" s="242" t="s">
        <v>151</v>
      </c>
      <c r="B295" s="711" t="s">
        <v>400</v>
      </c>
      <c r="C295" s="712"/>
      <c r="D295" s="712"/>
      <c r="E295" s="713"/>
      <c r="F295" s="262"/>
      <c r="G295" s="149"/>
      <c r="H295" s="149"/>
      <c r="I295" s="149"/>
      <c r="J295" s="173">
        <f t="shared" si="50"/>
        <v>50</v>
      </c>
      <c r="K295" s="173">
        <f t="shared" si="50"/>
        <v>0</v>
      </c>
      <c r="L295" s="173">
        <f t="shared" si="50"/>
        <v>50</v>
      </c>
      <c r="M295" s="173">
        <f t="shared" si="50"/>
        <v>50</v>
      </c>
      <c r="N295" s="240"/>
    </row>
    <row r="296" spans="1:14" s="168" customFormat="1" ht="29.25" customHeight="1" x14ac:dyDescent="0.25">
      <c r="A296" s="268" t="s">
        <v>553</v>
      </c>
      <c r="B296" s="711" t="s">
        <v>400</v>
      </c>
      <c r="C296" s="712"/>
      <c r="D296" s="712"/>
      <c r="E296" s="713"/>
      <c r="F296" s="262">
        <v>200</v>
      </c>
      <c r="G296" s="149"/>
      <c r="H296" s="149"/>
      <c r="I296" s="149"/>
      <c r="J296" s="173">
        <f t="shared" si="50"/>
        <v>50</v>
      </c>
      <c r="K296" s="173">
        <f t="shared" si="50"/>
        <v>0</v>
      </c>
      <c r="L296" s="173">
        <f t="shared" si="50"/>
        <v>50</v>
      </c>
      <c r="M296" s="173">
        <f t="shared" si="50"/>
        <v>50</v>
      </c>
      <c r="N296" s="240"/>
    </row>
    <row r="297" spans="1:14" s="168" customFormat="1" ht="29.25" customHeight="1" x14ac:dyDescent="0.25">
      <c r="A297" s="268" t="s">
        <v>554</v>
      </c>
      <c r="B297" s="711" t="s">
        <v>400</v>
      </c>
      <c r="C297" s="712"/>
      <c r="D297" s="712"/>
      <c r="E297" s="713"/>
      <c r="F297" s="262">
        <v>240</v>
      </c>
      <c r="G297" s="149"/>
      <c r="H297" s="149"/>
      <c r="I297" s="149"/>
      <c r="J297" s="173">
        <f t="shared" si="50"/>
        <v>50</v>
      </c>
      <c r="K297" s="173">
        <f t="shared" si="50"/>
        <v>0</v>
      </c>
      <c r="L297" s="173">
        <f t="shared" si="50"/>
        <v>50</v>
      </c>
      <c r="M297" s="173">
        <f t="shared" si="50"/>
        <v>50</v>
      </c>
      <c r="N297" s="240"/>
    </row>
    <row r="298" spans="1:14" s="168" customFormat="1" ht="29.25" customHeight="1" x14ac:dyDescent="0.2">
      <c r="A298" s="242" t="s">
        <v>88</v>
      </c>
      <c r="B298" s="711" t="s">
        <v>400</v>
      </c>
      <c r="C298" s="712"/>
      <c r="D298" s="712"/>
      <c r="E298" s="713"/>
      <c r="F298" s="262">
        <v>240</v>
      </c>
      <c r="G298" s="149" t="s">
        <v>89</v>
      </c>
      <c r="H298" s="149"/>
      <c r="I298" s="149"/>
      <c r="J298" s="173">
        <f t="shared" si="50"/>
        <v>50</v>
      </c>
      <c r="K298" s="173">
        <f t="shared" si="50"/>
        <v>0</v>
      </c>
      <c r="L298" s="173">
        <f t="shared" si="50"/>
        <v>50</v>
      </c>
      <c r="M298" s="173">
        <f t="shared" si="50"/>
        <v>50</v>
      </c>
      <c r="N298" s="240"/>
    </row>
    <row r="299" spans="1:14" s="168" customFormat="1" ht="29.25" customHeight="1" x14ac:dyDescent="0.2">
      <c r="A299" s="242" t="s">
        <v>107</v>
      </c>
      <c r="B299" s="711" t="s">
        <v>400</v>
      </c>
      <c r="C299" s="712"/>
      <c r="D299" s="712"/>
      <c r="E299" s="713"/>
      <c r="F299" s="262">
        <v>240</v>
      </c>
      <c r="G299" s="149" t="s">
        <v>89</v>
      </c>
      <c r="H299" s="149" t="s">
        <v>108</v>
      </c>
      <c r="I299" s="149"/>
      <c r="J299" s="173">
        <f t="shared" si="50"/>
        <v>50</v>
      </c>
      <c r="K299" s="173">
        <f t="shared" si="50"/>
        <v>0</v>
      </c>
      <c r="L299" s="173">
        <f t="shared" si="50"/>
        <v>50</v>
      </c>
      <c r="M299" s="173">
        <f t="shared" si="50"/>
        <v>50</v>
      </c>
      <c r="N299" s="240"/>
    </row>
    <row r="300" spans="1:14" s="168" customFormat="1" ht="29.25" customHeight="1" x14ac:dyDescent="0.25">
      <c r="A300" s="242" t="s">
        <v>160</v>
      </c>
      <c r="B300" s="711" t="s">
        <v>400</v>
      </c>
      <c r="C300" s="712"/>
      <c r="D300" s="712"/>
      <c r="E300" s="713"/>
      <c r="F300" s="262">
        <v>240</v>
      </c>
      <c r="G300" s="149" t="s">
        <v>89</v>
      </c>
      <c r="H300" s="149" t="s">
        <v>108</v>
      </c>
      <c r="I300" s="149" t="s">
        <v>78</v>
      </c>
      <c r="J300" s="173">
        <v>50</v>
      </c>
      <c r="K300" s="175"/>
      <c r="L300" s="173">
        <v>50</v>
      </c>
      <c r="M300" s="218">
        <v>50</v>
      </c>
      <c r="N300" s="240"/>
    </row>
    <row r="301" spans="1:14" s="168" customFormat="1" ht="45" x14ac:dyDescent="0.25">
      <c r="A301" s="271" t="s">
        <v>691</v>
      </c>
      <c r="B301" s="711" t="s">
        <v>401</v>
      </c>
      <c r="C301" s="712"/>
      <c r="D301" s="282"/>
      <c r="E301" s="283"/>
      <c r="F301" s="262"/>
      <c r="G301" s="149"/>
      <c r="H301" s="149"/>
      <c r="I301" s="149"/>
      <c r="J301" s="173">
        <f t="shared" ref="J301:M306" si="51">J302</f>
        <v>10</v>
      </c>
      <c r="K301" s="173">
        <f t="shared" si="51"/>
        <v>0</v>
      </c>
      <c r="L301" s="173">
        <f t="shared" si="51"/>
        <v>10</v>
      </c>
      <c r="M301" s="173">
        <f t="shared" si="51"/>
        <v>10</v>
      </c>
      <c r="N301" s="240"/>
    </row>
    <row r="302" spans="1:14" s="168" customFormat="1" ht="29.25" customHeight="1" x14ac:dyDescent="0.2">
      <c r="A302" s="242" t="s">
        <v>151</v>
      </c>
      <c r="B302" s="711" t="s">
        <v>402</v>
      </c>
      <c r="C302" s="712"/>
      <c r="D302" s="712"/>
      <c r="E302" s="713"/>
      <c r="F302" s="262"/>
      <c r="G302" s="149"/>
      <c r="H302" s="149"/>
      <c r="I302" s="149"/>
      <c r="J302" s="173">
        <f t="shared" si="51"/>
        <v>10</v>
      </c>
      <c r="K302" s="173">
        <f t="shared" si="51"/>
        <v>0</v>
      </c>
      <c r="L302" s="173">
        <f t="shared" si="51"/>
        <v>10</v>
      </c>
      <c r="M302" s="173">
        <f t="shared" si="51"/>
        <v>10</v>
      </c>
      <c r="N302" s="240"/>
    </row>
    <row r="303" spans="1:14" s="168" customFormat="1" ht="29.25" customHeight="1" x14ac:dyDescent="0.25">
      <c r="A303" s="268" t="s">
        <v>553</v>
      </c>
      <c r="B303" s="711" t="s">
        <v>402</v>
      </c>
      <c r="C303" s="712"/>
      <c r="D303" s="712"/>
      <c r="E303" s="713"/>
      <c r="F303" s="262">
        <v>200</v>
      </c>
      <c r="G303" s="149"/>
      <c r="H303" s="149"/>
      <c r="I303" s="149"/>
      <c r="J303" s="173">
        <f t="shared" si="51"/>
        <v>10</v>
      </c>
      <c r="K303" s="173">
        <f t="shared" si="51"/>
        <v>0</v>
      </c>
      <c r="L303" s="173">
        <f t="shared" si="51"/>
        <v>10</v>
      </c>
      <c r="M303" s="173">
        <f t="shared" si="51"/>
        <v>10</v>
      </c>
      <c r="N303" s="240"/>
    </row>
    <row r="304" spans="1:14" s="168" customFormat="1" ht="29.25" customHeight="1" x14ac:dyDescent="0.25">
      <c r="A304" s="268" t="s">
        <v>554</v>
      </c>
      <c r="B304" s="711" t="s">
        <v>402</v>
      </c>
      <c r="C304" s="712"/>
      <c r="D304" s="712"/>
      <c r="E304" s="713"/>
      <c r="F304" s="262">
        <v>240</v>
      </c>
      <c r="G304" s="149"/>
      <c r="H304" s="149"/>
      <c r="I304" s="149"/>
      <c r="J304" s="173">
        <f t="shared" si="51"/>
        <v>10</v>
      </c>
      <c r="K304" s="173">
        <f t="shared" si="51"/>
        <v>0</v>
      </c>
      <c r="L304" s="173">
        <f t="shared" si="51"/>
        <v>10</v>
      </c>
      <c r="M304" s="173">
        <f t="shared" si="51"/>
        <v>10</v>
      </c>
      <c r="N304" s="240"/>
    </row>
    <row r="305" spans="1:14" s="168" customFormat="1" ht="29.25" customHeight="1" x14ac:dyDescent="0.2">
      <c r="A305" s="242" t="s">
        <v>88</v>
      </c>
      <c r="B305" s="711" t="s">
        <v>402</v>
      </c>
      <c r="C305" s="712"/>
      <c r="D305" s="712"/>
      <c r="E305" s="713"/>
      <c r="F305" s="262">
        <v>240</v>
      </c>
      <c r="G305" s="149" t="s">
        <v>89</v>
      </c>
      <c r="H305" s="149"/>
      <c r="I305" s="149"/>
      <c r="J305" s="173">
        <f t="shared" si="51"/>
        <v>10</v>
      </c>
      <c r="K305" s="173">
        <f t="shared" si="51"/>
        <v>0</v>
      </c>
      <c r="L305" s="173">
        <f t="shared" si="51"/>
        <v>10</v>
      </c>
      <c r="M305" s="173">
        <f t="shared" si="51"/>
        <v>10</v>
      </c>
      <c r="N305" s="240"/>
    </row>
    <row r="306" spans="1:14" s="168" customFormat="1" ht="29.25" customHeight="1" x14ac:dyDescent="0.2">
      <c r="A306" s="242" t="s">
        <v>107</v>
      </c>
      <c r="B306" s="711" t="s">
        <v>402</v>
      </c>
      <c r="C306" s="712"/>
      <c r="D306" s="712"/>
      <c r="E306" s="713"/>
      <c r="F306" s="262">
        <v>240</v>
      </c>
      <c r="G306" s="149" t="s">
        <v>89</v>
      </c>
      <c r="H306" s="149" t="s">
        <v>108</v>
      </c>
      <c r="I306" s="149"/>
      <c r="J306" s="173">
        <f t="shared" si="51"/>
        <v>10</v>
      </c>
      <c r="K306" s="173">
        <f t="shared" si="51"/>
        <v>0</v>
      </c>
      <c r="L306" s="173">
        <f t="shared" si="51"/>
        <v>10</v>
      </c>
      <c r="M306" s="173">
        <f t="shared" si="51"/>
        <v>10</v>
      </c>
      <c r="N306" s="240"/>
    </row>
    <row r="307" spans="1:14" s="168" customFormat="1" ht="29.25" customHeight="1" x14ac:dyDescent="0.25">
      <c r="A307" s="242" t="s">
        <v>160</v>
      </c>
      <c r="B307" s="711" t="s">
        <v>402</v>
      </c>
      <c r="C307" s="712"/>
      <c r="D307" s="712"/>
      <c r="E307" s="713"/>
      <c r="F307" s="262">
        <v>240</v>
      </c>
      <c r="G307" s="149" t="s">
        <v>89</v>
      </c>
      <c r="H307" s="149" t="s">
        <v>108</v>
      </c>
      <c r="I307" s="149" t="s">
        <v>78</v>
      </c>
      <c r="J307" s="173">
        <v>10</v>
      </c>
      <c r="K307" s="175"/>
      <c r="L307" s="173">
        <v>10</v>
      </c>
      <c r="M307" s="218">
        <v>10</v>
      </c>
      <c r="N307" s="240"/>
    </row>
    <row r="308" spans="1:14" s="168" customFormat="1" ht="50.25" customHeight="1" x14ac:dyDescent="0.25">
      <c r="A308" s="157" t="s">
        <v>711</v>
      </c>
      <c r="B308" s="711" t="s">
        <v>712</v>
      </c>
      <c r="C308" s="712"/>
      <c r="D308" s="467"/>
      <c r="E308" s="468"/>
      <c r="F308" s="262"/>
      <c r="G308" s="149"/>
      <c r="H308" s="149"/>
      <c r="I308" s="149"/>
      <c r="J308" s="173">
        <f t="shared" ref="J308:J313" si="52">J309</f>
        <v>1928.9</v>
      </c>
      <c r="K308" s="175"/>
      <c r="L308" s="173">
        <v>0</v>
      </c>
      <c r="M308" s="218">
        <v>0</v>
      </c>
      <c r="N308" s="503"/>
    </row>
    <row r="309" spans="1:14" s="168" customFormat="1" ht="65.25" customHeight="1" x14ac:dyDescent="0.25">
      <c r="A309" s="157" t="s">
        <v>733</v>
      </c>
      <c r="B309" s="711" t="s">
        <v>715</v>
      </c>
      <c r="C309" s="712"/>
      <c r="D309" s="712"/>
      <c r="E309" s="713"/>
      <c r="F309" s="262"/>
      <c r="G309" s="149"/>
      <c r="H309" s="149"/>
      <c r="I309" s="149"/>
      <c r="J309" s="173">
        <f t="shared" si="52"/>
        <v>1928.9</v>
      </c>
      <c r="K309" s="175"/>
      <c r="L309" s="173">
        <v>0</v>
      </c>
      <c r="M309" s="218">
        <v>0</v>
      </c>
      <c r="N309" s="514"/>
    </row>
    <row r="310" spans="1:14" s="168" customFormat="1" ht="29.25" customHeight="1" x14ac:dyDescent="0.25">
      <c r="A310" s="268" t="s">
        <v>553</v>
      </c>
      <c r="B310" s="711" t="s">
        <v>715</v>
      </c>
      <c r="C310" s="712"/>
      <c r="D310" s="712"/>
      <c r="E310" s="713"/>
      <c r="F310" s="262">
        <v>200</v>
      </c>
      <c r="G310" s="149"/>
      <c r="H310" s="149"/>
      <c r="I310" s="149"/>
      <c r="J310" s="173">
        <f t="shared" si="52"/>
        <v>1928.9</v>
      </c>
      <c r="K310" s="175"/>
      <c r="L310" s="173">
        <v>0</v>
      </c>
      <c r="M310" s="218">
        <v>0</v>
      </c>
      <c r="N310" s="470"/>
    </row>
    <row r="311" spans="1:14" s="168" customFormat="1" ht="29.25" customHeight="1" x14ac:dyDescent="0.25">
      <c r="A311" s="268" t="s">
        <v>554</v>
      </c>
      <c r="B311" s="711" t="s">
        <v>715</v>
      </c>
      <c r="C311" s="712"/>
      <c r="D311" s="712"/>
      <c r="E311" s="713"/>
      <c r="F311" s="262">
        <v>240</v>
      </c>
      <c r="G311" s="149"/>
      <c r="H311" s="149"/>
      <c r="I311" s="149"/>
      <c r="J311" s="173">
        <f t="shared" si="52"/>
        <v>1928.9</v>
      </c>
      <c r="K311" s="175"/>
      <c r="L311" s="173">
        <v>0</v>
      </c>
      <c r="M311" s="218">
        <v>0</v>
      </c>
      <c r="N311" s="470"/>
    </row>
    <row r="312" spans="1:14" s="168" customFormat="1" ht="29.25" customHeight="1" x14ac:dyDescent="0.25">
      <c r="A312" s="242" t="s">
        <v>111</v>
      </c>
      <c r="B312" s="711" t="s">
        <v>715</v>
      </c>
      <c r="C312" s="712"/>
      <c r="D312" s="712"/>
      <c r="E312" s="713"/>
      <c r="F312" s="262">
        <v>240</v>
      </c>
      <c r="G312" s="149" t="s">
        <v>93</v>
      </c>
      <c r="H312" s="149"/>
      <c r="I312" s="149"/>
      <c r="J312" s="173">
        <f t="shared" si="52"/>
        <v>1928.9</v>
      </c>
      <c r="K312" s="175"/>
      <c r="L312" s="173">
        <v>0</v>
      </c>
      <c r="M312" s="218">
        <v>0</v>
      </c>
      <c r="N312" s="470"/>
    </row>
    <row r="313" spans="1:14" s="168" customFormat="1" ht="29.25" customHeight="1" x14ac:dyDescent="0.25">
      <c r="A313" s="242" t="s">
        <v>710</v>
      </c>
      <c r="B313" s="711" t="s">
        <v>715</v>
      </c>
      <c r="C313" s="712"/>
      <c r="D313" s="712"/>
      <c r="E313" s="713"/>
      <c r="F313" s="262">
        <v>240</v>
      </c>
      <c r="G313" s="149" t="s">
        <v>93</v>
      </c>
      <c r="H313" s="149" t="s">
        <v>157</v>
      </c>
      <c r="I313" s="149"/>
      <c r="J313" s="173">
        <f t="shared" si="52"/>
        <v>1928.9</v>
      </c>
      <c r="K313" s="175"/>
      <c r="L313" s="173">
        <v>0</v>
      </c>
      <c r="M313" s="218">
        <v>0</v>
      </c>
      <c r="N313" s="470"/>
    </row>
    <row r="314" spans="1:14" s="168" customFormat="1" ht="29.25" customHeight="1" x14ac:dyDescent="0.25">
      <c r="A314" s="242" t="s">
        <v>160</v>
      </c>
      <c r="B314" s="711" t="s">
        <v>715</v>
      </c>
      <c r="C314" s="712"/>
      <c r="D314" s="712"/>
      <c r="E314" s="713"/>
      <c r="F314" s="262">
        <v>240</v>
      </c>
      <c r="G314" s="149" t="s">
        <v>93</v>
      </c>
      <c r="H314" s="149" t="s">
        <v>157</v>
      </c>
      <c r="I314" s="149" t="s">
        <v>78</v>
      </c>
      <c r="J314" s="173">
        <v>1928.9</v>
      </c>
      <c r="K314" s="175"/>
      <c r="L314" s="173">
        <v>0</v>
      </c>
      <c r="M314" s="218">
        <v>0</v>
      </c>
      <c r="N314" s="470"/>
    </row>
    <row r="315" spans="1:14" s="168" customFormat="1" ht="29.25" customHeight="1" x14ac:dyDescent="0.2">
      <c r="A315" s="242" t="s">
        <v>352</v>
      </c>
      <c r="B315" s="703" t="s">
        <v>141</v>
      </c>
      <c r="C315" s="703"/>
      <c r="D315" s="703"/>
      <c r="E315" s="704"/>
      <c r="F315" s="260"/>
      <c r="G315" s="149"/>
      <c r="H315" s="149"/>
      <c r="I315" s="149"/>
      <c r="J315" s="184">
        <f>J316+J347</f>
        <v>10138.200000000001</v>
      </c>
      <c r="K315" s="184">
        <f>K316+K347</f>
        <v>0</v>
      </c>
      <c r="L315" s="184">
        <f>L316+L347</f>
        <v>8175.9000000000005</v>
      </c>
      <c r="M315" s="184">
        <f>M316+M347</f>
        <v>8783.6</v>
      </c>
      <c r="N315" s="240"/>
    </row>
    <row r="316" spans="1:14" s="168" customFormat="1" ht="31.5" customHeight="1" x14ac:dyDescent="0.2">
      <c r="A316" s="242" t="s">
        <v>353</v>
      </c>
      <c r="B316" s="703" t="s">
        <v>279</v>
      </c>
      <c r="C316" s="703"/>
      <c r="D316" s="703"/>
      <c r="E316" s="704"/>
      <c r="F316" s="260"/>
      <c r="G316" s="149"/>
      <c r="H316" s="149"/>
      <c r="I316" s="149"/>
      <c r="J316" s="184">
        <f>J317+J329+J335+J341+J323</f>
        <v>7494.1</v>
      </c>
      <c r="K316" s="184">
        <f>K317+K329+K335+K341</f>
        <v>0</v>
      </c>
      <c r="L316" s="184">
        <f>L317+L329+L335+L341</f>
        <v>8175.9000000000005</v>
      </c>
      <c r="M316" s="184">
        <f>M317+M329+M335+M341</f>
        <v>8783.6</v>
      </c>
      <c r="N316" s="240"/>
    </row>
    <row r="317" spans="1:14" s="168" customFormat="1" ht="35.25" customHeight="1" x14ac:dyDescent="0.2">
      <c r="A317" s="242" t="s">
        <v>497</v>
      </c>
      <c r="B317" s="703" t="s">
        <v>306</v>
      </c>
      <c r="C317" s="703"/>
      <c r="D317" s="703"/>
      <c r="E317" s="704"/>
      <c r="F317" s="260"/>
      <c r="G317" s="149"/>
      <c r="H317" s="149"/>
      <c r="I317" s="149"/>
      <c r="J317" s="184">
        <f t="shared" ref="J317:M321" si="53">J318</f>
        <v>1250</v>
      </c>
      <c r="K317" s="184">
        <f t="shared" si="53"/>
        <v>0</v>
      </c>
      <c r="L317" s="184">
        <f t="shared" si="53"/>
        <v>7300.3</v>
      </c>
      <c r="M317" s="184">
        <f t="shared" si="53"/>
        <v>7908</v>
      </c>
      <c r="N317" s="240"/>
    </row>
    <row r="318" spans="1:14" s="168" customFormat="1" ht="35.25" customHeight="1" x14ac:dyDescent="0.25">
      <c r="A318" s="268" t="s">
        <v>553</v>
      </c>
      <c r="B318" s="703" t="s">
        <v>306</v>
      </c>
      <c r="C318" s="703"/>
      <c r="D318" s="703"/>
      <c r="E318" s="704"/>
      <c r="F318" s="260">
        <v>200</v>
      </c>
      <c r="G318" s="149"/>
      <c r="H318" s="149"/>
      <c r="I318" s="149"/>
      <c r="J318" s="184">
        <f t="shared" si="53"/>
        <v>1250</v>
      </c>
      <c r="K318" s="184">
        <f t="shared" si="53"/>
        <v>0</v>
      </c>
      <c r="L318" s="184">
        <f t="shared" si="53"/>
        <v>7300.3</v>
      </c>
      <c r="M318" s="184">
        <f t="shared" si="53"/>
        <v>7908</v>
      </c>
      <c r="N318" s="240"/>
    </row>
    <row r="319" spans="1:14" s="168" customFormat="1" ht="35.25" customHeight="1" x14ac:dyDescent="0.25">
      <c r="A319" s="268" t="s">
        <v>554</v>
      </c>
      <c r="B319" s="703" t="s">
        <v>306</v>
      </c>
      <c r="C319" s="703"/>
      <c r="D319" s="703"/>
      <c r="E319" s="704"/>
      <c r="F319" s="260">
        <v>240</v>
      </c>
      <c r="G319" s="149"/>
      <c r="H319" s="149"/>
      <c r="I319" s="149"/>
      <c r="J319" s="184">
        <f t="shared" si="53"/>
        <v>1250</v>
      </c>
      <c r="K319" s="184">
        <f t="shared" si="53"/>
        <v>0</v>
      </c>
      <c r="L319" s="184">
        <f t="shared" si="53"/>
        <v>7300.3</v>
      </c>
      <c r="M319" s="184">
        <f t="shared" si="53"/>
        <v>7908</v>
      </c>
      <c r="N319" s="240"/>
    </row>
    <row r="320" spans="1:14" s="168" customFormat="1" ht="24.75" customHeight="1" x14ac:dyDescent="0.2">
      <c r="A320" s="242" t="s">
        <v>111</v>
      </c>
      <c r="B320" s="703" t="s">
        <v>306</v>
      </c>
      <c r="C320" s="703"/>
      <c r="D320" s="703"/>
      <c r="E320" s="704"/>
      <c r="F320" s="260">
        <v>240</v>
      </c>
      <c r="G320" s="149" t="s">
        <v>93</v>
      </c>
      <c r="H320" s="149"/>
      <c r="I320" s="149"/>
      <c r="J320" s="184">
        <f t="shared" si="53"/>
        <v>1250</v>
      </c>
      <c r="K320" s="184">
        <f t="shared" si="53"/>
        <v>0</v>
      </c>
      <c r="L320" s="184">
        <f t="shared" si="53"/>
        <v>7300.3</v>
      </c>
      <c r="M320" s="184">
        <f t="shared" si="53"/>
        <v>7908</v>
      </c>
      <c r="N320" s="240"/>
    </row>
    <row r="321" spans="1:14" s="168" customFormat="1" ht="27.75" customHeight="1" x14ac:dyDescent="0.2">
      <c r="A321" s="242" t="s">
        <v>572</v>
      </c>
      <c r="B321" s="703" t="s">
        <v>306</v>
      </c>
      <c r="C321" s="703"/>
      <c r="D321" s="703"/>
      <c r="E321" s="704"/>
      <c r="F321" s="260">
        <v>240</v>
      </c>
      <c r="G321" s="149" t="s">
        <v>93</v>
      </c>
      <c r="H321" s="149" t="s">
        <v>98</v>
      </c>
      <c r="I321" s="149"/>
      <c r="J321" s="184">
        <f t="shared" si="53"/>
        <v>1250</v>
      </c>
      <c r="K321" s="184">
        <f t="shared" si="53"/>
        <v>0</v>
      </c>
      <c r="L321" s="184">
        <f t="shared" si="53"/>
        <v>7300.3</v>
      </c>
      <c r="M321" s="184">
        <f t="shared" si="53"/>
        <v>7908</v>
      </c>
      <c r="N321" s="250"/>
    </row>
    <row r="322" spans="1:14" s="168" customFormat="1" ht="31.5" customHeight="1" x14ac:dyDescent="0.25">
      <c r="A322" s="242" t="s">
        <v>209</v>
      </c>
      <c r="B322" s="703" t="s">
        <v>306</v>
      </c>
      <c r="C322" s="703"/>
      <c r="D322" s="703"/>
      <c r="E322" s="704"/>
      <c r="F322" s="260">
        <v>240</v>
      </c>
      <c r="G322" s="149" t="s">
        <v>93</v>
      </c>
      <c r="H322" s="149" t="s">
        <v>98</v>
      </c>
      <c r="I322" s="149" t="s">
        <v>78</v>
      </c>
      <c r="J322" s="184">
        <f>300+800+150</f>
        <v>1250</v>
      </c>
      <c r="K322" s="175"/>
      <c r="L322" s="184">
        <v>7300.3</v>
      </c>
      <c r="M322" s="184">
        <v>7908</v>
      </c>
      <c r="N322" s="240"/>
    </row>
    <row r="323" spans="1:14" s="168" customFormat="1" ht="31.5" customHeight="1" x14ac:dyDescent="0.25">
      <c r="A323" s="157" t="s">
        <v>769</v>
      </c>
      <c r="B323" s="752" t="s">
        <v>768</v>
      </c>
      <c r="C323" s="753"/>
      <c r="D323" s="753"/>
      <c r="E323" s="754"/>
      <c r="F323" s="260"/>
      <c r="G323" s="149"/>
      <c r="H323" s="149"/>
      <c r="I323" s="149"/>
      <c r="J323" s="184">
        <f>J324</f>
        <v>500</v>
      </c>
      <c r="K323" s="175"/>
      <c r="L323" s="184">
        <v>0</v>
      </c>
      <c r="M323" s="184">
        <v>0</v>
      </c>
      <c r="N323" s="668"/>
    </row>
    <row r="324" spans="1:14" s="168" customFormat="1" ht="43.5" customHeight="1" x14ac:dyDescent="0.25">
      <c r="A324" s="268" t="s">
        <v>553</v>
      </c>
      <c r="B324" s="752" t="s">
        <v>768</v>
      </c>
      <c r="C324" s="753"/>
      <c r="D324" s="753"/>
      <c r="E324" s="754"/>
      <c r="F324" s="260">
        <v>200</v>
      </c>
      <c r="G324" s="149"/>
      <c r="H324" s="149"/>
      <c r="I324" s="149"/>
      <c r="J324" s="184">
        <f>J325</f>
        <v>500</v>
      </c>
      <c r="K324" s="175"/>
      <c r="L324" s="184">
        <v>0</v>
      </c>
      <c r="M324" s="184">
        <v>0</v>
      </c>
      <c r="N324" s="668"/>
    </row>
    <row r="325" spans="1:14" s="168" customFormat="1" ht="44.25" customHeight="1" x14ac:dyDescent="0.25">
      <c r="A325" s="268" t="s">
        <v>554</v>
      </c>
      <c r="B325" s="752" t="s">
        <v>768</v>
      </c>
      <c r="C325" s="753"/>
      <c r="D325" s="753"/>
      <c r="E325" s="754"/>
      <c r="F325" s="260">
        <v>240</v>
      </c>
      <c r="G325" s="149"/>
      <c r="H325" s="149"/>
      <c r="I325" s="149"/>
      <c r="J325" s="184">
        <f>J326</f>
        <v>500</v>
      </c>
      <c r="K325" s="175"/>
      <c r="L325" s="184">
        <v>0</v>
      </c>
      <c r="M325" s="184">
        <v>0</v>
      </c>
      <c r="N325" s="668"/>
    </row>
    <row r="326" spans="1:14" s="168" customFormat="1" ht="24" customHeight="1" x14ac:dyDescent="0.25">
      <c r="A326" s="242" t="s">
        <v>111</v>
      </c>
      <c r="B326" s="752" t="s">
        <v>768</v>
      </c>
      <c r="C326" s="753"/>
      <c r="D326" s="753"/>
      <c r="E326" s="754"/>
      <c r="F326" s="260">
        <v>240</v>
      </c>
      <c r="G326" s="149" t="s">
        <v>93</v>
      </c>
      <c r="H326" s="149"/>
      <c r="I326" s="149"/>
      <c r="J326" s="184">
        <f>J327</f>
        <v>500</v>
      </c>
      <c r="K326" s="175"/>
      <c r="L326" s="184">
        <v>0</v>
      </c>
      <c r="M326" s="184">
        <v>0</v>
      </c>
      <c r="N326" s="668"/>
    </row>
    <row r="327" spans="1:14" s="168" customFormat="1" ht="21" customHeight="1" x14ac:dyDescent="0.25">
      <c r="A327" s="242" t="s">
        <v>572</v>
      </c>
      <c r="B327" s="752" t="s">
        <v>768</v>
      </c>
      <c r="C327" s="753"/>
      <c r="D327" s="753"/>
      <c r="E327" s="754"/>
      <c r="F327" s="260">
        <v>240</v>
      </c>
      <c r="G327" s="149" t="s">
        <v>93</v>
      </c>
      <c r="H327" s="149" t="s">
        <v>98</v>
      </c>
      <c r="I327" s="149"/>
      <c r="J327" s="184">
        <f>J328</f>
        <v>500</v>
      </c>
      <c r="K327" s="175"/>
      <c r="L327" s="184">
        <v>0</v>
      </c>
      <c r="M327" s="184">
        <v>0</v>
      </c>
      <c r="N327" s="668"/>
    </row>
    <row r="328" spans="1:14" s="168" customFormat="1" ht="31.5" customHeight="1" x14ac:dyDescent="0.25">
      <c r="A328" s="242" t="s">
        <v>209</v>
      </c>
      <c r="B328" s="752" t="s">
        <v>768</v>
      </c>
      <c r="C328" s="753"/>
      <c r="D328" s="753"/>
      <c r="E328" s="754"/>
      <c r="F328" s="260">
        <v>240</v>
      </c>
      <c r="G328" s="149" t="s">
        <v>93</v>
      </c>
      <c r="H328" s="149" t="s">
        <v>98</v>
      </c>
      <c r="I328" s="149" t="s">
        <v>78</v>
      </c>
      <c r="J328" s="184">
        <v>500</v>
      </c>
      <c r="K328" s="175"/>
      <c r="L328" s="184">
        <v>0</v>
      </c>
      <c r="M328" s="184">
        <v>0</v>
      </c>
      <c r="N328" s="668"/>
    </row>
    <row r="329" spans="1:14" s="168" customFormat="1" ht="36.75" customHeight="1" x14ac:dyDescent="0.3">
      <c r="A329" s="241" t="s">
        <v>536</v>
      </c>
      <c r="B329" s="888" t="s">
        <v>537</v>
      </c>
      <c r="C329" s="889"/>
      <c r="D329" s="889"/>
      <c r="E329" s="890"/>
      <c r="F329" s="403"/>
      <c r="G329" s="149"/>
      <c r="H329" s="149"/>
      <c r="I329" s="149"/>
      <c r="J329" s="184">
        <f t="shared" ref="J329:M333" si="54">J330</f>
        <v>3014.1</v>
      </c>
      <c r="K329" s="184">
        <f t="shared" si="54"/>
        <v>0</v>
      </c>
      <c r="L329" s="184">
        <f t="shared" si="54"/>
        <v>0</v>
      </c>
      <c r="M329" s="184">
        <f t="shared" si="54"/>
        <v>0</v>
      </c>
      <c r="N329" s="240"/>
    </row>
    <row r="330" spans="1:14" s="168" customFormat="1" ht="45.75" x14ac:dyDescent="0.3">
      <c r="A330" s="268" t="s">
        <v>553</v>
      </c>
      <c r="B330" s="888" t="s">
        <v>537</v>
      </c>
      <c r="C330" s="889"/>
      <c r="D330" s="889"/>
      <c r="E330" s="890"/>
      <c r="F330" s="260">
        <v>200</v>
      </c>
      <c r="G330" s="149"/>
      <c r="H330" s="149"/>
      <c r="I330" s="149"/>
      <c r="J330" s="184">
        <f t="shared" si="54"/>
        <v>3014.1</v>
      </c>
      <c r="K330" s="184">
        <f t="shared" si="54"/>
        <v>0</v>
      </c>
      <c r="L330" s="184">
        <f t="shared" si="54"/>
        <v>0</v>
      </c>
      <c r="M330" s="184">
        <f t="shared" si="54"/>
        <v>0</v>
      </c>
      <c r="N330" s="240"/>
    </row>
    <row r="331" spans="1:14" s="168" customFormat="1" ht="45.75" x14ac:dyDescent="0.3">
      <c r="A331" s="268" t="s">
        <v>554</v>
      </c>
      <c r="B331" s="888" t="s">
        <v>537</v>
      </c>
      <c r="C331" s="889"/>
      <c r="D331" s="889"/>
      <c r="E331" s="890"/>
      <c r="F331" s="260">
        <v>240</v>
      </c>
      <c r="G331" s="149"/>
      <c r="H331" s="149"/>
      <c r="I331" s="149"/>
      <c r="J331" s="184">
        <f t="shared" si="54"/>
        <v>3014.1</v>
      </c>
      <c r="K331" s="184">
        <f t="shared" si="54"/>
        <v>0</v>
      </c>
      <c r="L331" s="184">
        <f t="shared" si="54"/>
        <v>0</v>
      </c>
      <c r="M331" s="184">
        <f t="shared" si="54"/>
        <v>0</v>
      </c>
      <c r="N331" s="240"/>
    </row>
    <row r="332" spans="1:14" s="168" customFormat="1" ht="27.75" customHeight="1" x14ac:dyDescent="0.3">
      <c r="A332" s="242" t="s">
        <v>111</v>
      </c>
      <c r="B332" s="888" t="s">
        <v>537</v>
      </c>
      <c r="C332" s="889"/>
      <c r="D332" s="889"/>
      <c r="E332" s="890"/>
      <c r="F332" s="260">
        <v>240</v>
      </c>
      <c r="G332" s="149" t="s">
        <v>93</v>
      </c>
      <c r="H332" s="149"/>
      <c r="I332" s="149"/>
      <c r="J332" s="184">
        <f t="shared" si="54"/>
        <v>3014.1</v>
      </c>
      <c r="K332" s="184">
        <f t="shared" si="54"/>
        <v>0</v>
      </c>
      <c r="L332" s="184">
        <f t="shared" si="54"/>
        <v>0</v>
      </c>
      <c r="M332" s="184">
        <f t="shared" si="54"/>
        <v>0</v>
      </c>
      <c r="N332" s="240"/>
    </row>
    <row r="333" spans="1:14" s="168" customFormat="1" ht="27" customHeight="1" x14ac:dyDescent="0.3">
      <c r="A333" s="242" t="s">
        <v>572</v>
      </c>
      <c r="B333" s="888" t="s">
        <v>537</v>
      </c>
      <c r="C333" s="889"/>
      <c r="D333" s="889"/>
      <c r="E333" s="890"/>
      <c r="F333" s="260">
        <v>240</v>
      </c>
      <c r="G333" s="149" t="s">
        <v>93</v>
      </c>
      <c r="H333" s="149" t="s">
        <v>98</v>
      </c>
      <c r="I333" s="149"/>
      <c r="J333" s="184">
        <f t="shared" si="54"/>
        <v>3014.1</v>
      </c>
      <c r="K333" s="184">
        <f t="shared" si="54"/>
        <v>0</v>
      </c>
      <c r="L333" s="184">
        <f t="shared" si="54"/>
        <v>0</v>
      </c>
      <c r="M333" s="184">
        <f t="shared" si="54"/>
        <v>0</v>
      </c>
      <c r="N333" s="250"/>
    </row>
    <row r="334" spans="1:14" s="168" customFormat="1" ht="31.5" customHeight="1" x14ac:dyDescent="0.3">
      <c r="A334" s="242" t="s">
        <v>209</v>
      </c>
      <c r="B334" s="888" t="s">
        <v>537</v>
      </c>
      <c r="C334" s="889"/>
      <c r="D334" s="889"/>
      <c r="E334" s="890"/>
      <c r="F334" s="260">
        <v>240</v>
      </c>
      <c r="G334" s="149" t="s">
        <v>93</v>
      </c>
      <c r="H334" s="149" t="s">
        <v>98</v>
      </c>
      <c r="I334" s="149" t="s">
        <v>78</v>
      </c>
      <c r="J334" s="184">
        <f>2994.1+150-130</f>
        <v>3014.1</v>
      </c>
      <c r="K334" s="175"/>
      <c r="L334" s="184">
        <v>0</v>
      </c>
      <c r="M334" s="184">
        <v>0</v>
      </c>
      <c r="N334" s="240"/>
    </row>
    <row r="335" spans="1:14" s="168" customFormat="1" ht="36.75" customHeight="1" x14ac:dyDescent="0.3">
      <c r="A335" s="241" t="s">
        <v>538</v>
      </c>
      <c r="B335" s="888" t="s">
        <v>539</v>
      </c>
      <c r="C335" s="889"/>
      <c r="D335" s="889"/>
      <c r="E335" s="890"/>
      <c r="F335" s="403"/>
      <c r="G335" s="149"/>
      <c r="H335" s="149"/>
      <c r="I335" s="149"/>
      <c r="J335" s="184">
        <f t="shared" ref="J335:M339" si="55">J336</f>
        <v>1980</v>
      </c>
      <c r="K335" s="184">
        <f t="shared" si="55"/>
        <v>0</v>
      </c>
      <c r="L335" s="184">
        <f t="shared" si="55"/>
        <v>0</v>
      </c>
      <c r="M335" s="184">
        <f t="shared" si="55"/>
        <v>0</v>
      </c>
      <c r="N335" s="240"/>
    </row>
    <row r="336" spans="1:14" s="168" customFormat="1" ht="36.75" customHeight="1" x14ac:dyDescent="0.3">
      <c r="A336" s="268" t="s">
        <v>553</v>
      </c>
      <c r="B336" s="888" t="s">
        <v>539</v>
      </c>
      <c r="C336" s="889"/>
      <c r="D336" s="889"/>
      <c r="E336" s="890"/>
      <c r="F336" s="260">
        <v>200</v>
      </c>
      <c r="G336" s="149"/>
      <c r="H336" s="149"/>
      <c r="I336" s="149"/>
      <c r="J336" s="184">
        <f t="shared" si="55"/>
        <v>1980</v>
      </c>
      <c r="K336" s="184">
        <f t="shared" si="55"/>
        <v>0</v>
      </c>
      <c r="L336" s="184">
        <f t="shared" si="55"/>
        <v>0</v>
      </c>
      <c r="M336" s="184">
        <f t="shared" si="55"/>
        <v>0</v>
      </c>
      <c r="N336" s="240"/>
    </row>
    <row r="337" spans="1:14" s="168" customFormat="1" ht="36.75" customHeight="1" x14ac:dyDescent="0.3">
      <c r="A337" s="268" t="s">
        <v>554</v>
      </c>
      <c r="B337" s="888" t="s">
        <v>539</v>
      </c>
      <c r="C337" s="889"/>
      <c r="D337" s="889"/>
      <c r="E337" s="890"/>
      <c r="F337" s="260">
        <v>240</v>
      </c>
      <c r="G337" s="149"/>
      <c r="H337" s="149"/>
      <c r="I337" s="149"/>
      <c r="J337" s="184">
        <f t="shared" si="55"/>
        <v>1980</v>
      </c>
      <c r="K337" s="184">
        <f t="shared" si="55"/>
        <v>0</v>
      </c>
      <c r="L337" s="184">
        <f t="shared" si="55"/>
        <v>0</v>
      </c>
      <c r="M337" s="184">
        <f t="shared" si="55"/>
        <v>0</v>
      </c>
      <c r="N337" s="240"/>
    </row>
    <row r="338" spans="1:14" s="168" customFormat="1" ht="36.75" customHeight="1" x14ac:dyDescent="0.3">
      <c r="A338" s="242" t="s">
        <v>111</v>
      </c>
      <c r="B338" s="888" t="s">
        <v>539</v>
      </c>
      <c r="C338" s="889"/>
      <c r="D338" s="889"/>
      <c r="E338" s="890"/>
      <c r="F338" s="260">
        <v>240</v>
      </c>
      <c r="G338" s="149" t="s">
        <v>93</v>
      </c>
      <c r="H338" s="149"/>
      <c r="I338" s="149"/>
      <c r="J338" s="184">
        <f t="shared" si="55"/>
        <v>1980</v>
      </c>
      <c r="K338" s="184">
        <f t="shared" si="55"/>
        <v>0</v>
      </c>
      <c r="L338" s="184">
        <f t="shared" si="55"/>
        <v>0</v>
      </c>
      <c r="M338" s="184">
        <f t="shared" si="55"/>
        <v>0</v>
      </c>
      <c r="N338" s="240"/>
    </row>
    <row r="339" spans="1:14" s="168" customFormat="1" ht="30" customHeight="1" x14ac:dyDescent="0.3">
      <c r="A339" s="242" t="s">
        <v>572</v>
      </c>
      <c r="B339" s="888" t="s">
        <v>539</v>
      </c>
      <c r="C339" s="889"/>
      <c r="D339" s="889"/>
      <c r="E339" s="890"/>
      <c r="F339" s="260">
        <v>240</v>
      </c>
      <c r="G339" s="149" t="s">
        <v>93</v>
      </c>
      <c r="H339" s="149" t="s">
        <v>98</v>
      </c>
      <c r="I339" s="149"/>
      <c r="J339" s="184">
        <f t="shared" si="55"/>
        <v>1980</v>
      </c>
      <c r="K339" s="184">
        <f t="shared" si="55"/>
        <v>0</v>
      </c>
      <c r="L339" s="184">
        <f t="shared" si="55"/>
        <v>0</v>
      </c>
      <c r="M339" s="184">
        <f t="shared" si="55"/>
        <v>0</v>
      </c>
      <c r="N339" s="250"/>
    </row>
    <row r="340" spans="1:14" s="168" customFormat="1" ht="31.5" customHeight="1" x14ac:dyDescent="0.3">
      <c r="A340" s="242" t="s">
        <v>209</v>
      </c>
      <c r="B340" s="888" t="s">
        <v>539</v>
      </c>
      <c r="C340" s="889"/>
      <c r="D340" s="889"/>
      <c r="E340" s="890"/>
      <c r="F340" s="260">
        <v>240</v>
      </c>
      <c r="G340" s="149" t="s">
        <v>93</v>
      </c>
      <c r="H340" s="149" t="s">
        <v>98</v>
      </c>
      <c r="I340" s="149" t="s">
        <v>78</v>
      </c>
      <c r="J340" s="184">
        <f>2500-520</f>
        <v>1980</v>
      </c>
      <c r="K340" s="175"/>
      <c r="L340" s="184">
        <v>0</v>
      </c>
      <c r="M340" s="184">
        <v>0</v>
      </c>
      <c r="N340" s="240"/>
    </row>
    <row r="341" spans="1:14" s="168" customFormat="1" ht="173.25" customHeight="1" x14ac:dyDescent="0.3">
      <c r="A341" s="271" t="s">
        <v>610</v>
      </c>
      <c r="B341" s="888" t="s">
        <v>609</v>
      </c>
      <c r="C341" s="889"/>
      <c r="D341" s="889"/>
      <c r="E341" s="890"/>
      <c r="F341" s="403"/>
      <c r="G341" s="149"/>
      <c r="H341" s="149"/>
      <c r="I341" s="149"/>
      <c r="J341" s="184">
        <f t="shared" ref="J341:M345" si="56">J342</f>
        <v>750</v>
      </c>
      <c r="K341" s="184">
        <f t="shared" si="56"/>
        <v>0</v>
      </c>
      <c r="L341" s="184">
        <f t="shared" si="56"/>
        <v>875.6</v>
      </c>
      <c r="M341" s="184">
        <f t="shared" si="56"/>
        <v>875.6</v>
      </c>
      <c r="N341" s="240"/>
    </row>
    <row r="342" spans="1:14" s="168" customFormat="1" ht="31.5" customHeight="1" x14ac:dyDescent="0.3">
      <c r="A342" s="271" t="s">
        <v>608</v>
      </c>
      <c r="B342" s="888" t="s">
        <v>609</v>
      </c>
      <c r="C342" s="889"/>
      <c r="D342" s="889"/>
      <c r="E342" s="890"/>
      <c r="F342" s="403">
        <v>500</v>
      </c>
      <c r="G342" s="149"/>
      <c r="H342" s="149"/>
      <c r="I342" s="149"/>
      <c r="J342" s="184">
        <f t="shared" si="56"/>
        <v>750</v>
      </c>
      <c r="K342" s="184">
        <f t="shared" si="56"/>
        <v>0</v>
      </c>
      <c r="L342" s="184">
        <f t="shared" si="56"/>
        <v>875.6</v>
      </c>
      <c r="M342" s="184">
        <f t="shared" si="56"/>
        <v>875.6</v>
      </c>
      <c r="N342" s="240"/>
    </row>
    <row r="343" spans="1:14" s="168" customFormat="1" ht="31.5" customHeight="1" x14ac:dyDescent="0.3">
      <c r="A343" s="271" t="s">
        <v>261</v>
      </c>
      <c r="B343" s="888" t="s">
        <v>609</v>
      </c>
      <c r="C343" s="889"/>
      <c r="D343" s="889"/>
      <c r="E343" s="890"/>
      <c r="F343" s="403">
        <v>540</v>
      </c>
      <c r="G343" s="149"/>
      <c r="H343" s="149"/>
      <c r="I343" s="149"/>
      <c r="J343" s="184">
        <f t="shared" si="56"/>
        <v>750</v>
      </c>
      <c r="K343" s="184">
        <f t="shared" si="56"/>
        <v>0</v>
      </c>
      <c r="L343" s="184">
        <f t="shared" si="56"/>
        <v>875.6</v>
      </c>
      <c r="M343" s="184">
        <f t="shared" si="56"/>
        <v>875.6</v>
      </c>
      <c r="N343" s="240"/>
    </row>
    <row r="344" spans="1:14" s="168" customFormat="1" ht="24.75" customHeight="1" x14ac:dyDescent="0.3">
      <c r="A344" s="242" t="s">
        <v>111</v>
      </c>
      <c r="B344" s="888" t="s">
        <v>609</v>
      </c>
      <c r="C344" s="889"/>
      <c r="D344" s="889"/>
      <c r="E344" s="890"/>
      <c r="F344" s="403">
        <v>540</v>
      </c>
      <c r="G344" s="149" t="s">
        <v>93</v>
      </c>
      <c r="H344" s="149"/>
      <c r="I344" s="149"/>
      <c r="J344" s="184">
        <f t="shared" si="56"/>
        <v>750</v>
      </c>
      <c r="K344" s="184">
        <f t="shared" si="56"/>
        <v>0</v>
      </c>
      <c r="L344" s="184">
        <f t="shared" si="56"/>
        <v>875.6</v>
      </c>
      <c r="M344" s="184">
        <f t="shared" si="56"/>
        <v>875.6</v>
      </c>
      <c r="N344" s="240"/>
    </row>
    <row r="345" spans="1:14" s="168" customFormat="1" ht="31.5" customHeight="1" x14ac:dyDescent="0.3">
      <c r="A345" s="242" t="s">
        <v>572</v>
      </c>
      <c r="B345" s="888" t="s">
        <v>609</v>
      </c>
      <c r="C345" s="889"/>
      <c r="D345" s="889"/>
      <c r="E345" s="890"/>
      <c r="F345" s="403">
        <v>540</v>
      </c>
      <c r="G345" s="149" t="s">
        <v>93</v>
      </c>
      <c r="H345" s="149" t="s">
        <v>98</v>
      </c>
      <c r="I345" s="149"/>
      <c r="J345" s="184">
        <f t="shared" si="56"/>
        <v>750</v>
      </c>
      <c r="K345" s="184">
        <f t="shared" si="56"/>
        <v>0</v>
      </c>
      <c r="L345" s="184">
        <f t="shared" si="56"/>
        <v>875.6</v>
      </c>
      <c r="M345" s="184">
        <f t="shared" si="56"/>
        <v>875.6</v>
      </c>
      <c r="N345" s="240"/>
    </row>
    <row r="346" spans="1:14" s="168" customFormat="1" ht="31.5" customHeight="1" x14ac:dyDescent="0.3">
      <c r="A346" s="242" t="s">
        <v>218</v>
      </c>
      <c r="B346" s="888" t="s">
        <v>609</v>
      </c>
      <c r="C346" s="889"/>
      <c r="D346" s="889"/>
      <c r="E346" s="890"/>
      <c r="F346" s="260">
        <v>540</v>
      </c>
      <c r="G346" s="149" t="s">
        <v>93</v>
      </c>
      <c r="H346" s="149" t="s">
        <v>98</v>
      </c>
      <c r="I346" s="149" t="s">
        <v>214</v>
      </c>
      <c r="J346" s="184">
        <v>750</v>
      </c>
      <c r="K346" s="175"/>
      <c r="L346" s="184">
        <v>875.6</v>
      </c>
      <c r="M346" s="184">
        <v>875.6</v>
      </c>
      <c r="N346" s="240"/>
    </row>
    <row r="347" spans="1:14" s="168" customFormat="1" ht="31.5" customHeight="1" x14ac:dyDescent="0.2">
      <c r="A347" s="242" t="s">
        <v>695</v>
      </c>
      <c r="B347" s="702" t="s">
        <v>426</v>
      </c>
      <c r="C347" s="703"/>
      <c r="D347" s="703"/>
      <c r="E347" s="704"/>
      <c r="F347" s="260"/>
      <c r="G347" s="149"/>
      <c r="H347" s="149"/>
      <c r="I347" s="149"/>
      <c r="J347" s="184">
        <f t="shared" ref="J347:M352" si="57">J348</f>
        <v>2644.1</v>
      </c>
      <c r="K347" s="184">
        <f t="shared" si="57"/>
        <v>0</v>
      </c>
      <c r="L347" s="184">
        <f t="shared" si="57"/>
        <v>0</v>
      </c>
      <c r="M347" s="184">
        <f t="shared" si="57"/>
        <v>0</v>
      </c>
      <c r="N347" s="240"/>
    </row>
    <row r="348" spans="1:14" s="168" customFormat="1" ht="42.75" customHeight="1" x14ac:dyDescent="0.25">
      <c r="A348" s="241" t="s">
        <v>540</v>
      </c>
      <c r="B348" s="404" t="s">
        <v>423</v>
      </c>
      <c r="C348" s="405"/>
      <c r="D348" s="405"/>
      <c r="E348" s="406"/>
      <c r="F348" s="407"/>
      <c r="G348" s="172"/>
      <c r="H348" s="172"/>
      <c r="I348" s="172"/>
      <c r="J348" s="199">
        <f t="shared" si="57"/>
        <v>2644.1</v>
      </c>
      <c r="K348" s="199">
        <f t="shared" si="57"/>
        <v>0</v>
      </c>
      <c r="L348" s="199">
        <f t="shared" si="57"/>
        <v>0</v>
      </c>
      <c r="M348" s="199">
        <f t="shared" si="57"/>
        <v>0</v>
      </c>
      <c r="N348" s="792"/>
    </row>
    <row r="349" spans="1:14" s="168" customFormat="1" ht="27" customHeight="1" x14ac:dyDescent="0.25">
      <c r="A349" s="268" t="s">
        <v>553</v>
      </c>
      <c r="B349" s="404" t="s">
        <v>423</v>
      </c>
      <c r="C349" s="405"/>
      <c r="D349" s="405"/>
      <c r="E349" s="406"/>
      <c r="F349" s="407">
        <v>200</v>
      </c>
      <c r="G349" s="172"/>
      <c r="H349" s="172"/>
      <c r="I349" s="172"/>
      <c r="J349" s="199">
        <f t="shared" si="57"/>
        <v>2644.1</v>
      </c>
      <c r="K349" s="199">
        <f t="shared" si="57"/>
        <v>0</v>
      </c>
      <c r="L349" s="199">
        <f t="shared" si="57"/>
        <v>0</v>
      </c>
      <c r="M349" s="199">
        <f t="shared" si="57"/>
        <v>0</v>
      </c>
      <c r="N349" s="792"/>
    </row>
    <row r="350" spans="1:14" s="168" customFormat="1" ht="28.5" customHeight="1" x14ac:dyDescent="0.25">
      <c r="A350" s="268" t="s">
        <v>554</v>
      </c>
      <c r="B350" s="404" t="s">
        <v>423</v>
      </c>
      <c r="C350" s="405"/>
      <c r="D350" s="405"/>
      <c r="E350" s="406"/>
      <c r="F350" s="407">
        <v>240</v>
      </c>
      <c r="G350" s="172"/>
      <c r="H350" s="172"/>
      <c r="I350" s="172"/>
      <c r="J350" s="199">
        <f t="shared" si="57"/>
        <v>2644.1</v>
      </c>
      <c r="K350" s="199">
        <f t="shared" si="57"/>
        <v>0</v>
      </c>
      <c r="L350" s="199">
        <f t="shared" si="57"/>
        <v>0</v>
      </c>
      <c r="M350" s="199">
        <f t="shared" si="57"/>
        <v>0</v>
      </c>
      <c r="N350" s="792"/>
    </row>
    <row r="351" spans="1:14" s="168" customFormat="1" ht="23.25" customHeight="1" x14ac:dyDescent="0.25">
      <c r="A351" s="242" t="s">
        <v>111</v>
      </c>
      <c r="B351" s="404" t="s">
        <v>423</v>
      </c>
      <c r="C351" s="405"/>
      <c r="D351" s="405"/>
      <c r="E351" s="406"/>
      <c r="F351" s="407">
        <v>240</v>
      </c>
      <c r="G351" s="172" t="s">
        <v>93</v>
      </c>
      <c r="H351" s="172"/>
      <c r="I351" s="172"/>
      <c r="J351" s="199">
        <f t="shared" si="57"/>
        <v>2644.1</v>
      </c>
      <c r="K351" s="199">
        <f t="shared" si="57"/>
        <v>0</v>
      </c>
      <c r="L351" s="199">
        <f t="shared" si="57"/>
        <v>0</v>
      </c>
      <c r="M351" s="199">
        <f t="shared" si="57"/>
        <v>0</v>
      </c>
      <c r="N351" s="792"/>
    </row>
    <row r="352" spans="1:14" s="168" customFormat="1" ht="27.75" customHeight="1" x14ac:dyDescent="0.25">
      <c r="A352" s="242" t="s">
        <v>572</v>
      </c>
      <c r="B352" s="404" t="s">
        <v>423</v>
      </c>
      <c r="C352" s="405"/>
      <c r="D352" s="405"/>
      <c r="E352" s="406"/>
      <c r="F352" s="407">
        <v>240</v>
      </c>
      <c r="G352" s="172" t="s">
        <v>93</v>
      </c>
      <c r="H352" s="172" t="s">
        <v>98</v>
      </c>
      <c r="I352" s="172"/>
      <c r="J352" s="199">
        <f t="shared" si="57"/>
        <v>2644.1</v>
      </c>
      <c r="K352" s="199">
        <f t="shared" si="57"/>
        <v>0</v>
      </c>
      <c r="L352" s="199">
        <f t="shared" si="57"/>
        <v>0</v>
      </c>
      <c r="M352" s="199">
        <f t="shared" si="57"/>
        <v>0</v>
      </c>
      <c r="N352" s="792"/>
    </row>
    <row r="353" spans="1:18" s="168" customFormat="1" ht="32.25" customHeight="1" x14ac:dyDescent="0.25">
      <c r="A353" s="241" t="s">
        <v>209</v>
      </c>
      <c r="B353" s="404" t="s">
        <v>423</v>
      </c>
      <c r="C353" s="405"/>
      <c r="D353" s="405"/>
      <c r="E353" s="406"/>
      <c r="F353" s="407">
        <v>240</v>
      </c>
      <c r="G353" s="172" t="s">
        <v>93</v>
      </c>
      <c r="H353" s="172" t="s">
        <v>98</v>
      </c>
      <c r="I353" s="172" t="s">
        <v>78</v>
      </c>
      <c r="J353" s="199">
        <f>132.2+2511.9</f>
        <v>2644.1</v>
      </c>
      <c r="K353" s="175"/>
      <c r="L353" s="148">
        <v>0</v>
      </c>
      <c r="M353" s="148">
        <v>0</v>
      </c>
      <c r="N353" s="792"/>
    </row>
    <row r="354" spans="1:18" s="168" customFormat="1" ht="86.25" customHeight="1" x14ac:dyDescent="0.25">
      <c r="A354" s="157" t="s">
        <v>754</v>
      </c>
      <c r="B354" s="708" t="s">
        <v>760</v>
      </c>
      <c r="C354" s="720"/>
      <c r="D354" s="720"/>
      <c r="E354" s="721"/>
      <c r="F354" s="407"/>
      <c r="G354" s="172"/>
      <c r="H354" s="172"/>
      <c r="I354" s="172"/>
      <c r="J354" s="199">
        <f t="shared" ref="J354:J360" si="58">J355</f>
        <v>329.4</v>
      </c>
      <c r="K354" s="175"/>
      <c r="L354" s="148">
        <v>0</v>
      </c>
      <c r="M354" s="148">
        <v>0</v>
      </c>
      <c r="N354" s="656"/>
    </row>
    <row r="355" spans="1:18" s="168" customFormat="1" ht="48" customHeight="1" x14ac:dyDescent="0.25">
      <c r="A355" s="157" t="s">
        <v>756</v>
      </c>
      <c r="B355" s="708" t="s">
        <v>761</v>
      </c>
      <c r="C355" s="720"/>
      <c r="D355" s="720"/>
      <c r="E355" s="721"/>
      <c r="F355" s="407"/>
      <c r="G355" s="172"/>
      <c r="H355" s="172"/>
      <c r="I355" s="172"/>
      <c r="J355" s="199">
        <f t="shared" si="58"/>
        <v>329.4</v>
      </c>
      <c r="K355" s="175"/>
      <c r="L355" s="148">
        <v>0</v>
      </c>
      <c r="M355" s="148">
        <v>0</v>
      </c>
      <c r="N355" s="792"/>
    </row>
    <row r="356" spans="1:18" s="168" customFormat="1" ht="79.5" customHeight="1" x14ac:dyDescent="0.25">
      <c r="A356" s="157" t="s">
        <v>757</v>
      </c>
      <c r="B356" s="708" t="s">
        <v>758</v>
      </c>
      <c r="C356" s="720"/>
      <c r="D356" s="720"/>
      <c r="E356" s="721"/>
      <c r="F356" s="407"/>
      <c r="G356" s="172"/>
      <c r="H356" s="172"/>
      <c r="I356" s="172"/>
      <c r="J356" s="199">
        <f t="shared" si="58"/>
        <v>329.4</v>
      </c>
      <c r="K356" s="175"/>
      <c r="L356" s="148">
        <v>0</v>
      </c>
      <c r="M356" s="148">
        <v>0</v>
      </c>
      <c r="N356" s="792"/>
    </row>
    <row r="357" spans="1:18" s="168" customFormat="1" ht="32.25" customHeight="1" x14ac:dyDescent="0.25">
      <c r="A357" s="157" t="s">
        <v>608</v>
      </c>
      <c r="B357" s="708" t="s">
        <v>758</v>
      </c>
      <c r="C357" s="720"/>
      <c r="D357" s="720"/>
      <c r="E357" s="721"/>
      <c r="F357" s="407">
        <v>500</v>
      </c>
      <c r="G357" s="172"/>
      <c r="H357" s="172"/>
      <c r="I357" s="172"/>
      <c r="J357" s="199">
        <f t="shared" si="58"/>
        <v>329.4</v>
      </c>
      <c r="K357" s="175"/>
      <c r="L357" s="148">
        <v>0</v>
      </c>
      <c r="M357" s="148">
        <v>0</v>
      </c>
      <c r="N357" s="792"/>
    </row>
    <row r="358" spans="1:18" s="168" customFormat="1" ht="32.25" customHeight="1" x14ac:dyDescent="0.25">
      <c r="A358" s="157" t="s">
        <v>261</v>
      </c>
      <c r="B358" s="708" t="s">
        <v>758</v>
      </c>
      <c r="C358" s="720"/>
      <c r="D358" s="720"/>
      <c r="E358" s="721"/>
      <c r="F358" s="407">
        <v>540</v>
      </c>
      <c r="G358" s="172"/>
      <c r="H358" s="172"/>
      <c r="I358" s="172"/>
      <c r="J358" s="199">
        <f t="shared" si="58"/>
        <v>329.4</v>
      </c>
      <c r="K358" s="175"/>
      <c r="L358" s="148">
        <v>0</v>
      </c>
      <c r="M358" s="148">
        <v>0</v>
      </c>
      <c r="N358" s="792"/>
    </row>
    <row r="359" spans="1:18" s="168" customFormat="1" ht="32.25" customHeight="1" x14ac:dyDescent="0.25">
      <c r="A359" s="322" t="s">
        <v>72</v>
      </c>
      <c r="B359" s="708" t="s">
        <v>758</v>
      </c>
      <c r="C359" s="720"/>
      <c r="D359" s="720"/>
      <c r="E359" s="721"/>
      <c r="F359" s="407">
        <v>540</v>
      </c>
      <c r="G359" s="172" t="s">
        <v>102</v>
      </c>
      <c r="H359" s="172"/>
      <c r="I359" s="172"/>
      <c r="J359" s="199">
        <f t="shared" si="58"/>
        <v>329.4</v>
      </c>
      <c r="K359" s="175"/>
      <c r="L359" s="148">
        <v>0</v>
      </c>
      <c r="M359" s="148">
        <v>0</v>
      </c>
      <c r="N359" s="792"/>
    </row>
    <row r="360" spans="1:18" s="168" customFormat="1" ht="32.25" customHeight="1" x14ac:dyDescent="0.25">
      <c r="A360" s="157" t="s">
        <v>719</v>
      </c>
      <c r="B360" s="708" t="s">
        <v>758</v>
      </c>
      <c r="C360" s="720"/>
      <c r="D360" s="720"/>
      <c r="E360" s="721"/>
      <c r="F360" s="407">
        <v>540</v>
      </c>
      <c r="G360" s="172" t="s">
        <v>102</v>
      </c>
      <c r="H360" s="172" t="s">
        <v>109</v>
      </c>
      <c r="I360" s="172"/>
      <c r="J360" s="199">
        <f t="shared" si="58"/>
        <v>329.4</v>
      </c>
      <c r="K360" s="175"/>
      <c r="L360" s="148">
        <v>0</v>
      </c>
      <c r="M360" s="148">
        <v>0</v>
      </c>
      <c r="N360" s="792"/>
    </row>
    <row r="361" spans="1:18" s="168" customFormat="1" ht="32.25" customHeight="1" x14ac:dyDescent="0.25">
      <c r="A361" s="242" t="s">
        <v>218</v>
      </c>
      <c r="B361" s="708" t="s">
        <v>758</v>
      </c>
      <c r="C361" s="720"/>
      <c r="D361" s="720"/>
      <c r="E361" s="721"/>
      <c r="F361" s="407">
        <v>540</v>
      </c>
      <c r="G361" s="172" t="s">
        <v>102</v>
      </c>
      <c r="H361" s="172" t="s">
        <v>109</v>
      </c>
      <c r="I361" s="172" t="s">
        <v>214</v>
      </c>
      <c r="J361" s="199">
        <v>329.4</v>
      </c>
      <c r="K361" s="175"/>
      <c r="L361" s="148">
        <v>0</v>
      </c>
      <c r="M361" s="148">
        <v>0</v>
      </c>
      <c r="N361" s="656"/>
    </row>
    <row r="362" spans="1:18" s="168" customFormat="1" ht="54.75" customHeight="1" x14ac:dyDescent="0.25">
      <c r="A362" s="242" t="s">
        <v>458</v>
      </c>
      <c r="B362" s="711" t="s">
        <v>124</v>
      </c>
      <c r="C362" s="712"/>
      <c r="D362" s="712"/>
      <c r="E362" s="713"/>
      <c r="F362" s="262"/>
      <c r="G362" s="149"/>
      <c r="H362" s="149"/>
      <c r="I362" s="149"/>
      <c r="J362" s="208">
        <f>J363+J387+J395</f>
        <v>6650</v>
      </c>
      <c r="K362" s="208">
        <f>K363+K387+K395</f>
        <v>0</v>
      </c>
      <c r="L362" s="208">
        <f>L363+L387+L395</f>
        <v>4836.3</v>
      </c>
      <c r="M362" s="208">
        <f>M363+M387+M395</f>
        <v>4836.3</v>
      </c>
      <c r="N362" s="656"/>
    </row>
    <row r="363" spans="1:18" s="168" customFormat="1" ht="31.5" customHeight="1" x14ac:dyDescent="0.2">
      <c r="A363" s="242" t="s">
        <v>264</v>
      </c>
      <c r="B363" s="712" t="s">
        <v>224</v>
      </c>
      <c r="C363" s="712"/>
      <c r="D363" s="712"/>
      <c r="E363" s="713"/>
      <c r="F363" s="262"/>
      <c r="G363" s="149"/>
      <c r="H363" s="149"/>
      <c r="I363" s="149"/>
      <c r="J363" s="173">
        <f>J364</f>
        <v>2240.5</v>
      </c>
      <c r="K363" s="173">
        <f>K364</f>
        <v>0</v>
      </c>
      <c r="L363" s="173">
        <f>L364</f>
        <v>1785.2</v>
      </c>
      <c r="M363" s="173">
        <f>M364</f>
        <v>1785.2</v>
      </c>
      <c r="N363" s="240"/>
      <c r="O363" s="237"/>
      <c r="P363" s="237"/>
      <c r="Q363" s="237"/>
      <c r="R363" s="237"/>
    </row>
    <row r="364" spans="1:18" s="168" customFormat="1" ht="33.75" customHeight="1" x14ac:dyDescent="0.25">
      <c r="A364" s="271" t="s">
        <v>599</v>
      </c>
      <c r="B364" s="712" t="s">
        <v>661</v>
      </c>
      <c r="C364" s="712"/>
      <c r="D364" s="712"/>
      <c r="E364" s="713"/>
      <c r="F364" s="262"/>
      <c r="G364" s="149"/>
      <c r="H364" s="149"/>
      <c r="I364" s="149"/>
      <c r="J364" s="173">
        <f>J365+J371</f>
        <v>2240.5</v>
      </c>
      <c r="K364" s="173">
        <f>K365+K371</f>
        <v>0</v>
      </c>
      <c r="L364" s="173">
        <f>L365+L371</f>
        <v>1785.2</v>
      </c>
      <c r="M364" s="173">
        <f>M365+M371</f>
        <v>1785.2</v>
      </c>
      <c r="N364" s="240"/>
      <c r="O364" s="237"/>
      <c r="P364" s="237"/>
      <c r="Q364" s="237"/>
      <c r="R364" s="237"/>
    </row>
    <row r="365" spans="1:18" s="168" customFormat="1" ht="31.5" customHeight="1" x14ac:dyDescent="0.2">
      <c r="A365" s="242" t="s">
        <v>485</v>
      </c>
      <c r="B365" s="712" t="s">
        <v>297</v>
      </c>
      <c r="C365" s="712"/>
      <c r="D365" s="712"/>
      <c r="E365" s="713"/>
      <c r="F365" s="262"/>
      <c r="G365" s="149"/>
      <c r="H365" s="149"/>
      <c r="I365" s="149"/>
      <c r="J365" s="173">
        <f t="shared" ref="J365:M369" si="59">J366</f>
        <v>2056.5</v>
      </c>
      <c r="K365" s="173">
        <f t="shared" si="59"/>
        <v>0</v>
      </c>
      <c r="L365" s="173">
        <f t="shared" si="59"/>
        <v>1656.5</v>
      </c>
      <c r="M365" s="173">
        <f t="shared" si="59"/>
        <v>1656.5</v>
      </c>
      <c r="N365" s="240"/>
    </row>
    <row r="366" spans="1:18" s="168" customFormat="1" ht="90" x14ac:dyDescent="0.25">
      <c r="A366" s="271" t="s">
        <v>556</v>
      </c>
      <c r="B366" s="712" t="s">
        <v>297</v>
      </c>
      <c r="C366" s="712"/>
      <c r="D366" s="712"/>
      <c r="E366" s="713"/>
      <c r="F366" s="262">
        <v>100</v>
      </c>
      <c r="G366" s="149"/>
      <c r="H366" s="149"/>
      <c r="I366" s="149"/>
      <c r="J366" s="173">
        <f t="shared" si="59"/>
        <v>2056.5</v>
      </c>
      <c r="K366" s="173">
        <f t="shared" si="59"/>
        <v>0</v>
      </c>
      <c r="L366" s="173">
        <f t="shared" si="59"/>
        <v>1656.5</v>
      </c>
      <c r="M366" s="173">
        <f t="shared" si="59"/>
        <v>1656.5</v>
      </c>
      <c r="N366" s="240"/>
    </row>
    <row r="367" spans="1:18" s="168" customFormat="1" ht="31.5" customHeight="1" x14ac:dyDescent="0.25">
      <c r="A367" s="271" t="s">
        <v>562</v>
      </c>
      <c r="B367" s="712" t="s">
        <v>297</v>
      </c>
      <c r="C367" s="712"/>
      <c r="D367" s="712"/>
      <c r="E367" s="713"/>
      <c r="F367" s="262">
        <v>120</v>
      </c>
      <c r="G367" s="149"/>
      <c r="H367" s="149"/>
      <c r="I367" s="149"/>
      <c r="J367" s="173">
        <f t="shared" si="59"/>
        <v>2056.5</v>
      </c>
      <c r="K367" s="173">
        <f t="shared" si="59"/>
        <v>0</v>
      </c>
      <c r="L367" s="173">
        <f t="shared" si="59"/>
        <v>1656.5</v>
      </c>
      <c r="M367" s="173">
        <f t="shared" si="59"/>
        <v>1656.5</v>
      </c>
      <c r="N367" s="240"/>
    </row>
    <row r="368" spans="1:18" s="168" customFormat="1" ht="23.25" customHeight="1" x14ac:dyDescent="0.25">
      <c r="A368" s="271" t="s">
        <v>88</v>
      </c>
      <c r="B368" s="712" t="s">
        <v>297</v>
      </c>
      <c r="C368" s="712"/>
      <c r="D368" s="712"/>
      <c r="E368" s="713"/>
      <c r="F368" s="262">
        <v>120</v>
      </c>
      <c r="G368" s="149" t="s">
        <v>89</v>
      </c>
      <c r="H368" s="149"/>
      <c r="I368" s="149"/>
      <c r="J368" s="173">
        <f t="shared" si="59"/>
        <v>2056.5</v>
      </c>
      <c r="K368" s="173">
        <f t="shared" si="59"/>
        <v>0</v>
      </c>
      <c r="L368" s="173">
        <f t="shared" si="59"/>
        <v>1656.5</v>
      </c>
      <c r="M368" s="173">
        <f t="shared" si="59"/>
        <v>1656.5</v>
      </c>
      <c r="N368" s="240"/>
    </row>
    <row r="369" spans="1:16" s="168" customFormat="1" ht="33" customHeight="1" x14ac:dyDescent="0.2">
      <c r="A369" s="242" t="s">
        <v>142</v>
      </c>
      <c r="B369" s="712" t="s">
        <v>297</v>
      </c>
      <c r="C369" s="712"/>
      <c r="D369" s="712"/>
      <c r="E369" s="713"/>
      <c r="F369" s="262">
        <v>120</v>
      </c>
      <c r="G369" s="149" t="s">
        <v>89</v>
      </c>
      <c r="H369" s="149" t="s">
        <v>114</v>
      </c>
      <c r="I369" s="149"/>
      <c r="J369" s="173">
        <f t="shared" si="59"/>
        <v>2056.5</v>
      </c>
      <c r="K369" s="173">
        <f t="shared" si="59"/>
        <v>0</v>
      </c>
      <c r="L369" s="173">
        <f t="shared" si="59"/>
        <v>1656.5</v>
      </c>
      <c r="M369" s="173">
        <f t="shared" si="59"/>
        <v>1656.5</v>
      </c>
      <c r="N369" s="290"/>
      <c r="O369" s="237"/>
      <c r="P369" s="237"/>
    </row>
    <row r="370" spans="1:16" s="168" customFormat="1" ht="31.5" customHeight="1" x14ac:dyDescent="0.25">
      <c r="A370" s="242" t="s">
        <v>218</v>
      </c>
      <c r="B370" s="712" t="s">
        <v>297</v>
      </c>
      <c r="C370" s="712"/>
      <c r="D370" s="712"/>
      <c r="E370" s="713"/>
      <c r="F370" s="262">
        <v>120</v>
      </c>
      <c r="G370" s="149" t="s">
        <v>89</v>
      </c>
      <c r="H370" s="149" t="s">
        <v>114</v>
      </c>
      <c r="I370" s="149" t="s">
        <v>214</v>
      </c>
      <c r="J370" s="173">
        <f>1656.5+400</f>
        <v>2056.5</v>
      </c>
      <c r="K370" s="175"/>
      <c r="L370" s="173">
        <v>1656.5</v>
      </c>
      <c r="M370" s="173">
        <v>1656.5</v>
      </c>
      <c r="N370" s="240"/>
    </row>
    <row r="371" spans="1:16" s="168" customFormat="1" ht="31.5" customHeight="1" x14ac:dyDescent="0.2">
      <c r="A371" s="242" t="s">
        <v>635</v>
      </c>
      <c r="B371" s="712" t="s">
        <v>298</v>
      </c>
      <c r="C371" s="712"/>
      <c r="D371" s="712"/>
      <c r="E371" s="713"/>
      <c r="F371" s="262"/>
      <c r="G371" s="149"/>
      <c r="H371" s="149"/>
      <c r="I371" s="149"/>
      <c r="J371" s="173">
        <f>J372+J377+J382</f>
        <v>183.99999999999994</v>
      </c>
      <c r="K371" s="173">
        <f>K372+K377+K382</f>
        <v>0</v>
      </c>
      <c r="L371" s="173">
        <f>L372+L377+L382</f>
        <v>128.69999999999999</v>
      </c>
      <c r="M371" s="173">
        <f>M372+M377+M382</f>
        <v>128.69999999999999</v>
      </c>
      <c r="N371" s="240"/>
    </row>
    <row r="372" spans="1:16" s="168" customFormat="1" ht="60" customHeight="1" x14ac:dyDescent="0.25">
      <c r="A372" s="271" t="s">
        <v>556</v>
      </c>
      <c r="B372" s="712" t="s">
        <v>298</v>
      </c>
      <c r="C372" s="712"/>
      <c r="D372" s="712"/>
      <c r="E372" s="713"/>
      <c r="F372" s="262">
        <v>100</v>
      </c>
      <c r="G372" s="149"/>
      <c r="H372" s="149"/>
      <c r="I372" s="149"/>
      <c r="J372" s="173">
        <f t="shared" ref="J372:M375" si="60">J373</f>
        <v>6.2</v>
      </c>
      <c r="K372" s="173">
        <f t="shared" si="60"/>
        <v>0</v>
      </c>
      <c r="L372" s="173">
        <f t="shared" si="60"/>
        <v>6.4</v>
      </c>
      <c r="M372" s="173">
        <f t="shared" si="60"/>
        <v>6.4</v>
      </c>
      <c r="N372" s="240"/>
    </row>
    <row r="373" spans="1:16" s="168" customFormat="1" ht="31.5" customHeight="1" x14ac:dyDescent="0.25">
      <c r="A373" s="271" t="s">
        <v>562</v>
      </c>
      <c r="B373" s="712" t="s">
        <v>298</v>
      </c>
      <c r="C373" s="712"/>
      <c r="D373" s="712"/>
      <c r="E373" s="713"/>
      <c r="F373" s="262">
        <v>120</v>
      </c>
      <c r="G373" s="149"/>
      <c r="H373" s="149"/>
      <c r="I373" s="149"/>
      <c r="J373" s="173">
        <f t="shared" si="60"/>
        <v>6.2</v>
      </c>
      <c r="K373" s="173">
        <f t="shared" si="60"/>
        <v>0</v>
      </c>
      <c r="L373" s="173">
        <f t="shared" si="60"/>
        <v>6.4</v>
      </c>
      <c r="M373" s="173">
        <f t="shared" si="60"/>
        <v>6.4</v>
      </c>
      <c r="N373" s="240"/>
    </row>
    <row r="374" spans="1:16" s="168" customFormat="1" ht="31.5" customHeight="1" x14ac:dyDescent="0.25">
      <c r="A374" s="271" t="s">
        <v>88</v>
      </c>
      <c r="B374" s="712" t="s">
        <v>298</v>
      </c>
      <c r="C374" s="712"/>
      <c r="D374" s="712"/>
      <c r="E374" s="713"/>
      <c r="F374" s="262">
        <v>120</v>
      </c>
      <c r="G374" s="149" t="s">
        <v>89</v>
      </c>
      <c r="H374" s="149"/>
      <c r="I374" s="149"/>
      <c r="J374" s="173">
        <f t="shared" si="60"/>
        <v>6.2</v>
      </c>
      <c r="K374" s="173">
        <f t="shared" si="60"/>
        <v>0</v>
      </c>
      <c r="L374" s="173">
        <f t="shared" si="60"/>
        <v>6.4</v>
      </c>
      <c r="M374" s="173">
        <f t="shared" si="60"/>
        <v>6.4</v>
      </c>
      <c r="N374" s="240"/>
    </row>
    <row r="375" spans="1:16" s="168" customFormat="1" ht="31.5" customHeight="1" x14ac:dyDescent="0.2">
      <c r="A375" s="242" t="s">
        <v>142</v>
      </c>
      <c r="B375" s="712" t="s">
        <v>298</v>
      </c>
      <c r="C375" s="712"/>
      <c r="D375" s="712"/>
      <c r="E375" s="713"/>
      <c r="F375" s="262">
        <v>120</v>
      </c>
      <c r="G375" s="149" t="s">
        <v>89</v>
      </c>
      <c r="H375" s="149" t="s">
        <v>114</v>
      </c>
      <c r="I375" s="149"/>
      <c r="J375" s="173">
        <f t="shared" si="60"/>
        <v>6.2</v>
      </c>
      <c r="K375" s="173">
        <f t="shared" si="60"/>
        <v>0</v>
      </c>
      <c r="L375" s="173">
        <f t="shared" si="60"/>
        <v>6.4</v>
      </c>
      <c r="M375" s="173">
        <f t="shared" si="60"/>
        <v>6.4</v>
      </c>
      <c r="N375" s="240"/>
    </row>
    <row r="376" spans="1:16" s="168" customFormat="1" ht="31.5" customHeight="1" x14ac:dyDescent="0.25">
      <c r="A376" s="242" t="s">
        <v>218</v>
      </c>
      <c r="B376" s="712" t="s">
        <v>298</v>
      </c>
      <c r="C376" s="712"/>
      <c r="D376" s="712"/>
      <c r="E376" s="713"/>
      <c r="F376" s="262">
        <v>120</v>
      </c>
      <c r="G376" s="149" t="s">
        <v>89</v>
      </c>
      <c r="H376" s="149" t="s">
        <v>114</v>
      </c>
      <c r="I376" s="149" t="s">
        <v>214</v>
      </c>
      <c r="J376" s="173">
        <v>6.2</v>
      </c>
      <c r="K376" s="175"/>
      <c r="L376" s="173">
        <v>6.4</v>
      </c>
      <c r="M376" s="173">
        <v>6.4</v>
      </c>
      <c r="N376" s="290"/>
    </row>
    <row r="377" spans="1:16" s="168" customFormat="1" ht="31.5" customHeight="1" x14ac:dyDescent="0.25">
      <c r="A377" s="271" t="s">
        <v>600</v>
      </c>
      <c r="B377" s="712" t="s">
        <v>298</v>
      </c>
      <c r="C377" s="712"/>
      <c r="D377" s="712"/>
      <c r="E377" s="713"/>
      <c r="F377" s="262">
        <v>200</v>
      </c>
      <c r="G377" s="149"/>
      <c r="H377" s="149"/>
      <c r="I377" s="149"/>
      <c r="J377" s="173">
        <f t="shared" ref="J377:M380" si="61">J378</f>
        <v>171.59999999999997</v>
      </c>
      <c r="K377" s="173">
        <f t="shared" si="61"/>
        <v>0</v>
      </c>
      <c r="L377" s="173">
        <f t="shared" si="61"/>
        <v>116.1</v>
      </c>
      <c r="M377" s="173">
        <f t="shared" si="61"/>
        <v>116.1</v>
      </c>
      <c r="N377" s="290"/>
    </row>
    <row r="378" spans="1:16" s="168" customFormat="1" ht="31.5" customHeight="1" x14ac:dyDescent="0.25">
      <c r="A378" s="271" t="s">
        <v>601</v>
      </c>
      <c r="B378" s="712" t="s">
        <v>298</v>
      </c>
      <c r="C378" s="712"/>
      <c r="D378" s="712"/>
      <c r="E378" s="713"/>
      <c r="F378" s="262">
        <v>240</v>
      </c>
      <c r="G378" s="149"/>
      <c r="H378" s="149"/>
      <c r="I378" s="149"/>
      <c r="J378" s="173">
        <f t="shared" si="61"/>
        <v>171.59999999999997</v>
      </c>
      <c r="K378" s="173">
        <f t="shared" si="61"/>
        <v>0</v>
      </c>
      <c r="L378" s="173">
        <f t="shared" si="61"/>
        <v>116.1</v>
      </c>
      <c r="M378" s="173">
        <f t="shared" si="61"/>
        <v>116.1</v>
      </c>
      <c r="N378" s="290"/>
    </row>
    <row r="379" spans="1:16" s="168" customFormat="1" ht="31.5" customHeight="1" x14ac:dyDescent="0.25">
      <c r="A379" s="271" t="s">
        <v>88</v>
      </c>
      <c r="B379" s="712" t="s">
        <v>298</v>
      </c>
      <c r="C379" s="712"/>
      <c r="D379" s="712"/>
      <c r="E379" s="713"/>
      <c r="F379" s="262">
        <v>240</v>
      </c>
      <c r="G379" s="149" t="s">
        <v>89</v>
      </c>
      <c r="H379" s="149"/>
      <c r="I379" s="149"/>
      <c r="J379" s="173">
        <f t="shared" si="61"/>
        <v>171.59999999999997</v>
      </c>
      <c r="K379" s="173">
        <f t="shared" si="61"/>
        <v>0</v>
      </c>
      <c r="L379" s="173">
        <f t="shared" si="61"/>
        <v>116.1</v>
      </c>
      <c r="M379" s="173">
        <f t="shared" si="61"/>
        <v>116.1</v>
      </c>
      <c r="N379" s="290"/>
    </row>
    <row r="380" spans="1:16" s="168" customFormat="1" ht="31.5" customHeight="1" x14ac:dyDescent="0.2">
      <c r="A380" s="242" t="s">
        <v>142</v>
      </c>
      <c r="B380" s="712" t="s">
        <v>298</v>
      </c>
      <c r="C380" s="712"/>
      <c r="D380" s="712"/>
      <c r="E380" s="713"/>
      <c r="F380" s="262">
        <v>240</v>
      </c>
      <c r="G380" s="149" t="s">
        <v>89</v>
      </c>
      <c r="H380" s="149" t="s">
        <v>114</v>
      </c>
      <c r="I380" s="149"/>
      <c r="J380" s="173">
        <f t="shared" si="61"/>
        <v>171.59999999999997</v>
      </c>
      <c r="K380" s="173">
        <f t="shared" si="61"/>
        <v>0</v>
      </c>
      <c r="L380" s="173">
        <f t="shared" si="61"/>
        <v>116.1</v>
      </c>
      <c r="M380" s="173">
        <f t="shared" si="61"/>
        <v>116.1</v>
      </c>
      <c r="N380" s="290"/>
    </row>
    <row r="381" spans="1:16" s="168" customFormat="1" ht="31.5" customHeight="1" x14ac:dyDescent="0.25">
      <c r="A381" s="242" t="s">
        <v>218</v>
      </c>
      <c r="B381" s="712" t="s">
        <v>298</v>
      </c>
      <c r="C381" s="712"/>
      <c r="D381" s="712"/>
      <c r="E381" s="713"/>
      <c r="F381" s="262">
        <v>240</v>
      </c>
      <c r="G381" s="149" t="s">
        <v>89</v>
      </c>
      <c r="H381" s="149" t="s">
        <v>114</v>
      </c>
      <c r="I381" s="149" t="s">
        <v>214</v>
      </c>
      <c r="J381" s="173">
        <f>133.2+8.2+30.2</f>
        <v>171.59999999999997</v>
      </c>
      <c r="K381" s="175"/>
      <c r="L381" s="173">
        <v>116.1</v>
      </c>
      <c r="M381" s="173">
        <v>116.1</v>
      </c>
      <c r="N381" s="290"/>
    </row>
    <row r="382" spans="1:16" s="168" customFormat="1" ht="24" customHeight="1" x14ac:dyDescent="0.25">
      <c r="A382" s="271" t="s">
        <v>558</v>
      </c>
      <c r="B382" s="712" t="s">
        <v>298</v>
      </c>
      <c r="C382" s="712"/>
      <c r="D382" s="712"/>
      <c r="E382" s="713"/>
      <c r="F382" s="262">
        <v>800</v>
      </c>
      <c r="G382" s="149"/>
      <c r="H382" s="149"/>
      <c r="I382" s="149"/>
      <c r="J382" s="173">
        <f t="shared" ref="J382:M385" si="62">J383</f>
        <v>6.2</v>
      </c>
      <c r="K382" s="173">
        <f t="shared" si="62"/>
        <v>0</v>
      </c>
      <c r="L382" s="173">
        <f t="shared" si="62"/>
        <v>6.2</v>
      </c>
      <c r="M382" s="173">
        <f t="shared" si="62"/>
        <v>6.2</v>
      </c>
      <c r="N382" s="290"/>
    </row>
    <row r="383" spans="1:16" s="168" customFormat="1" ht="22.5" customHeight="1" x14ac:dyDescent="0.25">
      <c r="A383" s="271" t="s">
        <v>561</v>
      </c>
      <c r="B383" s="712" t="s">
        <v>298</v>
      </c>
      <c r="C383" s="712"/>
      <c r="D383" s="712"/>
      <c r="E383" s="713"/>
      <c r="F383" s="262">
        <v>850</v>
      </c>
      <c r="G383" s="149"/>
      <c r="H383" s="149"/>
      <c r="I383" s="149"/>
      <c r="J383" s="173">
        <f t="shared" si="62"/>
        <v>6.2</v>
      </c>
      <c r="K383" s="173">
        <f t="shared" si="62"/>
        <v>0</v>
      </c>
      <c r="L383" s="173">
        <f t="shared" si="62"/>
        <v>6.2</v>
      </c>
      <c r="M383" s="173">
        <f t="shared" si="62"/>
        <v>6.2</v>
      </c>
      <c r="N383" s="290"/>
    </row>
    <row r="384" spans="1:16" s="168" customFormat="1" ht="31.5" customHeight="1" x14ac:dyDescent="0.25">
      <c r="A384" s="271" t="s">
        <v>88</v>
      </c>
      <c r="B384" s="712" t="s">
        <v>298</v>
      </c>
      <c r="C384" s="712"/>
      <c r="D384" s="712"/>
      <c r="E384" s="713"/>
      <c r="F384" s="262">
        <v>850</v>
      </c>
      <c r="G384" s="149" t="s">
        <v>89</v>
      </c>
      <c r="H384" s="149"/>
      <c r="I384" s="149"/>
      <c r="J384" s="173">
        <f t="shared" si="62"/>
        <v>6.2</v>
      </c>
      <c r="K384" s="173">
        <f t="shared" si="62"/>
        <v>0</v>
      </c>
      <c r="L384" s="173">
        <f t="shared" si="62"/>
        <v>6.2</v>
      </c>
      <c r="M384" s="173">
        <f t="shared" si="62"/>
        <v>6.2</v>
      </c>
      <c r="N384" s="290"/>
    </row>
    <row r="385" spans="1:14" s="168" customFormat="1" ht="31.5" customHeight="1" x14ac:dyDescent="0.2">
      <c r="A385" s="242" t="s">
        <v>142</v>
      </c>
      <c r="B385" s="712" t="s">
        <v>298</v>
      </c>
      <c r="C385" s="712"/>
      <c r="D385" s="712"/>
      <c r="E385" s="713"/>
      <c r="F385" s="262">
        <v>850</v>
      </c>
      <c r="G385" s="149" t="s">
        <v>89</v>
      </c>
      <c r="H385" s="149" t="s">
        <v>114</v>
      </c>
      <c r="I385" s="149"/>
      <c r="J385" s="173">
        <f t="shared" si="62"/>
        <v>6.2</v>
      </c>
      <c r="K385" s="173">
        <f t="shared" si="62"/>
        <v>0</v>
      </c>
      <c r="L385" s="173">
        <f t="shared" si="62"/>
        <v>6.2</v>
      </c>
      <c r="M385" s="173">
        <f t="shared" si="62"/>
        <v>6.2</v>
      </c>
      <c r="N385" s="290"/>
    </row>
    <row r="386" spans="1:14" s="168" customFormat="1" ht="31.5" customHeight="1" x14ac:dyDescent="0.25">
      <c r="A386" s="242" t="s">
        <v>218</v>
      </c>
      <c r="B386" s="712" t="s">
        <v>298</v>
      </c>
      <c r="C386" s="712"/>
      <c r="D386" s="712"/>
      <c r="E386" s="713"/>
      <c r="F386" s="262">
        <v>850</v>
      </c>
      <c r="G386" s="149" t="s">
        <v>89</v>
      </c>
      <c r="H386" s="149" t="s">
        <v>114</v>
      </c>
      <c r="I386" s="149" t="s">
        <v>214</v>
      </c>
      <c r="J386" s="173">
        <v>6.2</v>
      </c>
      <c r="K386" s="175"/>
      <c r="L386" s="173">
        <v>6.2</v>
      </c>
      <c r="M386" s="173">
        <v>6.2</v>
      </c>
      <c r="N386" s="290"/>
    </row>
    <row r="387" spans="1:14" s="168" customFormat="1" ht="31.5" customHeight="1" x14ac:dyDescent="0.2">
      <c r="A387" s="242" t="s">
        <v>522</v>
      </c>
      <c r="B387" s="711" t="s">
        <v>326</v>
      </c>
      <c r="C387" s="712"/>
      <c r="D387" s="712"/>
      <c r="E387" s="713"/>
      <c r="F387" s="262"/>
      <c r="G387" s="149"/>
      <c r="H387" s="149"/>
      <c r="I387" s="149"/>
      <c r="J387" s="173">
        <f>J388</f>
        <v>50</v>
      </c>
      <c r="K387" s="173">
        <f>K388</f>
        <v>0</v>
      </c>
      <c r="L387" s="173">
        <f>L388</f>
        <v>50</v>
      </c>
      <c r="M387" s="173">
        <f>M388</f>
        <v>50</v>
      </c>
      <c r="N387" s="240"/>
    </row>
    <row r="388" spans="1:14" s="168" customFormat="1" ht="45" customHeight="1" x14ac:dyDescent="0.2">
      <c r="A388" s="242" t="s">
        <v>323</v>
      </c>
      <c r="B388" s="711" t="s">
        <v>325</v>
      </c>
      <c r="C388" s="712"/>
      <c r="D388" s="712"/>
      <c r="E388" s="713"/>
      <c r="F388" s="262"/>
      <c r="G388" s="149"/>
      <c r="H388" s="149"/>
      <c r="I388" s="149"/>
      <c r="J388" s="173">
        <f t="shared" ref="J388:J393" si="63">J389</f>
        <v>50</v>
      </c>
      <c r="K388" s="173">
        <f>K389</f>
        <v>0</v>
      </c>
      <c r="L388" s="173">
        <f>L389</f>
        <v>50</v>
      </c>
      <c r="M388" s="173">
        <f>M389</f>
        <v>50</v>
      </c>
      <c r="N388" s="240"/>
    </row>
    <row r="389" spans="1:14" s="168" customFormat="1" ht="30" x14ac:dyDescent="0.2">
      <c r="A389" s="267" t="s">
        <v>180</v>
      </c>
      <c r="B389" s="739" t="s">
        <v>328</v>
      </c>
      <c r="C389" s="740"/>
      <c r="D389" s="740"/>
      <c r="E389" s="741"/>
      <c r="F389" s="266"/>
      <c r="G389" s="149"/>
      <c r="H389" s="149"/>
      <c r="I389" s="149"/>
      <c r="J389" s="173">
        <f t="shared" si="63"/>
        <v>50</v>
      </c>
      <c r="K389" s="173">
        <f t="shared" ref="K389:M392" si="64">K390</f>
        <v>0</v>
      </c>
      <c r="L389" s="173">
        <f t="shared" si="64"/>
        <v>50</v>
      </c>
      <c r="M389" s="173">
        <f t="shared" si="64"/>
        <v>50</v>
      </c>
      <c r="N389" s="240"/>
    </row>
    <row r="390" spans="1:14" s="168" customFormat="1" ht="30" x14ac:dyDescent="0.2">
      <c r="A390" s="267" t="s">
        <v>612</v>
      </c>
      <c r="B390" s="739" t="s">
        <v>328</v>
      </c>
      <c r="C390" s="740"/>
      <c r="D390" s="740"/>
      <c r="E390" s="741"/>
      <c r="F390" s="266">
        <v>700</v>
      </c>
      <c r="G390" s="149"/>
      <c r="H390" s="149"/>
      <c r="I390" s="149"/>
      <c r="J390" s="173">
        <f t="shared" si="63"/>
        <v>50</v>
      </c>
      <c r="K390" s="173">
        <f t="shared" si="64"/>
        <v>0</v>
      </c>
      <c r="L390" s="173">
        <f t="shared" si="64"/>
        <v>50</v>
      </c>
      <c r="M390" s="173">
        <f t="shared" si="64"/>
        <v>50</v>
      </c>
      <c r="N390" s="240"/>
    </row>
    <row r="391" spans="1:14" s="168" customFormat="1" x14ac:dyDescent="0.2">
      <c r="A391" s="267" t="s">
        <v>181</v>
      </c>
      <c r="B391" s="739" t="s">
        <v>328</v>
      </c>
      <c r="C391" s="740"/>
      <c r="D391" s="740"/>
      <c r="E391" s="741"/>
      <c r="F391" s="266">
        <v>730</v>
      </c>
      <c r="G391" s="149"/>
      <c r="H391" s="149"/>
      <c r="I391" s="149"/>
      <c r="J391" s="173">
        <f t="shared" si="63"/>
        <v>50</v>
      </c>
      <c r="K391" s="173">
        <f t="shared" si="64"/>
        <v>0</v>
      </c>
      <c r="L391" s="173">
        <f t="shared" si="64"/>
        <v>50</v>
      </c>
      <c r="M391" s="173">
        <f t="shared" si="64"/>
        <v>50</v>
      </c>
      <c r="N391" s="240"/>
    </row>
    <row r="392" spans="1:14" s="168" customFormat="1" ht="26.25" customHeight="1" x14ac:dyDescent="0.2">
      <c r="A392" s="267" t="s">
        <v>670</v>
      </c>
      <c r="B392" s="739" t="s">
        <v>328</v>
      </c>
      <c r="C392" s="740"/>
      <c r="D392" s="740"/>
      <c r="E392" s="741"/>
      <c r="F392" s="266">
        <v>730</v>
      </c>
      <c r="G392" s="149" t="s">
        <v>108</v>
      </c>
      <c r="H392" s="149"/>
      <c r="I392" s="149"/>
      <c r="J392" s="173">
        <f t="shared" si="63"/>
        <v>50</v>
      </c>
      <c r="K392" s="173">
        <f t="shared" si="64"/>
        <v>0</v>
      </c>
      <c r="L392" s="173">
        <f t="shared" si="64"/>
        <v>50</v>
      </c>
      <c r="M392" s="173">
        <f t="shared" si="64"/>
        <v>50</v>
      </c>
      <c r="N392" s="290"/>
    </row>
    <row r="393" spans="1:14" s="168" customFormat="1" ht="30" customHeight="1" x14ac:dyDescent="0.25">
      <c r="A393" s="271" t="s">
        <v>671</v>
      </c>
      <c r="B393" s="739" t="s">
        <v>328</v>
      </c>
      <c r="C393" s="740"/>
      <c r="D393" s="740"/>
      <c r="E393" s="741"/>
      <c r="F393" s="266">
        <v>730</v>
      </c>
      <c r="G393" s="149" t="s">
        <v>108</v>
      </c>
      <c r="H393" s="149" t="s">
        <v>89</v>
      </c>
      <c r="I393" s="149"/>
      <c r="J393" s="173">
        <f t="shared" si="63"/>
        <v>50</v>
      </c>
      <c r="K393" s="173">
        <f>K394</f>
        <v>0</v>
      </c>
      <c r="L393" s="173">
        <f>L394</f>
        <v>50</v>
      </c>
      <c r="M393" s="173">
        <f>M394</f>
        <v>50</v>
      </c>
      <c r="N393" s="290"/>
    </row>
    <row r="394" spans="1:14" s="168" customFormat="1" ht="31.5" customHeight="1" x14ac:dyDescent="0.25">
      <c r="A394" s="242" t="s">
        <v>218</v>
      </c>
      <c r="B394" s="739" t="s">
        <v>328</v>
      </c>
      <c r="C394" s="740"/>
      <c r="D394" s="740"/>
      <c r="E394" s="741"/>
      <c r="F394" s="266">
        <v>730</v>
      </c>
      <c r="G394" s="149" t="s">
        <v>108</v>
      </c>
      <c r="H394" s="149" t="s">
        <v>89</v>
      </c>
      <c r="I394" s="149" t="s">
        <v>214</v>
      </c>
      <c r="J394" s="173">
        <v>50</v>
      </c>
      <c r="K394" s="175"/>
      <c r="L394" s="173">
        <v>50</v>
      </c>
      <c r="M394" s="173">
        <v>50</v>
      </c>
      <c r="N394" s="240"/>
    </row>
    <row r="395" spans="1:14" s="168" customFormat="1" ht="31.5" customHeight="1" x14ac:dyDescent="0.2">
      <c r="A395" s="241" t="s">
        <v>523</v>
      </c>
      <c r="B395" s="717" t="s">
        <v>535</v>
      </c>
      <c r="C395" s="718"/>
      <c r="D395" s="718"/>
      <c r="E395" s="719"/>
      <c r="F395" s="260"/>
      <c r="G395" s="149"/>
      <c r="H395" s="149"/>
      <c r="I395" s="149"/>
      <c r="J395" s="173">
        <f>J396+J403+J410</f>
        <v>4359.5</v>
      </c>
      <c r="K395" s="173">
        <f>K396+K403</f>
        <v>0</v>
      </c>
      <c r="L395" s="173">
        <f>L396+L403</f>
        <v>3001.1</v>
      </c>
      <c r="M395" s="173">
        <f>M396+M403</f>
        <v>3001.1</v>
      </c>
      <c r="N395" s="240"/>
    </row>
    <row r="396" spans="1:14" s="168" customFormat="1" ht="31.5" customHeight="1" x14ac:dyDescent="0.2">
      <c r="A396" s="241" t="s">
        <v>524</v>
      </c>
      <c r="B396" s="717" t="s">
        <v>531</v>
      </c>
      <c r="C396" s="718"/>
      <c r="D396" s="718"/>
      <c r="E396" s="719"/>
      <c r="F396" s="260"/>
      <c r="G396" s="149"/>
      <c r="H396" s="149"/>
      <c r="I396" s="149"/>
      <c r="J396" s="173">
        <f t="shared" ref="J396:M397" si="65">J397</f>
        <v>3</v>
      </c>
      <c r="K396" s="173">
        <f t="shared" si="65"/>
        <v>0</v>
      </c>
      <c r="L396" s="173">
        <f t="shared" si="65"/>
        <v>3</v>
      </c>
      <c r="M396" s="173">
        <f t="shared" si="65"/>
        <v>3</v>
      </c>
      <c r="N396" s="240"/>
    </row>
    <row r="397" spans="1:14" s="168" customFormat="1" ht="30.75" customHeight="1" x14ac:dyDescent="0.2">
      <c r="A397" s="408" t="s">
        <v>133</v>
      </c>
      <c r="B397" s="717" t="s">
        <v>532</v>
      </c>
      <c r="C397" s="718"/>
      <c r="D397" s="718"/>
      <c r="E397" s="719"/>
      <c r="F397" s="260"/>
      <c r="G397" s="149"/>
      <c r="H397" s="149"/>
      <c r="I397" s="149"/>
      <c r="J397" s="173">
        <f t="shared" si="65"/>
        <v>3</v>
      </c>
      <c r="K397" s="173">
        <f t="shared" si="65"/>
        <v>0</v>
      </c>
      <c r="L397" s="173">
        <f t="shared" si="65"/>
        <v>3</v>
      </c>
      <c r="M397" s="173">
        <f t="shared" si="65"/>
        <v>3</v>
      </c>
      <c r="N397" s="240"/>
    </row>
    <row r="398" spans="1:14" s="168" customFormat="1" ht="24" customHeight="1" x14ac:dyDescent="0.25">
      <c r="A398" s="409" t="s">
        <v>616</v>
      </c>
      <c r="B398" s="717" t="s">
        <v>532</v>
      </c>
      <c r="C398" s="718"/>
      <c r="D398" s="718"/>
      <c r="E398" s="719"/>
      <c r="F398" s="260">
        <v>500</v>
      </c>
      <c r="G398" s="149"/>
      <c r="H398" s="149"/>
      <c r="I398" s="149"/>
      <c r="J398" s="173">
        <f>J399</f>
        <v>3</v>
      </c>
      <c r="K398" s="173">
        <f t="shared" ref="K398:M400" si="66">K399</f>
        <v>0</v>
      </c>
      <c r="L398" s="173">
        <f t="shared" si="66"/>
        <v>3</v>
      </c>
      <c r="M398" s="173">
        <f t="shared" si="66"/>
        <v>3</v>
      </c>
      <c r="N398" s="240"/>
    </row>
    <row r="399" spans="1:14" s="168" customFormat="1" ht="24.75" customHeight="1" x14ac:dyDescent="0.25">
      <c r="A399" s="271" t="s">
        <v>615</v>
      </c>
      <c r="B399" s="717" t="s">
        <v>532</v>
      </c>
      <c r="C399" s="718"/>
      <c r="D399" s="718"/>
      <c r="E399" s="719"/>
      <c r="F399" s="260">
        <v>510</v>
      </c>
      <c r="G399" s="149"/>
      <c r="H399" s="149"/>
      <c r="I399" s="149"/>
      <c r="J399" s="173">
        <f>J400</f>
        <v>3</v>
      </c>
      <c r="K399" s="173">
        <f t="shared" si="66"/>
        <v>0</v>
      </c>
      <c r="L399" s="173">
        <f t="shared" si="66"/>
        <v>3</v>
      </c>
      <c r="M399" s="173">
        <f t="shared" si="66"/>
        <v>3</v>
      </c>
      <c r="N399" s="240"/>
    </row>
    <row r="400" spans="1:14" s="168" customFormat="1" ht="47.25" x14ac:dyDescent="0.2">
      <c r="A400" s="408" t="s">
        <v>613</v>
      </c>
      <c r="B400" s="717" t="s">
        <v>532</v>
      </c>
      <c r="C400" s="718"/>
      <c r="D400" s="718"/>
      <c r="E400" s="719"/>
      <c r="F400" s="260">
        <v>510</v>
      </c>
      <c r="G400" s="149" t="s">
        <v>132</v>
      </c>
      <c r="H400" s="149"/>
      <c r="I400" s="149"/>
      <c r="J400" s="173">
        <f>J401</f>
        <v>3</v>
      </c>
      <c r="K400" s="173">
        <f t="shared" si="66"/>
        <v>0</v>
      </c>
      <c r="L400" s="173">
        <f t="shared" si="66"/>
        <v>3</v>
      </c>
      <c r="M400" s="173">
        <f t="shared" si="66"/>
        <v>3</v>
      </c>
      <c r="N400" s="240"/>
    </row>
    <row r="401" spans="1:14" s="168" customFormat="1" ht="31.5" customHeight="1" x14ac:dyDescent="0.2">
      <c r="A401" s="308" t="s">
        <v>131</v>
      </c>
      <c r="B401" s="717" t="s">
        <v>532</v>
      </c>
      <c r="C401" s="718"/>
      <c r="D401" s="718"/>
      <c r="E401" s="719"/>
      <c r="F401" s="260">
        <v>510</v>
      </c>
      <c r="G401" s="149" t="s">
        <v>132</v>
      </c>
      <c r="H401" s="149" t="s">
        <v>89</v>
      </c>
      <c r="I401" s="149"/>
      <c r="J401" s="173">
        <f>J402</f>
        <v>3</v>
      </c>
      <c r="K401" s="173">
        <f>K402</f>
        <v>0</v>
      </c>
      <c r="L401" s="173">
        <f>L402</f>
        <v>3</v>
      </c>
      <c r="M401" s="173">
        <f>M402</f>
        <v>3</v>
      </c>
      <c r="N401" s="410"/>
    </row>
    <row r="402" spans="1:14" s="168" customFormat="1" ht="31.5" customHeight="1" x14ac:dyDescent="0.25">
      <c r="A402" s="242" t="s">
        <v>218</v>
      </c>
      <c r="B402" s="717" t="s">
        <v>532</v>
      </c>
      <c r="C402" s="718"/>
      <c r="D402" s="718"/>
      <c r="E402" s="719"/>
      <c r="F402" s="260">
        <v>510</v>
      </c>
      <c r="G402" s="149" t="s">
        <v>132</v>
      </c>
      <c r="H402" s="149" t="s">
        <v>89</v>
      </c>
      <c r="I402" s="149" t="s">
        <v>214</v>
      </c>
      <c r="J402" s="173">
        <f>3+284.7-284.7</f>
        <v>3</v>
      </c>
      <c r="K402" s="175"/>
      <c r="L402" s="173">
        <v>3</v>
      </c>
      <c r="M402" s="173">
        <v>3</v>
      </c>
      <c r="N402" s="240"/>
    </row>
    <row r="403" spans="1:14" s="168" customFormat="1" ht="31.5" customHeight="1" x14ac:dyDescent="0.2">
      <c r="A403" s="241" t="s">
        <v>525</v>
      </c>
      <c r="B403" s="717" t="s">
        <v>533</v>
      </c>
      <c r="C403" s="718"/>
      <c r="D403" s="718"/>
      <c r="E403" s="719"/>
      <c r="F403" s="260"/>
      <c r="G403" s="149"/>
      <c r="H403" s="149"/>
      <c r="I403" s="149"/>
      <c r="J403" s="173">
        <f t="shared" ref="J403:M408" si="67">J404</f>
        <v>4004.5</v>
      </c>
      <c r="K403" s="173">
        <f t="shared" si="67"/>
        <v>0</v>
      </c>
      <c r="L403" s="173">
        <f t="shared" si="67"/>
        <v>2998.1</v>
      </c>
      <c r="M403" s="173">
        <f t="shared" si="67"/>
        <v>2998.1</v>
      </c>
      <c r="N403" s="240"/>
    </row>
    <row r="404" spans="1:14" s="168" customFormat="1" ht="53.25" customHeight="1" x14ac:dyDescent="0.2">
      <c r="A404" s="241" t="s">
        <v>526</v>
      </c>
      <c r="B404" s="717" t="s">
        <v>530</v>
      </c>
      <c r="C404" s="718"/>
      <c r="D404" s="718"/>
      <c r="E404" s="719"/>
      <c r="F404" s="260"/>
      <c r="G404" s="149"/>
      <c r="H404" s="149"/>
      <c r="I404" s="149"/>
      <c r="J404" s="173">
        <f t="shared" si="67"/>
        <v>4004.5</v>
      </c>
      <c r="K404" s="173">
        <f t="shared" si="67"/>
        <v>0</v>
      </c>
      <c r="L404" s="173">
        <f t="shared" si="67"/>
        <v>2998.1</v>
      </c>
      <c r="M404" s="173">
        <f t="shared" si="67"/>
        <v>2998.1</v>
      </c>
      <c r="N404" s="240"/>
    </row>
    <row r="405" spans="1:14" s="168" customFormat="1" ht="24.75" customHeight="1" x14ac:dyDescent="0.25">
      <c r="A405" s="271" t="s">
        <v>616</v>
      </c>
      <c r="B405" s="717" t="s">
        <v>530</v>
      </c>
      <c r="C405" s="718"/>
      <c r="D405" s="718"/>
      <c r="E405" s="719"/>
      <c r="F405" s="260">
        <v>500</v>
      </c>
      <c r="G405" s="149"/>
      <c r="H405" s="149"/>
      <c r="I405" s="149"/>
      <c r="J405" s="173">
        <f t="shared" si="67"/>
        <v>4004.5</v>
      </c>
      <c r="K405" s="173">
        <f t="shared" si="67"/>
        <v>0</v>
      </c>
      <c r="L405" s="173">
        <f t="shared" si="67"/>
        <v>2998.1</v>
      </c>
      <c r="M405" s="173">
        <f t="shared" si="67"/>
        <v>2998.1</v>
      </c>
      <c r="N405" s="240"/>
    </row>
    <row r="406" spans="1:14" s="168" customFormat="1" ht="28.5" customHeight="1" x14ac:dyDescent="0.25">
      <c r="A406" s="271" t="s">
        <v>617</v>
      </c>
      <c r="B406" s="717" t="s">
        <v>530</v>
      </c>
      <c r="C406" s="718"/>
      <c r="D406" s="718"/>
      <c r="E406" s="719"/>
      <c r="F406" s="260">
        <v>520</v>
      </c>
      <c r="G406" s="149"/>
      <c r="H406" s="149"/>
      <c r="I406" s="149"/>
      <c r="J406" s="173">
        <f t="shared" si="67"/>
        <v>4004.5</v>
      </c>
      <c r="K406" s="173">
        <f t="shared" si="67"/>
        <v>0</v>
      </c>
      <c r="L406" s="173">
        <f t="shared" si="67"/>
        <v>2998.1</v>
      </c>
      <c r="M406" s="173">
        <f t="shared" si="67"/>
        <v>2998.1</v>
      </c>
      <c r="N406" s="240"/>
    </row>
    <row r="407" spans="1:14" s="168" customFormat="1" ht="40.5" customHeight="1" x14ac:dyDescent="0.2">
      <c r="A407" s="408" t="s">
        <v>613</v>
      </c>
      <c r="B407" s="717" t="s">
        <v>530</v>
      </c>
      <c r="C407" s="718"/>
      <c r="D407" s="718"/>
      <c r="E407" s="719"/>
      <c r="F407" s="260">
        <v>520</v>
      </c>
      <c r="G407" s="149" t="s">
        <v>132</v>
      </c>
      <c r="H407" s="149"/>
      <c r="I407" s="149"/>
      <c r="J407" s="173">
        <f t="shared" si="67"/>
        <v>4004.5</v>
      </c>
      <c r="K407" s="173">
        <f t="shared" si="67"/>
        <v>0</v>
      </c>
      <c r="L407" s="173">
        <f t="shared" si="67"/>
        <v>2998.1</v>
      </c>
      <c r="M407" s="173">
        <f t="shared" si="67"/>
        <v>2998.1</v>
      </c>
      <c r="N407" s="240"/>
    </row>
    <row r="408" spans="1:14" s="168" customFormat="1" ht="31.5" customHeight="1" x14ac:dyDescent="0.2">
      <c r="A408" s="308" t="s">
        <v>421</v>
      </c>
      <c r="B408" s="717" t="s">
        <v>530</v>
      </c>
      <c r="C408" s="718"/>
      <c r="D408" s="718"/>
      <c r="E408" s="719"/>
      <c r="F408" s="260">
        <v>520</v>
      </c>
      <c r="G408" s="149" t="s">
        <v>132</v>
      </c>
      <c r="H408" s="149" t="s">
        <v>109</v>
      </c>
      <c r="I408" s="149"/>
      <c r="J408" s="173">
        <f t="shared" si="67"/>
        <v>4004.5</v>
      </c>
      <c r="K408" s="173">
        <f t="shared" si="67"/>
        <v>0</v>
      </c>
      <c r="L408" s="173">
        <f t="shared" si="67"/>
        <v>2998.1</v>
      </c>
      <c r="M408" s="173">
        <f t="shared" si="67"/>
        <v>2998.1</v>
      </c>
      <c r="N408" s="410"/>
    </row>
    <row r="409" spans="1:14" s="168" customFormat="1" ht="31.5" customHeight="1" x14ac:dyDescent="0.25">
      <c r="A409" s="242" t="s">
        <v>218</v>
      </c>
      <c r="B409" s="717" t="s">
        <v>530</v>
      </c>
      <c r="C409" s="718"/>
      <c r="D409" s="718"/>
      <c r="E409" s="719"/>
      <c r="F409" s="260">
        <v>520</v>
      </c>
      <c r="G409" s="149" t="s">
        <v>132</v>
      </c>
      <c r="H409" s="149" t="s">
        <v>109</v>
      </c>
      <c r="I409" s="149" t="s">
        <v>214</v>
      </c>
      <c r="J409" s="173">
        <f>4289.2-284.7</f>
        <v>4004.5</v>
      </c>
      <c r="K409" s="175"/>
      <c r="L409" s="173">
        <v>2998.1</v>
      </c>
      <c r="M409" s="173">
        <v>2998.1</v>
      </c>
      <c r="N409" s="240"/>
    </row>
    <row r="410" spans="1:14" s="168" customFormat="1" ht="31.5" customHeight="1" x14ac:dyDescent="0.25">
      <c r="A410" s="157" t="s">
        <v>759</v>
      </c>
      <c r="B410" s="717" t="s">
        <v>726</v>
      </c>
      <c r="C410" s="718"/>
      <c r="D410" s="718"/>
      <c r="E410" s="719"/>
      <c r="F410" s="260"/>
      <c r="G410" s="149"/>
      <c r="H410" s="149"/>
      <c r="I410" s="149"/>
      <c r="J410" s="173">
        <f>J411</f>
        <v>352</v>
      </c>
      <c r="K410" s="175"/>
      <c r="L410" s="173">
        <v>0</v>
      </c>
      <c r="M410" s="173">
        <v>0</v>
      </c>
      <c r="N410" s="488"/>
    </row>
    <row r="411" spans="1:14" s="168" customFormat="1" ht="52.5" customHeight="1" x14ac:dyDescent="0.25">
      <c r="A411" s="157" t="s">
        <v>750</v>
      </c>
      <c r="B411" s="717" t="s">
        <v>727</v>
      </c>
      <c r="C411" s="718"/>
      <c r="D411" s="718"/>
      <c r="E411" s="719"/>
      <c r="F411" s="260"/>
      <c r="G411" s="149"/>
      <c r="H411" s="149"/>
      <c r="I411" s="149"/>
      <c r="J411" s="173">
        <f>J412</f>
        <v>352</v>
      </c>
      <c r="K411" s="175"/>
      <c r="L411" s="173">
        <v>0</v>
      </c>
      <c r="M411" s="173">
        <v>0</v>
      </c>
      <c r="N411" s="631"/>
    </row>
    <row r="412" spans="1:14" s="168" customFormat="1" ht="31.5" customHeight="1" x14ac:dyDescent="0.25">
      <c r="A412" s="271" t="s">
        <v>616</v>
      </c>
      <c r="B412" s="717" t="s">
        <v>727</v>
      </c>
      <c r="C412" s="718"/>
      <c r="D412" s="718"/>
      <c r="E412" s="719"/>
      <c r="F412" s="260">
        <v>500</v>
      </c>
      <c r="G412" s="149"/>
      <c r="H412" s="149"/>
      <c r="I412" s="149"/>
      <c r="J412" s="173">
        <f>J413</f>
        <v>352</v>
      </c>
      <c r="K412" s="175"/>
      <c r="L412" s="173">
        <v>0</v>
      </c>
      <c r="M412" s="173">
        <v>0</v>
      </c>
      <c r="N412" s="488"/>
    </row>
    <row r="413" spans="1:14" s="168" customFormat="1" ht="25.5" customHeight="1" x14ac:dyDescent="0.25">
      <c r="A413" s="271" t="s">
        <v>617</v>
      </c>
      <c r="B413" s="717" t="s">
        <v>727</v>
      </c>
      <c r="C413" s="718"/>
      <c r="D413" s="718"/>
      <c r="E413" s="719"/>
      <c r="F413" s="260">
        <v>520</v>
      </c>
      <c r="G413" s="149"/>
      <c r="H413" s="149"/>
      <c r="I413" s="149"/>
      <c r="J413" s="173">
        <v>352</v>
      </c>
      <c r="K413" s="175"/>
      <c r="L413" s="173">
        <v>0</v>
      </c>
      <c r="M413" s="173">
        <v>0</v>
      </c>
      <c r="N413" s="488"/>
    </row>
    <row r="414" spans="1:14" s="168" customFormat="1" ht="25.5" customHeight="1" x14ac:dyDescent="0.25">
      <c r="A414" s="322" t="s">
        <v>72</v>
      </c>
      <c r="B414" s="717" t="s">
        <v>727</v>
      </c>
      <c r="C414" s="718"/>
      <c r="D414" s="718"/>
      <c r="E414" s="719"/>
      <c r="F414" s="260">
        <v>520</v>
      </c>
      <c r="G414" s="149" t="s">
        <v>102</v>
      </c>
      <c r="H414" s="149"/>
      <c r="I414" s="149"/>
      <c r="J414" s="173">
        <f>J415</f>
        <v>352</v>
      </c>
      <c r="K414" s="175"/>
      <c r="L414" s="173">
        <v>0</v>
      </c>
      <c r="M414" s="173">
        <v>0</v>
      </c>
      <c r="N414" s="488"/>
    </row>
    <row r="415" spans="1:14" s="168" customFormat="1" ht="25.5" customHeight="1" x14ac:dyDescent="0.25">
      <c r="A415" s="157" t="s">
        <v>719</v>
      </c>
      <c r="B415" s="717" t="s">
        <v>727</v>
      </c>
      <c r="C415" s="718"/>
      <c r="D415" s="718"/>
      <c r="E415" s="719"/>
      <c r="F415" s="260">
        <v>520</v>
      </c>
      <c r="G415" s="149" t="s">
        <v>102</v>
      </c>
      <c r="H415" s="149" t="s">
        <v>109</v>
      </c>
      <c r="I415" s="149"/>
      <c r="J415" s="173">
        <f>J416</f>
        <v>352</v>
      </c>
      <c r="K415" s="175"/>
      <c r="L415" s="173">
        <v>0</v>
      </c>
      <c r="M415" s="173">
        <v>0</v>
      </c>
      <c r="N415" s="488"/>
    </row>
    <row r="416" spans="1:14" s="168" customFormat="1" ht="35.25" customHeight="1" x14ac:dyDescent="0.25">
      <c r="A416" s="242" t="s">
        <v>218</v>
      </c>
      <c r="B416" s="717" t="s">
        <v>727</v>
      </c>
      <c r="C416" s="718"/>
      <c r="D416" s="718"/>
      <c r="E416" s="719"/>
      <c r="F416" s="260">
        <v>520</v>
      </c>
      <c r="G416" s="149" t="s">
        <v>102</v>
      </c>
      <c r="H416" s="149" t="s">
        <v>109</v>
      </c>
      <c r="I416" s="149" t="s">
        <v>214</v>
      </c>
      <c r="J416" s="173">
        <v>352</v>
      </c>
      <c r="K416" s="175"/>
      <c r="L416" s="173">
        <v>0</v>
      </c>
      <c r="M416" s="173">
        <v>0</v>
      </c>
      <c r="N416" s="488"/>
    </row>
    <row r="417" spans="1:14" s="168" customFormat="1" ht="42.75" customHeight="1" x14ac:dyDescent="0.25">
      <c r="A417" s="242" t="s">
        <v>449</v>
      </c>
      <c r="B417" s="748" t="s">
        <v>228</v>
      </c>
      <c r="C417" s="749"/>
      <c r="D417" s="749"/>
      <c r="E417" s="750"/>
      <c r="F417" s="395"/>
      <c r="G417" s="186"/>
      <c r="H417" s="186"/>
      <c r="I417" s="186"/>
      <c r="J417" s="208">
        <f>J418+J425+J432+J439</f>
        <v>216</v>
      </c>
      <c r="K417" s="208">
        <f>K418+K425+K432+K439</f>
        <v>0</v>
      </c>
      <c r="L417" s="208">
        <f>L418+L425+L432+L439</f>
        <v>216</v>
      </c>
      <c r="M417" s="208">
        <f>M418+M425+M432+M439</f>
        <v>216</v>
      </c>
      <c r="N417" s="240"/>
    </row>
    <row r="418" spans="1:14" s="168" customFormat="1" ht="45" x14ac:dyDescent="0.2">
      <c r="A418" s="386" t="s">
        <v>226</v>
      </c>
      <c r="B418" s="717" t="s">
        <v>229</v>
      </c>
      <c r="C418" s="718"/>
      <c r="D418" s="718"/>
      <c r="E418" s="719"/>
      <c r="F418" s="260"/>
      <c r="G418" s="149"/>
      <c r="H418" s="149"/>
      <c r="I418" s="149"/>
      <c r="J418" s="173">
        <f t="shared" ref="J418:M423" si="68">J419</f>
        <v>103</v>
      </c>
      <c r="K418" s="173">
        <f t="shared" si="68"/>
        <v>0</v>
      </c>
      <c r="L418" s="173">
        <f t="shared" si="68"/>
        <v>103</v>
      </c>
      <c r="M418" s="173">
        <f t="shared" si="68"/>
        <v>103</v>
      </c>
      <c r="N418" s="240"/>
    </row>
    <row r="419" spans="1:14" s="168" customFormat="1" ht="31.5" customHeight="1" x14ac:dyDescent="0.2">
      <c r="A419" s="242" t="s">
        <v>227</v>
      </c>
      <c r="B419" s="717" t="s">
        <v>230</v>
      </c>
      <c r="C419" s="718"/>
      <c r="D419" s="718"/>
      <c r="E419" s="719"/>
      <c r="F419" s="260"/>
      <c r="G419" s="149"/>
      <c r="H419" s="149"/>
      <c r="I419" s="149"/>
      <c r="J419" s="173">
        <f t="shared" si="68"/>
        <v>103</v>
      </c>
      <c r="K419" s="173">
        <f t="shared" si="68"/>
        <v>0</v>
      </c>
      <c r="L419" s="173">
        <f t="shared" si="68"/>
        <v>103</v>
      </c>
      <c r="M419" s="173">
        <f t="shared" si="68"/>
        <v>103</v>
      </c>
      <c r="N419" s="240"/>
    </row>
    <row r="420" spans="1:14" s="168" customFormat="1" ht="31.5" customHeight="1" x14ac:dyDescent="0.2">
      <c r="A420" s="242" t="s">
        <v>553</v>
      </c>
      <c r="B420" s="717" t="s">
        <v>230</v>
      </c>
      <c r="C420" s="718"/>
      <c r="D420" s="718"/>
      <c r="E420" s="719"/>
      <c r="F420" s="260">
        <v>200</v>
      </c>
      <c r="G420" s="149"/>
      <c r="H420" s="149"/>
      <c r="I420" s="149"/>
      <c r="J420" s="173">
        <f t="shared" si="68"/>
        <v>103</v>
      </c>
      <c r="K420" s="173">
        <f t="shared" si="68"/>
        <v>0</v>
      </c>
      <c r="L420" s="173">
        <f t="shared" si="68"/>
        <v>103</v>
      </c>
      <c r="M420" s="173">
        <f t="shared" si="68"/>
        <v>103</v>
      </c>
      <c r="N420" s="240"/>
    </row>
    <row r="421" spans="1:14" s="168" customFormat="1" ht="31.5" customHeight="1" x14ac:dyDescent="0.2">
      <c r="A421" s="242" t="s">
        <v>554</v>
      </c>
      <c r="B421" s="717" t="s">
        <v>230</v>
      </c>
      <c r="C421" s="718"/>
      <c r="D421" s="718"/>
      <c r="E421" s="719"/>
      <c r="F421" s="260">
        <v>240</v>
      </c>
      <c r="G421" s="149"/>
      <c r="H421" s="149"/>
      <c r="I421" s="149"/>
      <c r="J421" s="173">
        <f t="shared" si="68"/>
        <v>103</v>
      </c>
      <c r="K421" s="173">
        <f t="shared" si="68"/>
        <v>0</v>
      </c>
      <c r="L421" s="173">
        <f t="shared" si="68"/>
        <v>103</v>
      </c>
      <c r="M421" s="173">
        <f t="shared" si="68"/>
        <v>103</v>
      </c>
      <c r="N421" s="240"/>
    </row>
    <row r="422" spans="1:14" s="168" customFormat="1" ht="29.25" customHeight="1" x14ac:dyDescent="0.2">
      <c r="A422" s="242" t="s">
        <v>88</v>
      </c>
      <c r="B422" s="717" t="s">
        <v>230</v>
      </c>
      <c r="C422" s="718"/>
      <c r="D422" s="718"/>
      <c r="E422" s="719"/>
      <c r="F422" s="260">
        <v>240</v>
      </c>
      <c r="G422" s="149" t="s">
        <v>89</v>
      </c>
      <c r="H422" s="149"/>
      <c r="I422" s="149"/>
      <c r="J422" s="173">
        <f t="shared" si="68"/>
        <v>103</v>
      </c>
      <c r="K422" s="173">
        <f t="shared" si="68"/>
        <v>0</v>
      </c>
      <c r="L422" s="173">
        <f t="shared" si="68"/>
        <v>103</v>
      </c>
      <c r="M422" s="173">
        <f t="shared" si="68"/>
        <v>103</v>
      </c>
      <c r="N422" s="240"/>
    </row>
    <row r="423" spans="1:14" s="168" customFormat="1" ht="75" x14ac:dyDescent="0.2">
      <c r="A423" s="267" t="s">
        <v>213</v>
      </c>
      <c r="B423" s="717" t="s">
        <v>230</v>
      </c>
      <c r="C423" s="718"/>
      <c r="D423" s="718"/>
      <c r="E423" s="719"/>
      <c r="F423" s="260">
        <v>240</v>
      </c>
      <c r="G423" s="149" t="s">
        <v>89</v>
      </c>
      <c r="H423" s="149" t="s">
        <v>93</v>
      </c>
      <c r="I423" s="149"/>
      <c r="J423" s="173">
        <f t="shared" si="68"/>
        <v>103</v>
      </c>
      <c r="K423" s="173">
        <f t="shared" si="68"/>
        <v>0</v>
      </c>
      <c r="L423" s="173">
        <f t="shared" si="68"/>
        <v>103</v>
      </c>
      <c r="M423" s="173">
        <f t="shared" si="68"/>
        <v>103</v>
      </c>
      <c r="N423" s="410"/>
    </row>
    <row r="424" spans="1:14" s="168" customFormat="1" ht="31.5" customHeight="1" x14ac:dyDescent="0.25">
      <c r="A424" s="242" t="s">
        <v>209</v>
      </c>
      <c r="B424" s="717" t="s">
        <v>230</v>
      </c>
      <c r="C424" s="718"/>
      <c r="D424" s="718"/>
      <c r="E424" s="719"/>
      <c r="F424" s="260">
        <v>240</v>
      </c>
      <c r="G424" s="149" t="s">
        <v>89</v>
      </c>
      <c r="H424" s="149" t="s">
        <v>93</v>
      </c>
      <c r="I424" s="149" t="s">
        <v>78</v>
      </c>
      <c r="J424" s="173">
        <v>103</v>
      </c>
      <c r="K424" s="175"/>
      <c r="L424" s="173">
        <v>103</v>
      </c>
      <c r="M424" s="173">
        <v>103</v>
      </c>
      <c r="N424" s="240"/>
    </row>
    <row r="425" spans="1:14" s="168" customFormat="1" ht="34.5" customHeight="1" x14ac:dyDescent="0.2">
      <c r="A425" s="241" t="s">
        <v>403</v>
      </c>
      <c r="B425" s="718" t="s">
        <v>388</v>
      </c>
      <c r="C425" s="718"/>
      <c r="D425" s="718"/>
      <c r="E425" s="719"/>
      <c r="F425" s="260"/>
      <c r="G425" s="149"/>
      <c r="H425" s="149"/>
      <c r="I425" s="149"/>
      <c r="J425" s="173">
        <f t="shared" ref="J425:M430" si="69">J426</f>
        <v>93</v>
      </c>
      <c r="K425" s="173">
        <f t="shared" si="69"/>
        <v>0</v>
      </c>
      <c r="L425" s="173">
        <f t="shared" si="69"/>
        <v>93</v>
      </c>
      <c r="M425" s="173">
        <f t="shared" si="69"/>
        <v>93</v>
      </c>
      <c r="N425" s="240"/>
    </row>
    <row r="426" spans="1:14" s="168" customFormat="1" ht="31.5" customHeight="1" x14ac:dyDescent="0.2">
      <c r="A426" s="241" t="s">
        <v>227</v>
      </c>
      <c r="B426" s="717" t="s">
        <v>389</v>
      </c>
      <c r="C426" s="718"/>
      <c r="D426" s="718"/>
      <c r="E426" s="719"/>
      <c r="F426" s="260"/>
      <c r="G426" s="149"/>
      <c r="H426" s="149"/>
      <c r="I426" s="149"/>
      <c r="J426" s="173">
        <f t="shared" si="69"/>
        <v>93</v>
      </c>
      <c r="K426" s="173">
        <f t="shared" si="69"/>
        <v>0</v>
      </c>
      <c r="L426" s="173">
        <f t="shared" si="69"/>
        <v>93</v>
      </c>
      <c r="M426" s="173">
        <f t="shared" si="69"/>
        <v>93</v>
      </c>
      <c r="N426" s="240"/>
    </row>
    <row r="427" spans="1:14" s="168" customFormat="1" ht="31.5" customHeight="1" x14ac:dyDescent="0.2">
      <c r="A427" s="242" t="s">
        <v>553</v>
      </c>
      <c r="B427" s="717" t="s">
        <v>389</v>
      </c>
      <c r="C427" s="718"/>
      <c r="D427" s="718"/>
      <c r="E427" s="719"/>
      <c r="F427" s="260">
        <v>200</v>
      </c>
      <c r="G427" s="149"/>
      <c r="H427" s="149"/>
      <c r="I427" s="149"/>
      <c r="J427" s="173">
        <f t="shared" si="69"/>
        <v>93</v>
      </c>
      <c r="K427" s="173">
        <f t="shared" si="69"/>
        <v>0</v>
      </c>
      <c r="L427" s="173">
        <f t="shared" si="69"/>
        <v>93</v>
      </c>
      <c r="M427" s="173">
        <f t="shared" si="69"/>
        <v>93</v>
      </c>
      <c r="N427" s="240"/>
    </row>
    <row r="428" spans="1:14" s="168" customFormat="1" ht="31.5" customHeight="1" x14ac:dyDescent="0.2">
      <c r="A428" s="242" t="s">
        <v>554</v>
      </c>
      <c r="B428" s="717" t="s">
        <v>389</v>
      </c>
      <c r="C428" s="718"/>
      <c r="D428" s="718"/>
      <c r="E428" s="719"/>
      <c r="F428" s="260">
        <v>240</v>
      </c>
      <c r="G428" s="149"/>
      <c r="H428" s="149"/>
      <c r="I428" s="149"/>
      <c r="J428" s="173">
        <f t="shared" si="69"/>
        <v>93</v>
      </c>
      <c r="K428" s="173">
        <f t="shared" si="69"/>
        <v>0</v>
      </c>
      <c r="L428" s="173">
        <f t="shared" si="69"/>
        <v>93</v>
      </c>
      <c r="M428" s="173">
        <f t="shared" si="69"/>
        <v>93</v>
      </c>
      <c r="N428" s="240"/>
    </row>
    <row r="429" spans="1:14" s="168" customFormat="1" ht="31.5" customHeight="1" x14ac:dyDescent="0.2">
      <c r="A429" s="242" t="s">
        <v>88</v>
      </c>
      <c r="B429" s="717" t="s">
        <v>389</v>
      </c>
      <c r="C429" s="718"/>
      <c r="D429" s="718"/>
      <c r="E429" s="719"/>
      <c r="F429" s="260">
        <v>240</v>
      </c>
      <c r="G429" s="149" t="s">
        <v>89</v>
      </c>
      <c r="H429" s="149"/>
      <c r="I429" s="149"/>
      <c r="J429" s="173">
        <f t="shared" si="69"/>
        <v>93</v>
      </c>
      <c r="K429" s="173">
        <f t="shared" si="69"/>
        <v>0</v>
      </c>
      <c r="L429" s="173">
        <f t="shared" si="69"/>
        <v>93</v>
      </c>
      <c r="M429" s="173">
        <f t="shared" si="69"/>
        <v>93</v>
      </c>
      <c r="N429" s="240"/>
    </row>
    <row r="430" spans="1:14" s="168" customFormat="1" ht="75" x14ac:dyDescent="0.2">
      <c r="A430" s="267" t="s">
        <v>213</v>
      </c>
      <c r="B430" s="717" t="s">
        <v>389</v>
      </c>
      <c r="C430" s="718"/>
      <c r="D430" s="718"/>
      <c r="E430" s="719"/>
      <c r="F430" s="260">
        <v>240</v>
      </c>
      <c r="G430" s="149" t="s">
        <v>89</v>
      </c>
      <c r="H430" s="149" t="s">
        <v>93</v>
      </c>
      <c r="I430" s="149"/>
      <c r="J430" s="173">
        <f t="shared" si="69"/>
        <v>93</v>
      </c>
      <c r="K430" s="173">
        <f t="shared" si="69"/>
        <v>0</v>
      </c>
      <c r="L430" s="173">
        <f t="shared" si="69"/>
        <v>93</v>
      </c>
      <c r="M430" s="173">
        <f t="shared" si="69"/>
        <v>93</v>
      </c>
      <c r="N430" s="410"/>
    </row>
    <row r="431" spans="1:14" s="168" customFormat="1" ht="30" x14ac:dyDescent="0.2">
      <c r="A431" s="242" t="s">
        <v>209</v>
      </c>
      <c r="B431" s="717" t="s">
        <v>389</v>
      </c>
      <c r="C431" s="718"/>
      <c r="D431" s="718"/>
      <c r="E431" s="719"/>
      <c r="F431" s="260">
        <v>240</v>
      </c>
      <c r="G431" s="149" t="s">
        <v>89</v>
      </c>
      <c r="H431" s="149" t="s">
        <v>93</v>
      </c>
      <c r="I431" s="149" t="s">
        <v>78</v>
      </c>
      <c r="J431" s="173">
        <v>93</v>
      </c>
      <c r="K431" s="173"/>
      <c r="L431" s="173">
        <v>93</v>
      </c>
      <c r="M431" s="173">
        <v>93</v>
      </c>
      <c r="N431" s="240"/>
    </row>
    <row r="432" spans="1:14" s="168" customFormat="1" ht="31.5" customHeight="1" x14ac:dyDescent="0.2">
      <c r="A432" s="241" t="s">
        <v>392</v>
      </c>
      <c r="B432" s="276" t="s">
        <v>390</v>
      </c>
      <c r="C432" s="277"/>
      <c r="D432" s="277"/>
      <c r="E432" s="278"/>
      <c r="F432" s="260"/>
      <c r="G432" s="149"/>
      <c r="H432" s="149"/>
      <c r="I432" s="149"/>
      <c r="J432" s="173">
        <f t="shared" ref="J432:M437" si="70">J433</f>
        <v>10</v>
      </c>
      <c r="K432" s="173">
        <f t="shared" si="70"/>
        <v>0</v>
      </c>
      <c r="L432" s="173">
        <f t="shared" si="70"/>
        <v>10</v>
      </c>
      <c r="M432" s="173">
        <f t="shared" si="70"/>
        <v>10</v>
      </c>
      <c r="N432" s="240"/>
    </row>
    <row r="433" spans="1:14" s="168" customFormat="1" ht="31.5" customHeight="1" x14ac:dyDescent="0.2">
      <c r="A433" s="241" t="s">
        <v>227</v>
      </c>
      <c r="B433" s="717" t="s">
        <v>391</v>
      </c>
      <c r="C433" s="718"/>
      <c r="D433" s="718"/>
      <c r="E433" s="719"/>
      <c r="F433" s="260"/>
      <c r="G433" s="149"/>
      <c r="H433" s="149"/>
      <c r="I433" s="149"/>
      <c r="J433" s="173">
        <f t="shared" si="70"/>
        <v>10</v>
      </c>
      <c r="K433" s="173">
        <f t="shared" si="70"/>
        <v>0</v>
      </c>
      <c r="L433" s="173">
        <f t="shared" si="70"/>
        <v>10</v>
      </c>
      <c r="M433" s="173">
        <f t="shared" si="70"/>
        <v>10</v>
      </c>
      <c r="N433" s="240"/>
    </row>
    <row r="434" spans="1:14" s="168" customFormat="1" ht="31.5" customHeight="1" x14ac:dyDescent="0.2">
      <c r="A434" s="242" t="s">
        <v>553</v>
      </c>
      <c r="B434" s="717" t="s">
        <v>391</v>
      </c>
      <c r="C434" s="718"/>
      <c r="D434" s="718"/>
      <c r="E434" s="719"/>
      <c r="F434" s="260">
        <v>200</v>
      </c>
      <c r="G434" s="149"/>
      <c r="H434" s="149"/>
      <c r="I434" s="149"/>
      <c r="J434" s="173">
        <f t="shared" si="70"/>
        <v>10</v>
      </c>
      <c r="K434" s="173">
        <f t="shared" si="70"/>
        <v>0</v>
      </c>
      <c r="L434" s="173">
        <f t="shared" si="70"/>
        <v>10</v>
      </c>
      <c r="M434" s="173">
        <f t="shared" si="70"/>
        <v>10</v>
      </c>
      <c r="N434" s="240"/>
    </row>
    <row r="435" spans="1:14" s="168" customFormat="1" ht="31.5" customHeight="1" x14ac:dyDescent="0.2">
      <c r="A435" s="242" t="s">
        <v>554</v>
      </c>
      <c r="B435" s="717" t="s">
        <v>391</v>
      </c>
      <c r="C435" s="718"/>
      <c r="D435" s="718"/>
      <c r="E435" s="719"/>
      <c r="F435" s="260">
        <v>240</v>
      </c>
      <c r="G435" s="149"/>
      <c r="H435" s="149"/>
      <c r="I435" s="149"/>
      <c r="J435" s="173">
        <f t="shared" si="70"/>
        <v>10</v>
      </c>
      <c r="K435" s="173">
        <f t="shared" si="70"/>
        <v>0</v>
      </c>
      <c r="L435" s="173">
        <f t="shared" si="70"/>
        <v>10</v>
      </c>
      <c r="M435" s="173">
        <f t="shared" si="70"/>
        <v>10</v>
      </c>
      <c r="N435" s="240"/>
    </row>
    <row r="436" spans="1:14" s="168" customFormat="1" ht="31.5" customHeight="1" x14ac:dyDescent="0.2">
      <c r="A436" s="242" t="s">
        <v>88</v>
      </c>
      <c r="B436" s="717" t="s">
        <v>391</v>
      </c>
      <c r="C436" s="718"/>
      <c r="D436" s="718"/>
      <c r="E436" s="719"/>
      <c r="F436" s="260">
        <v>240</v>
      </c>
      <c r="G436" s="149" t="s">
        <v>89</v>
      </c>
      <c r="H436" s="149"/>
      <c r="I436" s="149"/>
      <c r="J436" s="173">
        <f t="shared" si="70"/>
        <v>10</v>
      </c>
      <c r="K436" s="173">
        <f t="shared" si="70"/>
        <v>0</v>
      </c>
      <c r="L436" s="173">
        <f t="shared" si="70"/>
        <v>10</v>
      </c>
      <c r="M436" s="173">
        <f t="shared" si="70"/>
        <v>10</v>
      </c>
      <c r="N436" s="240"/>
    </row>
    <row r="437" spans="1:14" s="168" customFormat="1" ht="35.25" customHeight="1" x14ac:dyDescent="0.2">
      <c r="A437" s="267" t="s">
        <v>213</v>
      </c>
      <c r="B437" s="717" t="s">
        <v>391</v>
      </c>
      <c r="C437" s="718"/>
      <c r="D437" s="718"/>
      <c r="E437" s="719"/>
      <c r="F437" s="260">
        <v>240</v>
      </c>
      <c r="G437" s="149" t="s">
        <v>89</v>
      </c>
      <c r="H437" s="149" t="s">
        <v>93</v>
      </c>
      <c r="I437" s="149"/>
      <c r="J437" s="173">
        <f t="shared" si="70"/>
        <v>10</v>
      </c>
      <c r="K437" s="173">
        <f t="shared" si="70"/>
        <v>0</v>
      </c>
      <c r="L437" s="173">
        <f t="shared" si="70"/>
        <v>10</v>
      </c>
      <c r="M437" s="173">
        <f t="shared" si="70"/>
        <v>10</v>
      </c>
      <c r="N437" s="410"/>
    </row>
    <row r="438" spans="1:14" s="168" customFormat="1" ht="31.5" customHeight="1" x14ac:dyDescent="0.2">
      <c r="A438" s="242" t="s">
        <v>209</v>
      </c>
      <c r="B438" s="717" t="s">
        <v>391</v>
      </c>
      <c r="C438" s="718"/>
      <c r="D438" s="718"/>
      <c r="E438" s="719"/>
      <c r="F438" s="260">
        <v>240</v>
      </c>
      <c r="G438" s="149" t="s">
        <v>89</v>
      </c>
      <c r="H438" s="149" t="s">
        <v>93</v>
      </c>
      <c r="I438" s="149" t="s">
        <v>78</v>
      </c>
      <c r="J438" s="173">
        <v>10</v>
      </c>
      <c r="K438" s="211"/>
      <c r="L438" s="173">
        <v>10</v>
      </c>
      <c r="M438" s="173">
        <v>10</v>
      </c>
      <c r="N438" s="240"/>
    </row>
    <row r="439" spans="1:14" s="168" customFormat="1" ht="31.5" customHeight="1" x14ac:dyDescent="0.2">
      <c r="A439" s="241" t="s">
        <v>393</v>
      </c>
      <c r="B439" s="276" t="s">
        <v>394</v>
      </c>
      <c r="C439" s="277"/>
      <c r="D439" s="277"/>
      <c r="E439" s="278"/>
      <c r="F439" s="260"/>
      <c r="G439" s="149"/>
      <c r="H439" s="149"/>
      <c r="I439" s="149"/>
      <c r="J439" s="173">
        <f t="shared" ref="J439:M444" si="71">J440</f>
        <v>10</v>
      </c>
      <c r="K439" s="173">
        <f t="shared" si="71"/>
        <v>0</v>
      </c>
      <c r="L439" s="173">
        <f t="shared" si="71"/>
        <v>10</v>
      </c>
      <c r="M439" s="173">
        <f t="shared" si="71"/>
        <v>10</v>
      </c>
      <c r="N439" s="240"/>
    </row>
    <row r="440" spans="1:14" s="168" customFormat="1" ht="31.5" customHeight="1" x14ac:dyDescent="0.2">
      <c r="A440" s="241" t="s">
        <v>227</v>
      </c>
      <c r="B440" s="717" t="s">
        <v>395</v>
      </c>
      <c r="C440" s="718"/>
      <c r="D440" s="718"/>
      <c r="E440" s="719"/>
      <c r="F440" s="260"/>
      <c r="G440" s="149"/>
      <c r="H440" s="149"/>
      <c r="I440" s="149"/>
      <c r="J440" s="173">
        <f t="shared" si="71"/>
        <v>10</v>
      </c>
      <c r="K440" s="173">
        <f t="shared" si="71"/>
        <v>0</v>
      </c>
      <c r="L440" s="173">
        <f t="shared" si="71"/>
        <v>10</v>
      </c>
      <c r="M440" s="173">
        <f t="shared" si="71"/>
        <v>10</v>
      </c>
      <c r="N440" s="240"/>
    </row>
    <row r="441" spans="1:14" s="168" customFormat="1" ht="31.5" customHeight="1" x14ac:dyDescent="0.2">
      <c r="A441" s="242" t="s">
        <v>553</v>
      </c>
      <c r="B441" s="717" t="s">
        <v>395</v>
      </c>
      <c r="C441" s="718"/>
      <c r="D441" s="718"/>
      <c r="E441" s="719"/>
      <c r="F441" s="260">
        <v>200</v>
      </c>
      <c r="G441" s="149"/>
      <c r="H441" s="149"/>
      <c r="I441" s="149"/>
      <c r="J441" s="173">
        <f t="shared" si="71"/>
        <v>10</v>
      </c>
      <c r="K441" s="173">
        <f t="shared" si="71"/>
        <v>0</v>
      </c>
      <c r="L441" s="173">
        <f t="shared" si="71"/>
        <v>10</v>
      </c>
      <c r="M441" s="173">
        <f t="shared" si="71"/>
        <v>10</v>
      </c>
      <c r="N441" s="240"/>
    </row>
    <row r="442" spans="1:14" s="168" customFormat="1" ht="31.5" customHeight="1" x14ac:dyDescent="0.2">
      <c r="A442" s="242" t="s">
        <v>554</v>
      </c>
      <c r="B442" s="717" t="s">
        <v>395</v>
      </c>
      <c r="C442" s="718"/>
      <c r="D442" s="718"/>
      <c r="E442" s="719"/>
      <c r="F442" s="260">
        <v>240</v>
      </c>
      <c r="G442" s="149"/>
      <c r="H442" s="149"/>
      <c r="I442" s="149"/>
      <c r="J442" s="173">
        <f t="shared" si="71"/>
        <v>10</v>
      </c>
      <c r="K442" s="173">
        <f t="shared" si="71"/>
        <v>0</v>
      </c>
      <c r="L442" s="173">
        <f t="shared" si="71"/>
        <v>10</v>
      </c>
      <c r="M442" s="173">
        <f t="shared" si="71"/>
        <v>10</v>
      </c>
      <c r="N442" s="240"/>
    </row>
    <row r="443" spans="1:14" s="168" customFormat="1" ht="31.5" customHeight="1" x14ac:dyDescent="0.2">
      <c r="A443" s="242" t="s">
        <v>88</v>
      </c>
      <c r="B443" s="717" t="s">
        <v>395</v>
      </c>
      <c r="C443" s="718"/>
      <c r="D443" s="718"/>
      <c r="E443" s="719"/>
      <c r="F443" s="260">
        <v>240</v>
      </c>
      <c r="G443" s="149" t="s">
        <v>89</v>
      </c>
      <c r="H443" s="149"/>
      <c r="I443" s="149"/>
      <c r="J443" s="173">
        <f t="shared" si="71"/>
        <v>10</v>
      </c>
      <c r="K443" s="173">
        <f t="shared" si="71"/>
        <v>0</v>
      </c>
      <c r="L443" s="173">
        <f t="shared" si="71"/>
        <v>10</v>
      </c>
      <c r="M443" s="173">
        <f t="shared" si="71"/>
        <v>10</v>
      </c>
      <c r="N443" s="240"/>
    </row>
    <row r="444" spans="1:14" s="168" customFormat="1" ht="75" x14ac:dyDescent="0.2">
      <c r="A444" s="267" t="s">
        <v>213</v>
      </c>
      <c r="B444" s="717" t="s">
        <v>395</v>
      </c>
      <c r="C444" s="718"/>
      <c r="D444" s="718"/>
      <c r="E444" s="719"/>
      <c r="F444" s="260">
        <v>240</v>
      </c>
      <c r="G444" s="149" t="s">
        <v>89</v>
      </c>
      <c r="H444" s="149" t="s">
        <v>93</v>
      </c>
      <c r="I444" s="149"/>
      <c r="J444" s="173">
        <f t="shared" si="71"/>
        <v>10</v>
      </c>
      <c r="K444" s="173">
        <f t="shared" si="71"/>
        <v>0</v>
      </c>
      <c r="L444" s="173">
        <f t="shared" si="71"/>
        <v>10</v>
      </c>
      <c r="M444" s="173">
        <f t="shared" si="71"/>
        <v>10</v>
      </c>
      <c r="N444" s="410"/>
    </row>
    <row r="445" spans="1:14" s="168" customFormat="1" ht="31.5" customHeight="1" x14ac:dyDescent="0.2">
      <c r="A445" s="242" t="s">
        <v>209</v>
      </c>
      <c r="B445" s="717" t="s">
        <v>395</v>
      </c>
      <c r="C445" s="718"/>
      <c r="D445" s="718"/>
      <c r="E445" s="719"/>
      <c r="F445" s="260">
        <v>240</v>
      </c>
      <c r="G445" s="149" t="s">
        <v>89</v>
      </c>
      <c r="H445" s="149" t="s">
        <v>93</v>
      </c>
      <c r="I445" s="149" t="s">
        <v>78</v>
      </c>
      <c r="J445" s="173">
        <v>10</v>
      </c>
      <c r="K445" s="173"/>
      <c r="L445" s="173">
        <v>10</v>
      </c>
      <c r="M445" s="173">
        <v>10</v>
      </c>
      <c r="N445" s="240"/>
    </row>
    <row r="446" spans="1:14" s="168" customFormat="1" ht="69.75" customHeight="1" x14ac:dyDescent="0.25">
      <c r="A446" s="151" t="s">
        <v>665</v>
      </c>
      <c r="B446" s="703" t="s">
        <v>127</v>
      </c>
      <c r="C446" s="703"/>
      <c r="D446" s="703"/>
      <c r="E446" s="704"/>
      <c r="F446" s="260"/>
      <c r="G446" s="184"/>
      <c r="H446" s="184"/>
      <c r="I446" s="149"/>
      <c r="J446" s="208">
        <f>J447</f>
        <v>169.7</v>
      </c>
      <c r="K446" s="208">
        <f>K447</f>
        <v>103.6</v>
      </c>
      <c r="L446" s="208">
        <f>L447</f>
        <v>84.8</v>
      </c>
      <c r="M446" s="208">
        <f>M447</f>
        <v>85</v>
      </c>
      <c r="N446" s="240"/>
    </row>
    <row r="447" spans="1:14" s="168" customFormat="1" ht="90" x14ac:dyDescent="0.2">
      <c r="A447" s="151" t="s">
        <v>683</v>
      </c>
      <c r="B447" s="703" t="s">
        <v>194</v>
      </c>
      <c r="C447" s="703"/>
      <c r="D447" s="703"/>
      <c r="E447" s="704"/>
      <c r="F447" s="260"/>
      <c r="G447" s="184"/>
      <c r="H447" s="184"/>
      <c r="I447" s="149"/>
      <c r="J447" s="173">
        <f>J448+J461</f>
        <v>169.7</v>
      </c>
      <c r="K447" s="173">
        <f>K448+K461</f>
        <v>103.6</v>
      </c>
      <c r="L447" s="173">
        <f>L448+L461</f>
        <v>84.8</v>
      </c>
      <c r="M447" s="173">
        <f>M448+M461</f>
        <v>85</v>
      </c>
      <c r="N447" s="240"/>
    </row>
    <row r="448" spans="1:14" s="168" customFormat="1" ht="60" x14ac:dyDescent="0.2">
      <c r="A448" s="151" t="s">
        <v>666</v>
      </c>
      <c r="B448" s="703" t="s">
        <v>634</v>
      </c>
      <c r="C448" s="703"/>
      <c r="D448" s="703"/>
      <c r="E448" s="704"/>
      <c r="F448" s="260"/>
      <c r="G448" s="184"/>
      <c r="H448" s="149"/>
      <c r="I448" s="149"/>
      <c r="J448" s="173">
        <f>J449+J455</f>
        <v>84.7</v>
      </c>
      <c r="K448" s="173">
        <f>K449+K455</f>
        <v>103.6</v>
      </c>
      <c r="L448" s="173">
        <f>L449+L455</f>
        <v>84.8</v>
      </c>
      <c r="M448" s="173">
        <f>M449+M455</f>
        <v>85</v>
      </c>
      <c r="N448" s="240"/>
    </row>
    <row r="449" spans="1:14" s="168" customFormat="1" ht="60.75" customHeight="1" x14ac:dyDescent="0.2">
      <c r="A449" s="391" t="s">
        <v>484</v>
      </c>
      <c r="B449" s="703" t="s">
        <v>563</v>
      </c>
      <c r="C449" s="703"/>
      <c r="D449" s="703"/>
      <c r="E449" s="704"/>
      <c r="F449" s="260"/>
      <c r="G449" s="194"/>
      <c r="H449" s="149"/>
      <c r="I449" s="149"/>
      <c r="J449" s="184">
        <f t="shared" ref="J449:M453" si="72">J450</f>
        <v>1.8</v>
      </c>
      <c r="K449" s="184">
        <f t="shared" si="72"/>
        <v>0</v>
      </c>
      <c r="L449" s="184">
        <f t="shared" si="72"/>
        <v>1.8</v>
      </c>
      <c r="M449" s="184">
        <f t="shared" si="72"/>
        <v>1.8</v>
      </c>
      <c r="N449" s="792"/>
    </row>
    <row r="450" spans="1:14" s="168" customFormat="1" ht="45.75" customHeight="1" x14ac:dyDescent="0.2">
      <c r="A450" s="242" t="s">
        <v>553</v>
      </c>
      <c r="B450" s="703" t="s">
        <v>563</v>
      </c>
      <c r="C450" s="703"/>
      <c r="D450" s="703"/>
      <c r="E450" s="704"/>
      <c r="F450" s="260">
        <v>200</v>
      </c>
      <c r="G450" s="194"/>
      <c r="H450" s="149"/>
      <c r="I450" s="149"/>
      <c r="J450" s="184">
        <f t="shared" si="72"/>
        <v>1.8</v>
      </c>
      <c r="K450" s="184">
        <f t="shared" si="72"/>
        <v>0</v>
      </c>
      <c r="L450" s="184">
        <f t="shared" si="72"/>
        <v>1.8</v>
      </c>
      <c r="M450" s="184">
        <f t="shared" si="72"/>
        <v>1.8</v>
      </c>
      <c r="N450" s="792"/>
    </row>
    <row r="451" spans="1:14" s="168" customFormat="1" ht="35.25" customHeight="1" x14ac:dyDescent="0.2">
      <c r="A451" s="242" t="s">
        <v>554</v>
      </c>
      <c r="B451" s="703" t="s">
        <v>563</v>
      </c>
      <c r="C451" s="703"/>
      <c r="D451" s="703"/>
      <c r="E451" s="704"/>
      <c r="F451" s="260">
        <v>240</v>
      </c>
      <c r="G451" s="194"/>
      <c r="H451" s="149"/>
      <c r="I451" s="149"/>
      <c r="J451" s="184">
        <f t="shared" si="72"/>
        <v>1.8</v>
      </c>
      <c r="K451" s="184">
        <f t="shared" si="72"/>
        <v>0</v>
      </c>
      <c r="L451" s="184">
        <f t="shared" si="72"/>
        <v>1.8</v>
      </c>
      <c r="M451" s="184">
        <f t="shared" si="72"/>
        <v>1.8</v>
      </c>
      <c r="N451" s="792"/>
    </row>
    <row r="452" spans="1:14" s="168" customFormat="1" ht="34.5" customHeight="1" x14ac:dyDescent="0.2">
      <c r="A452" s="242" t="s">
        <v>88</v>
      </c>
      <c r="B452" s="703" t="s">
        <v>563</v>
      </c>
      <c r="C452" s="703"/>
      <c r="D452" s="703"/>
      <c r="E452" s="704"/>
      <c r="F452" s="260">
        <v>240</v>
      </c>
      <c r="G452" s="194" t="s">
        <v>89</v>
      </c>
      <c r="H452" s="149"/>
      <c r="I452" s="149"/>
      <c r="J452" s="184">
        <f t="shared" si="72"/>
        <v>1.8</v>
      </c>
      <c r="K452" s="184">
        <f t="shared" si="72"/>
        <v>0</v>
      </c>
      <c r="L452" s="184">
        <f t="shared" si="72"/>
        <v>1.8</v>
      </c>
      <c r="M452" s="184">
        <f t="shared" si="72"/>
        <v>1.8</v>
      </c>
      <c r="N452" s="792"/>
    </row>
    <row r="453" spans="1:14" s="168" customFormat="1" ht="75" x14ac:dyDescent="0.2">
      <c r="A453" s="242" t="s">
        <v>213</v>
      </c>
      <c r="B453" s="703" t="s">
        <v>563</v>
      </c>
      <c r="C453" s="703"/>
      <c r="D453" s="703"/>
      <c r="E453" s="704"/>
      <c r="F453" s="260">
        <v>240</v>
      </c>
      <c r="G453" s="149" t="s">
        <v>89</v>
      </c>
      <c r="H453" s="149" t="s">
        <v>93</v>
      </c>
      <c r="I453" s="149"/>
      <c r="J453" s="173">
        <f t="shared" si="72"/>
        <v>1.8</v>
      </c>
      <c r="K453" s="173">
        <f t="shared" si="72"/>
        <v>0</v>
      </c>
      <c r="L453" s="173">
        <f t="shared" si="72"/>
        <v>1.8</v>
      </c>
      <c r="M453" s="173">
        <f t="shared" si="72"/>
        <v>1.8</v>
      </c>
      <c r="N453" s="792"/>
    </row>
    <row r="454" spans="1:14" s="168" customFormat="1" ht="30.75" customHeight="1" x14ac:dyDescent="0.25">
      <c r="A454" s="242" t="s">
        <v>209</v>
      </c>
      <c r="B454" s="703" t="s">
        <v>563</v>
      </c>
      <c r="C454" s="703"/>
      <c r="D454" s="703"/>
      <c r="E454" s="704"/>
      <c r="F454" s="260">
        <v>240</v>
      </c>
      <c r="G454" s="184" t="s">
        <v>89</v>
      </c>
      <c r="H454" s="149" t="s">
        <v>93</v>
      </c>
      <c r="I454" s="149" t="s">
        <v>78</v>
      </c>
      <c r="J454" s="173">
        <v>1.8</v>
      </c>
      <c r="K454" s="175"/>
      <c r="L454" s="173">
        <v>1.8</v>
      </c>
      <c r="M454" s="173">
        <v>1.8</v>
      </c>
      <c r="N454" s="792"/>
    </row>
    <row r="455" spans="1:14" s="168" customFormat="1" ht="36.75" customHeight="1" x14ac:dyDescent="0.25">
      <c r="A455" s="242" t="s">
        <v>483</v>
      </c>
      <c r="B455" s="703" t="s">
        <v>555</v>
      </c>
      <c r="C455" s="703"/>
      <c r="D455" s="703"/>
      <c r="E455" s="704"/>
      <c r="F455" s="260"/>
      <c r="G455" s="194"/>
      <c r="H455" s="149"/>
      <c r="I455" s="186"/>
      <c r="J455" s="159">
        <f t="shared" ref="J455:M457" si="73">J456</f>
        <v>82.9</v>
      </c>
      <c r="K455" s="159">
        <f t="shared" si="73"/>
        <v>103.6</v>
      </c>
      <c r="L455" s="159">
        <f t="shared" si="73"/>
        <v>83</v>
      </c>
      <c r="M455" s="159">
        <f t="shared" si="73"/>
        <v>83.2</v>
      </c>
      <c r="N455" s="240"/>
    </row>
    <row r="456" spans="1:14" s="168" customFormat="1" ht="37.5" customHeight="1" x14ac:dyDescent="0.25">
      <c r="A456" s="242" t="s">
        <v>553</v>
      </c>
      <c r="B456" s="703" t="s">
        <v>555</v>
      </c>
      <c r="C456" s="703"/>
      <c r="D456" s="703"/>
      <c r="E456" s="704"/>
      <c r="F456" s="260">
        <v>200</v>
      </c>
      <c r="G456" s="194"/>
      <c r="H456" s="149"/>
      <c r="I456" s="186"/>
      <c r="J456" s="159">
        <f t="shared" si="73"/>
        <v>82.9</v>
      </c>
      <c r="K456" s="159">
        <f t="shared" si="73"/>
        <v>103.6</v>
      </c>
      <c r="L456" s="159">
        <f t="shared" si="73"/>
        <v>83</v>
      </c>
      <c r="M456" s="159">
        <f t="shared" si="73"/>
        <v>83.2</v>
      </c>
      <c r="N456" s="240"/>
    </row>
    <row r="457" spans="1:14" s="168" customFormat="1" ht="31.5" customHeight="1" x14ac:dyDescent="0.25">
      <c r="A457" s="242" t="s">
        <v>554</v>
      </c>
      <c r="B457" s="703" t="s">
        <v>555</v>
      </c>
      <c r="C457" s="703"/>
      <c r="D457" s="703"/>
      <c r="E457" s="704"/>
      <c r="F457" s="260">
        <v>240</v>
      </c>
      <c r="G457" s="194"/>
      <c r="H457" s="149"/>
      <c r="I457" s="186"/>
      <c r="J457" s="159">
        <f t="shared" si="73"/>
        <v>82.9</v>
      </c>
      <c r="K457" s="159">
        <f t="shared" si="73"/>
        <v>103.6</v>
      </c>
      <c r="L457" s="159">
        <f t="shared" si="73"/>
        <v>83</v>
      </c>
      <c r="M457" s="159">
        <f t="shared" si="73"/>
        <v>83.2</v>
      </c>
      <c r="N457" s="240"/>
    </row>
    <row r="458" spans="1:14" s="168" customFormat="1" ht="21.75" customHeight="1" x14ac:dyDescent="0.2">
      <c r="A458" s="242" t="s">
        <v>88</v>
      </c>
      <c r="B458" s="703" t="s">
        <v>555</v>
      </c>
      <c r="C458" s="703"/>
      <c r="D458" s="703"/>
      <c r="E458" s="704"/>
      <c r="F458" s="260">
        <v>240</v>
      </c>
      <c r="G458" s="194" t="s">
        <v>89</v>
      </c>
      <c r="H458" s="149"/>
      <c r="I458" s="149"/>
      <c r="J458" s="184">
        <f>J459</f>
        <v>82.9</v>
      </c>
      <c r="K458" s="184">
        <f t="shared" ref="K458:M459" si="74">K459</f>
        <v>103.6</v>
      </c>
      <c r="L458" s="184">
        <f t="shared" si="74"/>
        <v>83</v>
      </c>
      <c r="M458" s="184">
        <f t="shared" si="74"/>
        <v>83.2</v>
      </c>
      <c r="N458" s="240"/>
    </row>
    <row r="459" spans="1:14" s="168" customFormat="1" ht="75" x14ac:dyDescent="0.2">
      <c r="A459" s="242" t="s">
        <v>213</v>
      </c>
      <c r="B459" s="703" t="s">
        <v>555</v>
      </c>
      <c r="C459" s="703"/>
      <c r="D459" s="703"/>
      <c r="E459" s="704"/>
      <c r="F459" s="260">
        <v>240</v>
      </c>
      <c r="G459" s="194" t="s">
        <v>89</v>
      </c>
      <c r="H459" s="149" t="s">
        <v>93</v>
      </c>
      <c r="I459" s="149"/>
      <c r="J459" s="184">
        <f>J460</f>
        <v>82.9</v>
      </c>
      <c r="K459" s="184">
        <f t="shared" si="74"/>
        <v>103.6</v>
      </c>
      <c r="L459" s="184">
        <f t="shared" si="74"/>
        <v>83</v>
      </c>
      <c r="M459" s="184">
        <f t="shared" si="74"/>
        <v>83.2</v>
      </c>
      <c r="N459" s="240"/>
    </row>
    <row r="460" spans="1:14" s="168" customFormat="1" ht="30" customHeight="1" x14ac:dyDescent="0.25">
      <c r="A460" s="242" t="s">
        <v>209</v>
      </c>
      <c r="B460" s="703" t="s">
        <v>555</v>
      </c>
      <c r="C460" s="703"/>
      <c r="D460" s="703"/>
      <c r="E460" s="704"/>
      <c r="F460" s="260">
        <v>240</v>
      </c>
      <c r="G460" s="194" t="s">
        <v>89</v>
      </c>
      <c r="H460" s="149" t="s">
        <v>93</v>
      </c>
      <c r="I460" s="149">
        <v>900</v>
      </c>
      <c r="J460" s="184">
        <v>82.9</v>
      </c>
      <c r="K460" s="175">
        <v>103.6</v>
      </c>
      <c r="L460" s="184">
        <v>83</v>
      </c>
      <c r="M460" s="184">
        <v>83.2</v>
      </c>
      <c r="N460" s="240"/>
    </row>
    <row r="461" spans="1:14" s="168" customFormat="1" ht="30" x14ac:dyDescent="0.25">
      <c r="A461" s="271" t="s">
        <v>692</v>
      </c>
      <c r="B461" s="279" t="s">
        <v>569</v>
      </c>
      <c r="C461" s="288"/>
      <c r="D461" s="288"/>
      <c r="E461" s="289"/>
      <c r="F461" s="260"/>
      <c r="G461" s="184"/>
      <c r="H461" s="184"/>
      <c r="I461" s="149"/>
      <c r="J461" s="208">
        <f t="shared" ref="J461:M464" si="75">J462</f>
        <v>85</v>
      </c>
      <c r="K461" s="208">
        <f t="shared" si="75"/>
        <v>0</v>
      </c>
      <c r="L461" s="208">
        <f t="shared" si="75"/>
        <v>0</v>
      </c>
      <c r="M461" s="208">
        <f t="shared" si="75"/>
        <v>0</v>
      </c>
      <c r="N461" s="240"/>
    </row>
    <row r="462" spans="1:14" s="168" customFormat="1" ht="45" x14ac:dyDescent="0.2">
      <c r="A462" s="151" t="s">
        <v>409</v>
      </c>
      <c r="B462" s="279" t="s">
        <v>568</v>
      </c>
      <c r="C462" s="288"/>
      <c r="D462" s="288"/>
      <c r="E462" s="289"/>
      <c r="F462" s="260"/>
      <c r="G462" s="184"/>
      <c r="H462" s="184"/>
      <c r="I462" s="149"/>
      <c r="J462" s="173">
        <f t="shared" si="75"/>
        <v>85</v>
      </c>
      <c r="K462" s="173">
        <f t="shared" si="75"/>
        <v>0</v>
      </c>
      <c r="L462" s="173">
        <f t="shared" si="75"/>
        <v>0</v>
      </c>
      <c r="M462" s="173">
        <f t="shared" si="75"/>
        <v>0</v>
      </c>
      <c r="N462" s="792"/>
    </row>
    <row r="463" spans="1:14" s="168" customFormat="1" ht="45" x14ac:dyDescent="0.25">
      <c r="A463" s="268" t="s">
        <v>553</v>
      </c>
      <c r="B463" s="279" t="s">
        <v>568</v>
      </c>
      <c r="C463" s="288"/>
      <c r="D463" s="288"/>
      <c r="E463" s="289"/>
      <c r="F463" s="260">
        <v>200</v>
      </c>
      <c r="G463" s="184"/>
      <c r="H463" s="184"/>
      <c r="I463" s="149"/>
      <c r="J463" s="173">
        <f t="shared" si="75"/>
        <v>85</v>
      </c>
      <c r="K463" s="173">
        <f t="shared" si="75"/>
        <v>0</v>
      </c>
      <c r="L463" s="173">
        <f t="shared" si="75"/>
        <v>0</v>
      </c>
      <c r="M463" s="173">
        <f t="shared" si="75"/>
        <v>0</v>
      </c>
      <c r="N463" s="792"/>
    </row>
    <row r="464" spans="1:14" s="168" customFormat="1" ht="45" x14ac:dyDescent="0.25">
      <c r="A464" s="268" t="s">
        <v>554</v>
      </c>
      <c r="B464" s="279" t="s">
        <v>568</v>
      </c>
      <c r="C464" s="288"/>
      <c r="D464" s="288"/>
      <c r="E464" s="289"/>
      <c r="F464" s="260">
        <v>240</v>
      </c>
      <c r="G464" s="184"/>
      <c r="H464" s="184"/>
      <c r="I464" s="149"/>
      <c r="J464" s="173">
        <f t="shared" si="75"/>
        <v>85</v>
      </c>
      <c r="K464" s="173">
        <f t="shared" si="75"/>
        <v>0</v>
      </c>
      <c r="L464" s="173">
        <f t="shared" si="75"/>
        <v>0</v>
      </c>
      <c r="M464" s="173">
        <f t="shared" si="75"/>
        <v>0</v>
      </c>
      <c r="N464" s="792"/>
    </row>
    <row r="465" spans="1:14" s="168" customFormat="1" x14ac:dyDescent="0.2">
      <c r="A465" s="151" t="s">
        <v>88</v>
      </c>
      <c r="B465" s="279" t="s">
        <v>568</v>
      </c>
      <c r="C465" s="288"/>
      <c r="D465" s="288"/>
      <c r="E465" s="289"/>
      <c r="F465" s="260">
        <v>240</v>
      </c>
      <c r="G465" s="194" t="s">
        <v>89</v>
      </c>
      <c r="H465" s="184"/>
      <c r="I465" s="149"/>
      <c r="J465" s="173">
        <f t="shared" ref="J465:M466" si="76">J466</f>
        <v>85</v>
      </c>
      <c r="K465" s="173">
        <f t="shared" si="76"/>
        <v>0</v>
      </c>
      <c r="L465" s="173">
        <f t="shared" si="76"/>
        <v>0</v>
      </c>
      <c r="M465" s="173">
        <f t="shared" si="76"/>
        <v>0</v>
      </c>
      <c r="N465" s="792"/>
    </row>
    <row r="466" spans="1:14" s="168" customFormat="1" x14ac:dyDescent="0.2">
      <c r="A466" s="151" t="s">
        <v>107</v>
      </c>
      <c r="B466" s="279" t="s">
        <v>568</v>
      </c>
      <c r="C466" s="288"/>
      <c r="D466" s="288"/>
      <c r="E466" s="289"/>
      <c r="F466" s="260">
        <v>240</v>
      </c>
      <c r="G466" s="194" t="s">
        <v>89</v>
      </c>
      <c r="H466" s="194">
        <v>13</v>
      </c>
      <c r="I466" s="149"/>
      <c r="J466" s="173">
        <f t="shared" si="76"/>
        <v>85</v>
      </c>
      <c r="K466" s="173">
        <f t="shared" si="76"/>
        <v>0</v>
      </c>
      <c r="L466" s="173">
        <f t="shared" si="76"/>
        <v>0</v>
      </c>
      <c r="M466" s="173">
        <f t="shared" si="76"/>
        <v>0</v>
      </c>
      <c r="N466" s="792"/>
    </row>
    <row r="467" spans="1:14" s="168" customFormat="1" ht="30" x14ac:dyDescent="0.2">
      <c r="A467" s="151" t="s">
        <v>662</v>
      </c>
      <c r="B467" s="279" t="s">
        <v>568</v>
      </c>
      <c r="C467" s="288"/>
      <c r="D467" s="288"/>
      <c r="E467" s="289"/>
      <c r="F467" s="260">
        <v>240</v>
      </c>
      <c r="G467" s="194" t="s">
        <v>89</v>
      </c>
      <c r="H467" s="194" t="s">
        <v>108</v>
      </c>
      <c r="I467" s="149" t="s">
        <v>78</v>
      </c>
      <c r="J467" s="173">
        <f>50+35</f>
        <v>85</v>
      </c>
      <c r="K467" s="173"/>
      <c r="L467" s="173">
        <v>0</v>
      </c>
      <c r="M467" s="173">
        <v>0</v>
      </c>
      <c r="N467" s="792"/>
    </row>
    <row r="468" spans="1:14" s="168" customFormat="1" ht="42.75" customHeight="1" x14ac:dyDescent="0.25">
      <c r="A468" s="271" t="s">
        <v>582</v>
      </c>
      <c r="B468" s="878" t="s">
        <v>242</v>
      </c>
      <c r="C468" s="879"/>
      <c r="D468" s="879"/>
      <c r="E468" s="880"/>
      <c r="F468" s="260"/>
      <c r="G468" s="149"/>
      <c r="H468" s="149"/>
      <c r="I468" s="149"/>
      <c r="J468" s="184">
        <f>J476+J469</f>
        <v>26.9</v>
      </c>
      <c r="K468" s="184">
        <f>K476</f>
        <v>0</v>
      </c>
      <c r="L468" s="184">
        <f>L476</f>
        <v>1851</v>
      </c>
      <c r="M468" s="184">
        <f>M476</f>
        <v>15</v>
      </c>
      <c r="N468" s="240"/>
    </row>
    <row r="469" spans="1:14" s="168" customFormat="1" ht="30" hidden="1" customHeight="1" x14ac:dyDescent="0.25">
      <c r="A469" s="271"/>
      <c r="B469" s="896"/>
      <c r="C469" s="897"/>
      <c r="D469" s="897"/>
      <c r="E469" s="898"/>
      <c r="F469" s="260"/>
      <c r="G469" s="149"/>
      <c r="H469" s="149"/>
      <c r="I469" s="149"/>
      <c r="J469" s="184"/>
      <c r="K469" s="184"/>
      <c r="L469" s="184"/>
      <c r="M469" s="184"/>
      <c r="N469" s="483"/>
    </row>
    <row r="470" spans="1:14" s="168" customFormat="1" ht="35.25" hidden="1" customHeight="1" x14ac:dyDescent="0.25">
      <c r="A470" s="271"/>
      <c r="B470" s="875"/>
      <c r="C470" s="876"/>
      <c r="D470" s="876"/>
      <c r="E470" s="877"/>
      <c r="F470" s="260"/>
      <c r="G470" s="149"/>
      <c r="H470" s="149"/>
      <c r="I470" s="149"/>
      <c r="J470" s="184"/>
      <c r="K470" s="184"/>
      <c r="L470" s="184"/>
      <c r="M470" s="184"/>
      <c r="N470" s="483"/>
    </row>
    <row r="471" spans="1:14" s="168" customFormat="1" ht="29.25" hidden="1" customHeight="1" x14ac:dyDescent="0.25">
      <c r="A471" s="271"/>
      <c r="B471" s="875"/>
      <c r="C471" s="876"/>
      <c r="D471" s="876"/>
      <c r="E471" s="877"/>
      <c r="F471" s="260"/>
      <c r="G471" s="149"/>
      <c r="H471" s="149"/>
      <c r="I471" s="149"/>
      <c r="J471" s="184"/>
      <c r="K471" s="184"/>
      <c r="L471" s="184"/>
      <c r="M471" s="184"/>
      <c r="N471" s="483"/>
    </row>
    <row r="472" spans="1:14" s="168" customFormat="1" ht="23.25" hidden="1" customHeight="1" x14ac:dyDescent="0.25">
      <c r="A472" s="485"/>
      <c r="B472" s="875"/>
      <c r="C472" s="876"/>
      <c r="D472" s="876"/>
      <c r="E472" s="877"/>
      <c r="F472" s="260"/>
      <c r="G472" s="149"/>
      <c r="H472" s="149"/>
      <c r="I472" s="149"/>
      <c r="J472" s="184"/>
      <c r="K472" s="184"/>
      <c r="L472" s="184"/>
      <c r="M472" s="184"/>
      <c r="N472" s="483"/>
    </row>
    <row r="473" spans="1:14" s="168" customFormat="1" ht="23.25" hidden="1" customHeight="1" x14ac:dyDescent="0.25">
      <c r="A473" s="322"/>
      <c r="B473" s="875"/>
      <c r="C473" s="876"/>
      <c r="D473" s="876"/>
      <c r="E473" s="877"/>
      <c r="F473" s="260"/>
      <c r="G473" s="149"/>
      <c r="H473" s="149"/>
      <c r="I473" s="149"/>
      <c r="J473" s="184"/>
      <c r="K473" s="184"/>
      <c r="L473" s="184"/>
      <c r="M473" s="184"/>
      <c r="N473" s="483"/>
    </row>
    <row r="474" spans="1:14" s="168" customFormat="1" ht="23.25" hidden="1" customHeight="1" x14ac:dyDescent="0.25">
      <c r="A474" s="157"/>
      <c r="B474" s="875"/>
      <c r="C474" s="876"/>
      <c r="D474" s="876"/>
      <c r="E474" s="877"/>
      <c r="F474" s="260"/>
      <c r="G474" s="149"/>
      <c r="H474" s="149"/>
      <c r="I474" s="149"/>
      <c r="J474" s="184"/>
      <c r="K474" s="184"/>
      <c r="L474" s="184"/>
      <c r="M474" s="184"/>
      <c r="N474" s="483"/>
    </row>
    <row r="475" spans="1:14" s="168" customFormat="1" ht="32.25" hidden="1" customHeight="1" x14ac:dyDescent="0.25">
      <c r="A475" s="242"/>
      <c r="B475" s="875"/>
      <c r="C475" s="876"/>
      <c r="D475" s="876"/>
      <c r="E475" s="877"/>
      <c r="F475" s="260"/>
      <c r="G475" s="149"/>
      <c r="H475" s="149"/>
      <c r="I475" s="149"/>
      <c r="J475" s="184"/>
      <c r="K475" s="184"/>
      <c r="L475" s="184"/>
      <c r="M475" s="184"/>
      <c r="N475" s="483"/>
    </row>
    <row r="476" spans="1:14" s="168" customFormat="1" ht="48" customHeight="1" x14ac:dyDescent="0.25">
      <c r="A476" s="271" t="s">
        <v>583</v>
      </c>
      <c r="B476" s="717" t="s">
        <v>654</v>
      </c>
      <c r="C476" s="718"/>
      <c r="D476" s="718"/>
      <c r="E476" s="719"/>
      <c r="F476" s="260"/>
      <c r="G476" s="149"/>
      <c r="H476" s="149"/>
      <c r="I476" s="149"/>
      <c r="J476" s="184">
        <f>J477+J484</f>
        <v>26.9</v>
      </c>
      <c r="K476" s="184">
        <f>K477+K484</f>
        <v>0</v>
      </c>
      <c r="L476" s="184">
        <f>L477+L484</f>
        <v>1851</v>
      </c>
      <c r="M476" s="184">
        <f>M477+M484</f>
        <v>15</v>
      </c>
      <c r="N476" s="240"/>
    </row>
    <row r="477" spans="1:14" s="168" customFormat="1" ht="45" x14ac:dyDescent="0.25">
      <c r="A477" s="271" t="s">
        <v>584</v>
      </c>
      <c r="B477" s="717" t="s">
        <v>655</v>
      </c>
      <c r="C477" s="718"/>
      <c r="D477" s="718"/>
      <c r="E477" s="719"/>
      <c r="F477" s="260"/>
      <c r="G477" s="149"/>
      <c r="H477" s="149"/>
      <c r="I477" s="149"/>
      <c r="J477" s="184">
        <f t="shared" ref="J477:M482" si="77">J478</f>
        <v>26.9</v>
      </c>
      <c r="K477" s="184">
        <f t="shared" si="77"/>
        <v>0</v>
      </c>
      <c r="L477" s="184">
        <f t="shared" si="77"/>
        <v>15</v>
      </c>
      <c r="M477" s="184">
        <f t="shared" si="77"/>
        <v>15</v>
      </c>
      <c r="N477" s="240"/>
    </row>
    <row r="478" spans="1:14" s="168" customFormat="1" ht="29.25" customHeight="1" x14ac:dyDescent="0.2">
      <c r="A478" s="242" t="s">
        <v>542</v>
      </c>
      <c r="B478" s="717" t="s">
        <v>656</v>
      </c>
      <c r="C478" s="718"/>
      <c r="D478" s="718"/>
      <c r="E478" s="719"/>
      <c r="F478" s="260"/>
      <c r="G478" s="149"/>
      <c r="H478" s="149"/>
      <c r="I478" s="149"/>
      <c r="J478" s="184">
        <f t="shared" si="77"/>
        <v>26.9</v>
      </c>
      <c r="K478" s="184">
        <f t="shared" si="77"/>
        <v>0</v>
      </c>
      <c r="L478" s="184">
        <f t="shared" si="77"/>
        <v>15</v>
      </c>
      <c r="M478" s="184">
        <f t="shared" si="77"/>
        <v>15</v>
      </c>
      <c r="N478" s="240"/>
    </row>
    <row r="479" spans="1:14" s="168" customFormat="1" ht="29.25" customHeight="1" x14ac:dyDescent="0.2">
      <c r="A479" s="267" t="s">
        <v>578</v>
      </c>
      <c r="B479" s="717" t="s">
        <v>656</v>
      </c>
      <c r="C479" s="718"/>
      <c r="D479" s="718"/>
      <c r="E479" s="719"/>
      <c r="F479" s="260">
        <v>300</v>
      </c>
      <c r="G479" s="149"/>
      <c r="H479" s="149"/>
      <c r="I479" s="149"/>
      <c r="J479" s="184">
        <f t="shared" si="77"/>
        <v>26.9</v>
      </c>
      <c r="K479" s="184">
        <f t="shared" si="77"/>
        <v>0</v>
      </c>
      <c r="L479" s="184">
        <f t="shared" si="77"/>
        <v>15</v>
      </c>
      <c r="M479" s="184">
        <f t="shared" si="77"/>
        <v>15</v>
      </c>
      <c r="N479" s="240"/>
    </row>
    <row r="480" spans="1:14" s="168" customFormat="1" ht="29.25" customHeight="1" x14ac:dyDescent="0.25">
      <c r="A480" s="271" t="s">
        <v>586</v>
      </c>
      <c r="B480" s="717" t="s">
        <v>656</v>
      </c>
      <c r="C480" s="718"/>
      <c r="D480" s="718"/>
      <c r="E480" s="719"/>
      <c r="F480" s="260">
        <v>320</v>
      </c>
      <c r="G480" s="149"/>
      <c r="H480" s="149"/>
      <c r="I480" s="149"/>
      <c r="J480" s="184">
        <f t="shared" si="77"/>
        <v>26.9</v>
      </c>
      <c r="K480" s="184">
        <f t="shared" si="77"/>
        <v>0</v>
      </c>
      <c r="L480" s="184">
        <f t="shared" si="77"/>
        <v>15</v>
      </c>
      <c r="M480" s="184">
        <f t="shared" si="77"/>
        <v>15</v>
      </c>
      <c r="N480" s="240"/>
    </row>
    <row r="481" spans="1:14" s="168" customFormat="1" ht="29.25" customHeight="1" x14ac:dyDescent="0.2">
      <c r="A481" s="242" t="s">
        <v>117</v>
      </c>
      <c r="B481" s="717" t="s">
        <v>656</v>
      </c>
      <c r="C481" s="718"/>
      <c r="D481" s="718"/>
      <c r="E481" s="719"/>
      <c r="F481" s="260">
        <v>320</v>
      </c>
      <c r="G481" s="149" t="s">
        <v>113</v>
      </c>
      <c r="H481" s="149"/>
      <c r="I481" s="149"/>
      <c r="J481" s="184">
        <f t="shared" si="77"/>
        <v>26.9</v>
      </c>
      <c r="K481" s="184">
        <f t="shared" si="77"/>
        <v>0</v>
      </c>
      <c r="L481" s="184">
        <f t="shared" si="77"/>
        <v>15</v>
      </c>
      <c r="M481" s="184">
        <f t="shared" si="77"/>
        <v>15</v>
      </c>
      <c r="N481" s="240"/>
    </row>
    <row r="482" spans="1:14" s="168" customFormat="1" x14ac:dyDescent="0.2">
      <c r="A482" s="242" t="s">
        <v>119</v>
      </c>
      <c r="B482" s="717" t="s">
        <v>656</v>
      </c>
      <c r="C482" s="718"/>
      <c r="D482" s="718"/>
      <c r="E482" s="719"/>
      <c r="F482" s="260">
        <v>320</v>
      </c>
      <c r="G482" s="149" t="s">
        <v>113</v>
      </c>
      <c r="H482" s="149" t="s">
        <v>109</v>
      </c>
      <c r="I482" s="149"/>
      <c r="J482" s="184">
        <f t="shared" si="77"/>
        <v>26.9</v>
      </c>
      <c r="K482" s="184">
        <f t="shared" si="77"/>
        <v>0</v>
      </c>
      <c r="L482" s="184">
        <f t="shared" si="77"/>
        <v>15</v>
      </c>
      <c r="M482" s="184">
        <f t="shared" si="77"/>
        <v>15</v>
      </c>
      <c r="N482" s="240"/>
    </row>
    <row r="483" spans="1:14" s="168" customFormat="1" ht="29.25" customHeight="1" x14ac:dyDescent="0.25">
      <c r="A483" s="242" t="s">
        <v>209</v>
      </c>
      <c r="B483" s="717" t="s">
        <v>656</v>
      </c>
      <c r="C483" s="718"/>
      <c r="D483" s="718"/>
      <c r="E483" s="719"/>
      <c r="F483" s="260">
        <v>320</v>
      </c>
      <c r="G483" s="149" t="s">
        <v>113</v>
      </c>
      <c r="H483" s="149" t="s">
        <v>109</v>
      </c>
      <c r="I483" s="149" t="s">
        <v>78</v>
      </c>
      <c r="J483" s="184">
        <f>12.9+14</f>
        <v>26.9</v>
      </c>
      <c r="K483" s="201"/>
      <c r="L483" s="148">
        <v>15</v>
      </c>
      <c r="M483" s="148">
        <v>15</v>
      </c>
      <c r="N483" s="240"/>
    </row>
    <row r="484" spans="1:14" s="168" customFormat="1" ht="34.5" customHeight="1" x14ac:dyDescent="0.25">
      <c r="A484" s="271" t="s">
        <v>697</v>
      </c>
      <c r="B484" s="717" t="s">
        <v>680</v>
      </c>
      <c r="C484" s="718"/>
      <c r="D484" s="718"/>
      <c r="E484" s="719"/>
      <c r="F484" s="260"/>
      <c r="G484" s="149"/>
      <c r="H484" s="149"/>
      <c r="I484" s="149"/>
      <c r="J484" s="184">
        <f t="shared" ref="J484:M489" si="78">J485</f>
        <v>0</v>
      </c>
      <c r="K484" s="184">
        <f t="shared" si="78"/>
        <v>0</v>
      </c>
      <c r="L484" s="184">
        <f t="shared" si="78"/>
        <v>1836</v>
      </c>
      <c r="M484" s="184">
        <f t="shared" si="78"/>
        <v>0</v>
      </c>
      <c r="N484" s="400"/>
    </row>
    <row r="485" spans="1:14" s="168" customFormat="1" ht="36.75" customHeight="1" x14ac:dyDescent="0.2">
      <c r="A485" s="254" t="s">
        <v>736</v>
      </c>
      <c r="B485" s="717" t="s">
        <v>675</v>
      </c>
      <c r="C485" s="718"/>
      <c r="D485" s="718"/>
      <c r="E485" s="719"/>
      <c r="F485" s="260"/>
      <c r="G485" s="149"/>
      <c r="H485" s="149"/>
      <c r="I485" s="149"/>
      <c r="J485" s="184">
        <f t="shared" si="78"/>
        <v>0</v>
      </c>
      <c r="K485" s="184">
        <f t="shared" si="78"/>
        <v>0</v>
      </c>
      <c r="L485" s="184">
        <f t="shared" si="78"/>
        <v>1836</v>
      </c>
      <c r="M485" s="184">
        <f t="shared" si="78"/>
        <v>0</v>
      </c>
      <c r="N485" s="631"/>
    </row>
    <row r="486" spans="1:14" s="168" customFormat="1" ht="29.25" customHeight="1" x14ac:dyDescent="0.25">
      <c r="A486" s="452" t="s">
        <v>678</v>
      </c>
      <c r="B486" s="717" t="s">
        <v>675</v>
      </c>
      <c r="C486" s="718"/>
      <c r="D486" s="718"/>
      <c r="E486" s="719"/>
      <c r="F486" s="260">
        <v>400</v>
      </c>
      <c r="G486" s="149"/>
      <c r="H486" s="149"/>
      <c r="I486" s="149"/>
      <c r="J486" s="184">
        <f t="shared" si="78"/>
        <v>0</v>
      </c>
      <c r="K486" s="184">
        <f t="shared" si="78"/>
        <v>0</v>
      </c>
      <c r="L486" s="184">
        <f t="shared" si="78"/>
        <v>1836</v>
      </c>
      <c r="M486" s="184">
        <f t="shared" si="78"/>
        <v>0</v>
      </c>
      <c r="N486" s="450"/>
    </row>
    <row r="487" spans="1:14" s="168" customFormat="1" ht="29.25" customHeight="1" x14ac:dyDescent="0.25">
      <c r="A487" s="452" t="s">
        <v>679</v>
      </c>
      <c r="B487" s="717" t="s">
        <v>675</v>
      </c>
      <c r="C487" s="718"/>
      <c r="D487" s="718"/>
      <c r="E487" s="719"/>
      <c r="F487" s="260">
        <v>410</v>
      </c>
      <c r="G487" s="149"/>
      <c r="H487" s="149"/>
      <c r="I487" s="149"/>
      <c r="J487" s="184">
        <f t="shared" si="78"/>
        <v>0</v>
      </c>
      <c r="K487" s="184">
        <f t="shared" si="78"/>
        <v>0</v>
      </c>
      <c r="L487" s="184">
        <f t="shared" si="78"/>
        <v>1836</v>
      </c>
      <c r="M487" s="184">
        <f t="shared" si="78"/>
        <v>0</v>
      </c>
      <c r="N487" s="450"/>
    </row>
    <row r="488" spans="1:14" s="168" customFormat="1" ht="29.25" customHeight="1" x14ac:dyDescent="0.2">
      <c r="A488" s="242" t="s">
        <v>72</v>
      </c>
      <c r="B488" s="717" t="s">
        <v>675</v>
      </c>
      <c r="C488" s="718"/>
      <c r="D488" s="718"/>
      <c r="E488" s="719"/>
      <c r="F488" s="260">
        <v>410</v>
      </c>
      <c r="G488" s="149" t="s">
        <v>102</v>
      </c>
      <c r="H488" s="149"/>
      <c r="I488" s="149"/>
      <c r="J488" s="184">
        <f t="shared" si="78"/>
        <v>0</v>
      </c>
      <c r="K488" s="184">
        <f t="shared" si="78"/>
        <v>0</v>
      </c>
      <c r="L488" s="184">
        <f t="shared" si="78"/>
        <v>1836</v>
      </c>
      <c r="M488" s="184">
        <f t="shared" si="78"/>
        <v>0</v>
      </c>
      <c r="N488" s="450"/>
    </row>
    <row r="489" spans="1:14" s="168" customFormat="1" ht="29.25" customHeight="1" x14ac:dyDescent="0.2">
      <c r="A489" s="242" t="s">
        <v>369</v>
      </c>
      <c r="B489" s="717" t="s">
        <v>675</v>
      </c>
      <c r="C489" s="718"/>
      <c r="D489" s="718"/>
      <c r="E489" s="719"/>
      <c r="F489" s="260">
        <v>410</v>
      </c>
      <c r="G489" s="149" t="s">
        <v>102</v>
      </c>
      <c r="H489" s="149" t="s">
        <v>89</v>
      </c>
      <c r="I489" s="149"/>
      <c r="J489" s="184">
        <f t="shared" si="78"/>
        <v>0</v>
      </c>
      <c r="K489" s="184">
        <f t="shared" si="78"/>
        <v>0</v>
      </c>
      <c r="L489" s="184">
        <f t="shared" si="78"/>
        <v>1836</v>
      </c>
      <c r="M489" s="184">
        <f t="shared" si="78"/>
        <v>0</v>
      </c>
      <c r="N489" s="450"/>
    </row>
    <row r="490" spans="1:14" s="168" customFormat="1" ht="29.25" customHeight="1" x14ac:dyDescent="0.25">
      <c r="A490" s="242" t="s">
        <v>209</v>
      </c>
      <c r="B490" s="717" t="s">
        <v>675</v>
      </c>
      <c r="C490" s="718"/>
      <c r="D490" s="718"/>
      <c r="E490" s="719"/>
      <c r="F490" s="260">
        <v>410</v>
      </c>
      <c r="G490" s="149" t="s">
        <v>102</v>
      </c>
      <c r="H490" s="149" t="s">
        <v>89</v>
      </c>
      <c r="I490" s="149" t="s">
        <v>78</v>
      </c>
      <c r="J490" s="184">
        <v>0</v>
      </c>
      <c r="K490" s="201"/>
      <c r="L490" s="148">
        <f>1468.8+367.2</f>
        <v>1836</v>
      </c>
      <c r="M490" s="148">
        <v>0</v>
      </c>
      <c r="N490" s="450"/>
    </row>
    <row r="491" spans="1:14" s="168" customFormat="1" ht="57" customHeight="1" x14ac:dyDescent="0.25">
      <c r="A491" s="242" t="s">
        <v>460</v>
      </c>
      <c r="B491" s="711" t="s">
        <v>370</v>
      </c>
      <c r="C491" s="712"/>
      <c r="D491" s="712"/>
      <c r="E491" s="713"/>
      <c r="F491" s="262"/>
      <c r="G491" s="149"/>
      <c r="H491" s="149"/>
      <c r="I491" s="149"/>
      <c r="J491" s="215">
        <f>J492</f>
        <v>2</v>
      </c>
      <c r="K491" s="215">
        <f>K492</f>
        <v>0</v>
      </c>
      <c r="L491" s="215">
        <f>L492</f>
        <v>2</v>
      </c>
      <c r="M491" s="215">
        <f>M492</f>
        <v>2</v>
      </c>
      <c r="N491" s="240"/>
    </row>
    <row r="492" spans="1:14" s="168" customFormat="1" ht="75" x14ac:dyDescent="0.2">
      <c r="A492" s="242" t="s">
        <v>693</v>
      </c>
      <c r="B492" s="711" t="s">
        <v>371</v>
      </c>
      <c r="C492" s="712"/>
      <c r="D492" s="712"/>
      <c r="E492" s="713"/>
      <c r="F492" s="262"/>
      <c r="G492" s="149"/>
      <c r="H492" s="149"/>
      <c r="I492" s="149"/>
      <c r="J492" s="184">
        <f>J493</f>
        <v>2</v>
      </c>
      <c r="K492" s="184">
        <f t="shared" ref="J492:M497" si="79">K493</f>
        <v>0</v>
      </c>
      <c r="L492" s="184">
        <f t="shared" si="79"/>
        <v>2</v>
      </c>
      <c r="M492" s="184">
        <f t="shared" si="79"/>
        <v>2</v>
      </c>
      <c r="N492" s="240"/>
    </row>
    <row r="493" spans="1:14" s="168" customFormat="1" x14ac:dyDescent="0.2">
      <c r="A493" s="242" t="s">
        <v>372</v>
      </c>
      <c r="B493" s="711" t="s">
        <v>373</v>
      </c>
      <c r="C493" s="712"/>
      <c r="D493" s="712"/>
      <c r="E493" s="713"/>
      <c r="F493" s="262"/>
      <c r="G493" s="149"/>
      <c r="H493" s="149"/>
      <c r="I493" s="149"/>
      <c r="J493" s="184">
        <f>J494</f>
        <v>2</v>
      </c>
      <c r="K493" s="184">
        <f t="shared" si="79"/>
        <v>0</v>
      </c>
      <c r="L493" s="184">
        <f t="shared" si="79"/>
        <v>2</v>
      </c>
      <c r="M493" s="184">
        <f t="shared" si="79"/>
        <v>2</v>
      </c>
      <c r="N493" s="240"/>
    </row>
    <row r="494" spans="1:14" s="168" customFormat="1" ht="45" x14ac:dyDescent="0.25">
      <c r="A494" s="268" t="s">
        <v>553</v>
      </c>
      <c r="B494" s="711" t="s">
        <v>373</v>
      </c>
      <c r="C494" s="712"/>
      <c r="D494" s="712"/>
      <c r="E494" s="713"/>
      <c r="F494" s="262">
        <v>200</v>
      </c>
      <c r="G494" s="149"/>
      <c r="H494" s="149"/>
      <c r="I494" s="149"/>
      <c r="J494" s="184">
        <f>J495</f>
        <v>2</v>
      </c>
      <c r="K494" s="184">
        <f t="shared" ref="K494:M495" si="80">K495</f>
        <v>0</v>
      </c>
      <c r="L494" s="184">
        <f t="shared" si="80"/>
        <v>2</v>
      </c>
      <c r="M494" s="184">
        <f t="shared" si="80"/>
        <v>2</v>
      </c>
      <c r="N494" s="240"/>
    </row>
    <row r="495" spans="1:14" s="168" customFormat="1" ht="45" x14ac:dyDescent="0.25">
      <c r="A495" s="268" t="s">
        <v>554</v>
      </c>
      <c r="B495" s="711" t="s">
        <v>373</v>
      </c>
      <c r="C495" s="712"/>
      <c r="D495" s="712"/>
      <c r="E495" s="713"/>
      <c r="F495" s="262">
        <v>240</v>
      </c>
      <c r="G495" s="149"/>
      <c r="H495" s="149"/>
      <c r="I495" s="149"/>
      <c r="J495" s="184">
        <f>J496</f>
        <v>2</v>
      </c>
      <c r="K495" s="184">
        <f t="shared" si="80"/>
        <v>0</v>
      </c>
      <c r="L495" s="184">
        <f t="shared" si="80"/>
        <v>2</v>
      </c>
      <c r="M495" s="184">
        <f t="shared" si="80"/>
        <v>2</v>
      </c>
      <c r="N495" s="240"/>
    </row>
    <row r="496" spans="1:14" s="168" customFormat="1" x14ac:dyDescent="0.2">
      <c r="A496" s="242" t="s">
        <v>88</v>
      </c>
      <c r="B496" s="711" t="s">
        <v>373</v>
      </c>
      <c r="C496" s="712"/>
      <c r="D496" s="712"/>
      <c r="E496" s="713"/>
      <c r="F496" s="262">
        <v>240</v>
      </c>
      <c r="G496" s="149" t="s">
        <v>89</v>
      </c>
      <c r="H496" s="149"/>
      <c r="I496" s="149"/>
      <c r="J496" s="184">
        <f t="shared" si="79"/>
        <v>2</v>
      </c>
      <c r="K496" s="184">
        <f t="shared" si="79"/>
        <v>0</v>
      </c>
      <c r="L496" s="184">
        <f t="shared" si="79"/>
        <v>2</v>
      </c>
      <c r="M496" s="184">
        <f t="shared" si="79"/>
        <v>2</v>
      </c>
      <c r="N496" s="240"/>
    </row>
    <row r="497" spans="1:14" s="168" customFormat="1" x14ac:dyDescent="0.2">
      <c r="A497" s="242" t="s">
        <v>107</v>
      </c>
      <c r="B497" s="711" t="s">
        <v>373</v>
      </c>
      <c r="C497" s="712"/>
      <c r="D497" s="712"/>
      <c r="E497" s="713"/>
      <c r="F497" s="262">
        <v>240</v>
      </c>
      <c r="G497" s="149" t="s">
        <v>89</v>
      </c>
      <c r="H497" s="149" t="s">
        <v>108</v>
      </c>
      <c r="I497" s="149"/>
      <c r="J497" s="184">
        <f t="shared" si="79"/>
        <v>2</v>
      </c>
      <c r="K497" s="184">
        <f t="shared" si="79"/>
        <v>0</v>
      </c>
      <c r="L497" s="184">
        <f t="shared" si="79"/>
        <v>2</v>
      </c>
      <c r="M497" s="184">
        <f t="shared" si="79"/>
        <v>2</v>
      </c>
      <c r="N497" s="240"/>
    </row>
    <row r="498" spans="1:14" s="168" customFormat="1" ht="29.25" customHeight="1" x14ac:dyDescent="0.25">
      <c r="A498" s="242" t="s">
        <v>211</v>
      </c>
      <c r="B498" s="711" t="s">
        <v>373</v>
      </c>
      <c r="C498" s="712"/>
      <c r="D498" s="712"/>
      <c r="E498" s="713"/>
      <c r="F498" s="262">
        <v>240</v>
      </c>
      <c r="G498" s="149" t="s">
        <v>89</v>
      </c>
      <c r="H498" s="149" t="s">
        <v>108</v>
      </c>
      <c r="I498" s="149" t="s">
        <v>215</v>
      </c>
      <c r="J498" s="184">
        <v>2</v>
      </c>
      <c r="K498" s="201"/>
      <c r="L498" s="148">
        <v>2</v>
      </c>
      <c r="M498" s="148">
        <v>2</v>
      </c>
      <c r="N498" s="240"/>
    </row>
    <row r="499" spans="1:14" s="168" customFormat="1" ht="48.75" customHeight="1" x14ac:dyDescent="0.25">
      <c r="A499" s="242" t="s">
        <v>513</v>
      </c>
      <c r="B499" s="277" t="s">
        <v>364</v>
      </c>
      <c r="C499" s="277"/>
      <c r="D499" s="277"/>
      <c r="E499" s="278"/>
      <c r="F499" s="260"/>
      <c r="G499" s="149"/>
      <c r="H499" s="149"/>
      <c r="I499" s="149"/>
      <c r="J499" s="215">
        <f t="shared" ref="J499:M501" si="81">J500</f>
        <v>2</v>
      </c>
      <c r="K499" s="215">
        <f t="shared" si="81"/>
        <v>0</v>
      </c>
      <c r="L499" s="215">
        <f t="shared" si="81"/>
        <v>2</v>
      </c>
      <c r="M499" s="215">
        <f t="shared" si="81"/>
        <v>2</v>
      </c>
      <c r="N499" s="240"/>
    </row>
    <row r="500" spans="1:14" s="168" customFormat="1" ht="43.5" customHeight="1" x14ac:dyDescent="0.2">
      <c r="A500" s="242" t="s">
        <v>696</v>
      </c>
      <c r="B500" s="277" t="s">
        <v>365</v>
      </c>
      <c r="C500" s="277"/>
      <c r="D500" s="277"/>
      <c r="E500" s="278"/>
      <c r="F500" s="260"/>
      <c r="G500" s="149"/>
      <c r="H500" s="149"/>
      <c r="I500" s="149"/>
      <c r="J500" s="184">
        <f t="shared" si="81"/>
        <v>2</v>
      </c>
      <c r="K500" s="184">
        <f t="shared" si="81"/>
        <v>0</v>
      </c>
      <c r="L500" s="184">
        <f t="shared" si="81"/>
        <v>2</v>
      </c>
      <c r="M500" s="184">
        <f t="shared" si="81"/>
        <v>2</v>
      </c>
      <c r="N500" s="240"/>
    </row>
    <row r="501" spans="1:14" s="168" customFormat="1" ht="29.25" customHeight="1" x14ac:dyDescent="0.2">
      <c r="A501" s="242" t="s">
        <v>498</v>
      </c>
      <c r="B501" s="277" t="s">
        <v>367</v>
      </c>
      <c r="C501" s="277"/>
      <c r="D501" s="277"/>
      <c r="E501" s="278"/>
      <c r="F501" s="260"/>
      <c r="G501" s="149"/>
      <c r="H501" s="149"/>
      <c r="I501" s="149"/>
      <c r="J501" s="184">
        <f t="shared" si="81"/>
        <v>2</v>
      </c>
      <c r="K501" s="184">
        <f t="shared" si="81"/>
        <v>0</v>
      </c>
      <c r="L501" s="184">
        <f t="shared" si="81"/>
        <v>2</v>
      </c>
      <c r="M501" s="184">
        <f t="shared" si="81"/>
        <v>2</v>
      </c>
      <c r="N501" s="240"/>
    </row>
    <row r="502" spans="1:14" s="168" customFormat="1" ht="29.25" customHeight="1" x14ac:dyDescent="0.25">
      <c r="A502" s="268" t="s">
        <v>553</v>
      </c>
      <c r="B502" s="277" t="s">
        <v>367</v>
      </c>
      <c r="C502" s="277"/>
      <c r="D502" s="277"/>
      <c r="E502" s="278"/>
      <c r="F502" s="260">
        <v>200</v>
      </c>
      <c r="G502" s="149"/>
      <c r="H502" s="149"/>
      <c r="I502" s="149"/>
      <c r="J502" s="184">
        <f>J503</f>
        <v>2</v>
      </c>
      <c r="K502" s="184">
        <f t="shared" ref="K502:M504" si="82">K503</f>
        <v>0</v>
      </c>
      <c r="L502" s="184">
        <f t="shared" si="82"/>
        <v>2</v>
      </c>
      <c r="M502" s="184">
        <f t="shared" si="82"/>
        <v>2</v>
      </c>
      <c r="N502" s="240"/>
    </row>
    <row r="503" spans="1:14" s="168" customFormat="1" ht="29.25" customHeight="1" x14ac:dyDescent="0.25">
      <c r="A503" s="268" t="s">
        <v>554</v>
      </c>
      <c r="B503" s="277" t="s">
        <v>367</v>
      </c>
      <c r="C503" s="277"/>
      <c r="D503" s="277"/>
      <c r="E503" s="278"/>
      <c r="F503" s="260">
        <v>240</v>
      </c>
      <c r="G503" s="149"/>
      <c r="H503" s="149"/>
      <c r="I503" s="149"/>
      <c r="J503" s="184">
        <f>J504</f>
        <v>2</v>
      </c>
      <c r="K503" s="184">
        <f t="shared" si="82"/>
        <v>0</v>
      </c>
      <c r="L503" s="184">
        <f t="shared" si="82"/>
        <v>2</v>
      </c>
      <c r="M503" s="184">
        <f t="shared" si="82"/>
        <v>2</v>
      </c>
      <c r="N503" s="240"/>
    </row>
    <row r="504" spans="1:14" s="168" customFormat="1" ht="29.25" customHeight="1" x14ac:dyDescent="0.2">
      <c r="A504" s="242" t="s">
        <v>111</v>
      </c>
      <c r="B504" s="277" t="s">
        <v>367</v>
      </c>
      <c r="C504" s="277"/>
      <c r="D504" s="277"/>
      <c r="E504" s="278"/>
      <c r="F504" s="260">
        <v>240</v>
      </c>
      <c r="G504" s="149" t="s">
        <v>93</v>
      </c>
      <c r="H504" s="149"/>
      <c r="I504" s="149"/>
      <c r="J504" s="184">
        <f>J505</f>
        <v>2</v>
      </c>
      <c r="K504" s="184">
        <f t="shared" si="82"/>
        <v>0</v>
      </c>
      <c r="L504" s="184">
        <f t="shared" si="82"/>
        <v>2</v>
      </c>
      <c r="M504" s="184">
        <f t="shared" si="82"/>
        <v>2</v>
      </c>
      <c r="N504" s="240"/>
    </row>
    <row r="505" spans="1:14" s="168" customFormat="1" ht="30" x14ac:dyDescent="0.2">
      <c r="A505" s="242" t="s">
        <v>368</v>
      </c>
      <c r="B505" s="277" t="s">
        <v>367</v>
      </c>
      <c r="C505" s="277"/>
      <c r="D505" s="277"/>
      <c r="E505" s="278"/>
      <c r="F505" s="260">
        <v>240</v>
      </c>
      <c r="G505" s="149" t="s">
        <v>93</v>
      </c>
      <c r="H505" s="149" t="s">
        <v>235</v>
      </c>
      <c r="I505" s="149"/>
      <c r="J505" s="184">
        <f>J506</f>
        <v>2</v>
      </c>
      <c r="K505" s="184">
        <f>K506</f>
        <v>0</v>
      </c>
      <c r="L505" s="184">
        <f>L506</f>
        <v>2</v>
      </c>
      <c r="M505" s="184">
        <f>M506</f>
        <v>2</v>
      </c>
      <c r="N505" s="240"/>
    </row>
    <row r="506" spans="1:14" s="168" customFormat="1" ht="29.25" customHeight="1" x14ac:dyDescent="0.25">
      <c r="A506" s="267" t="s">
        <v>160</v>
      </c>
      <c r="B506" s="277" t="s">
        <v>367</v>
      </c>
      <c r="C506" s="277"/>
      <c r="D506" s="277"/>
      <c r="E506" s="278"/>
      <c r="F506" s="260">
        <v>240</v>
      </c>
      <c r="G506" s="149" t="s">
        <v>93</v>
      </c>
      <c r="H506" s="149" t="s">
        <v>235</v>
      </c>
      <c r="I506" s="149" t="s">
        <v>78</v>
      </c>
      <c r="J506" s="184">
        <v>2</v>
      </c>
      <c r="K506" s="201"/>
      <c r="L506" s="148">
        <v>2</v>
      </c>
      <c r="M506" s="200">
        <v>2</v>
      </c>
      <c r="N506" s="240"/>
    </row>
    <row r="507" spans="1:14" s="168" customFormat="1" ht="57.75" customHeight="1" x14ac:dyDescent="0.2">
      <c r="A507" s="242" t="s">
        <v>669</v>
      </c>
      <c r="B507" s="277" t="s">
        <v>374</v>
      </c>
      <c r="C507" s="277"/>
      <c r="D507" s="277"/>
      <c r="E507" s="278"/>
      <c r="F507" s="260"/>
      <c r="G507" s="149"/>
      <c r="H507" s="149"/>
      <c r="I507" s="149"/>
      <c r="J507" s="184">
        <f>J508</f>
        <v>2</v>
      </c>
      <c r="K507" s="184">
        <f>K508</f>
        <v>0</v>
      </c>
      <c r="L507" s="184">
        <f>L508</f>
        <v>2</v>
      </c>
      <c r="M507" s="184">
        <f>M508</f>
        <v>2</v>
      </c>
      <c r="N507" s="240"/>
    </row>
    <row r="508" spans="1:14" s="168" customFormat="1" ht="29.25" customHeight="1" x14ac:dyDescent="0.2">
      <c r="A508" s="242" t="s">
        <v>694</v>
      </c>
      <c r="B508" s="277" t="s">
        <v>375</v>
      </c>
      <c r="C508" s="277"/>
      <c r="D508" s="277"/>
      <c r="E508" s="278"/>
      <c r="F508" s="260"/>
      <c r="G508" s="149"/>
      <c r="H508" s="149"/>
      <c r="I508" s="149"/>
      <c r="J508" s="184">
        <f>J509</f>
        <v>2</v>
      </c>
      <c r="K508" s="184">
        <f t="shared" ref="J508:M513" si="83">K509</f>
        <v>0</v>
      </c>
      <c r="L508" s="184">
        <f t="shared" si="83"/>
        <v>2</v>
      </c>
      <c r="M508" s="184">
        <f t="shared" si="83"/>
        <v>2</v>
      </c>
      <c r="N508" s="240"/>
    </row>
    <row r="509" spans="1:14" s="168" customFormat="1" x14ac:dyDescent="0.2">
      <c r="A509" s="242" t="s">
        <v>376</v>
      </c>
      <c r="B509" s="277" t="s">
        <v>377</v>
      </c>
      <c r="C509" s="277"/>
      <c r="D509" s="277"/>
      <c r="E509" s="278"/>
      <c r="F509" s="260"/>
      <c r="G509" s="149"/>
      <c r="H509" s="149"/>
      <c r="I509" s="149"/>
      <c r="J509" s="184">
        <f>J510</f>
        <v>2</v>
      </c>
      <c r="K509" s="184">
        <f t="shared" si="83"/>
        <v>0</v>
      </c>
      <c r="L509" s="184">
        <f t="shared" si="83"/>
        <v>2</v>
      </c>
      <c r="M509" s="184">
        <f t="shared" si="83"/>
        <v>2</v>
      </c>
      <c r="N509" s="240"/>
    </row>
    <row r="510" spans="1:14" s="168" customFormat="1" ht="45" x14ac:dyDescent="0.25">
      <c r="A510" s="268" t="s">
        <v>553</v>
      </c>
      <c r="B510" s="277" t="s">
        <v>377</v>
      </c>
      <c r="C510" s="277"/>
      <c r="D510" s="277"/>
      <c r="E510" s="278"/>
      <c r="F510" s="260">
        <v>200</v>
      </c>
      <c r="G510" s="149"/>
      <c r="H510" s="149"/>
      <c r="I510" s="149"/>
      <c r="J510" s="184">
        <f>J511</f>
        <v>2</v>
      </c>
      <c r="K510" s="184">
        <f t="shared" ref="K510:M511" si="84">K511</f>
        <v>0</v>
      </c>
      <c r="L510" s="184">
        <f t="shared" si="84"/>
        <v>2</v>
      </c>
      <c r="M510" s="184">
        <f t="shared" si="84"/>
        <v>2</v>
      </c>
      <c r="N510" s="240"/>
    </row>
    <row r="511" spans="1:14" s="168" customFormat="1" ht="45" x14ac:dyDescent="0.25">
      <c r="A511" s="268" t="s">
        <v>554</v>
      </c>
      <c r="B511" s="277" t="s">
        <v>377</v>
      </c>
      <c r="C511" s="277"/>
      <c r="D511" s="277"/>
      <c r="E511" s="278"/>
      <c r="F511" s="260">
        <v>240</v>
      </c>
      <c r="G511" s="149"/>
      <c r="H511" s="149"/>
      <c r="I511" s="149"/>
      <c r="J511" s="184">
        <f>J512</f>
        <v>2</v>
      </c>
      <c r="K511" s="184">
        <f t="shared" si="84"/>
        <v>0</v>
      </c>
      <c r="L511" s="184">
        <f t="shared" si="84"/>
        <v>2</v>
      </c>
      <c r="M511" s="184">
        <f t="shared" si="84"/>
        <v>2</v>
      </c>
      <c r="N511" s="240"/>
    </row>
    <row r="512" spans="1:14" s="168" customFormat="1" x14ac:dyDescent="0.2">
      <c r="A512" s="242" t="s">
        <v>88</v>
      </c>
      <c r="B512" s="277" t="s">
        <v>377</v>
      </c>
      <c r="C512" s="277"/>
      <c r="D512" s="277"/>
      <c r="E512" s="278"/>
      <c r="F512" s="260">
        <v>240</v>
      </c>
      <c r="G512" s="149" t="s">
        <v>89</v>
      </c>
      <c r="H512" s="149"/>
      <c r="I512" s="149"/>
      <c r="J512" s="184">
        <f t="shared" si="83"/>
        <v>2</v>
      </c>
      <c r="K512" s="184">
        <f t="shared" si="83"/>
        <v>0</v>
      </c>
      <c r="L512" s="184">
        <f t="shared" si="83"/>
        <v>2</v>
      </c>
      <c r="M512" s="184">
        <f t="shared" si="83"/>
        <v>2</v>
      </c>
      <c r="N512" s="240"/>
    </row>
    <row r="513" spans="1:14" s="168" customFormat="1" x14ac:dyDescent="0.2">
      <c r="A513" s="242" t="s">
        <v>107</v>
      </c>
      <c r="B513" s="277" t="s">
        <v>377</v>
      </c>
      <c r="C513" s="277"/>
      <c r="D513" s="277"/>
      <c r="E513" s="278"/>
      <c r="F513" s="260">
        <v>240</v>
      </c>
      <c r="G513" s="149" t="s">
        <v>89</v>
      </c>
      <c r="H513" s="149" t="s">
        <v>108</v>
      </c>
      <c r="I513" s="149"/>
      <c r="J513" s="184">
        <f t="shared" si="83"/>
        <v>2</v>
      </c>
      <c r="K513" s="184">
        <f t="shared" si="83"/>
        <v>0</v>
      </c>
      <c r="L513" s="184">
        <f t="shared" si="83"/>
        <v>2</v>
      </c>
      <c r="M513" s="184">
        <f t="shared" si="83"/>
        <v>2</v>
      </c>
      <c r="N513" s="240"/>
    </row>
    <row r="514" spans="1:14" s="168" customFormat="1" ht="30" x14ac:dyDescent="0.25">
      <c r="A514" s="267" t="s">
        <v>160</v>
      </c>
      <c r="B514" s="277" t="s">
        <v>377</v>
      </c>
      <c r="C514" s="277"/>
      <c r="D514" s="277"/>
      <c r="E514" s="278"/>
      <c r="F514" s="260">
        <v>240</v>
      </c>
      <c r="G514" s="149" t="s">
        <v>89</v>
      </c>
      <c r="H514" s="149" t="s">
        <v>108</v>
      </c>
      <c r="I514" s="149" t="s">
        <v>78</v>
      </c>
      <c r="J514" s="184">
        <v>2</v>
      </c>
      <c r="K514" s="201"/>
      <c r="L514" s="148">
        <v>2</v>
      </c>
      <c r="M514" s="200">
        <v>2</v>
      </c>
      <c r="N514" s="240"/>
    </row>
    <row r="515" spans="1:14" s="168" customFormat="1" ht="29.25" customHeight="1" x14ac:dyDescent="0.25">
      <c r="A515" s="411" t="s">
        <v>685</v>
      </c>
      <c r="B515" s="749" t="s">
        <v>21</v>
      </c>
      <c r="C515" s="749"/>
      <c r="D515" s="749"/>
      <c r="E515" s="750"/>
      <c r="F515" s="260"/>
      <c r="G515" s="149"/>
      <c r="H515" s="149"/>
      <c r="I515" s="149"/>
      <c r="J515" s="208">
        <f>J516+J523</f>
        <v>13451.5</v>
      </c>
      <c r="K515" s="208">
        <f>K516+K523</f>
        <v>0</v>
      </c>
      <c r="L515" s="208">
        <f>L516+L523</f>
        <v>10483.5</v>
      </c>
      <c r="M515" s="208">
        <f>M516+M523</f>
        <v>10965.499999999998</v>
      </c>
      <c r="N515" s="240"/>
    </row>
    <row r="516" spans="1:14" s="168" customFormat="1" ht="29.25" customHeight="1" x14ac:dyDescent="0.2">
      <c r="A516" s="242" t="s">
        <v>684</v>
      </c>
      <c r="B516" s="715" t="s">
        <v>663</v>
      </c>
      <c r="C516" s="715"/>
      <c r="D516" s="715"/>
      <c r="E516" s="716"/>
      <c r="F516" s="260"/>
      <c r="G516" s="149"/>
      <c r="H516" s="149"/>
      <c r="I516" s="149"/>
      <c r="J516" s="173">
        <f t="shared" ref="J516:M521" si="85">J517</f>
        <v>1315</v>
      </c>
      <c r="K516" s="173">
        <f t="shared" si="85"/>
        <v>0</v>
      </c>
      <c r="L516" s="173">
        <f t="shared" si="85"/>
        <v>1203.8</v>
      </c>
      <c r="M516" s="173">
        <f t="shared" si="85"/>
        <v>1203.8</v>
      </c>
      <c r="N516" s="240"/>
    </row>
    <row r="517" spans="1:14" s="168" customFormat="1" ht="30" x14ac:dyDescent="0.2">
      <c r="A517" s="242" t="s">
        <v>481</v>
      </c>
      <c r="B517" s="734" t="s">
        <v>345</v>
      </c>
      <c r="C517" s="734"/>
      <c r="D517" s="734"/>
      <c r="E517" s="735"/>
      <c r="F517" s="260"/>
      <c r="G517" s="149"/>
      <c r="H517" s="149"/>
      <c r="I517" s="149"/>
      <c r="J517" s="173">
        <f t="shared" si="85"/>
        <v>1315</v>
      </c>
      <c r="K517" s="173">
        <f t="shared" si="85"/>
        <v>0</v>
      </c>
      <c r="L517" s="173">
        <f t="shared" si="85"/>
        <v>1203.8</v>
      </c>
      <c r="M517" s="173">
        <f t="shared" si="85"/>
        <v>1203.8</v>
      </c>
      <c r="N517" s="290"/>
    </row>
    <row r="518" spans="1:14" s="168" customFormat="1" ht="90" x14ac:dyDescent="0.25">
      <c r="A518" s="271" t="s">
        <v>545</v>
      </c>
      <c r="B518" s="734" t="s">
        <v>345</v>
      </c>
      <c r="C518" s="734"/>
      <c r="D518" s="734"/>
      <c r="E518" s="735"/>
      <c r="F518" s="260">
        <v>100</v>
      </c>
      <c r="G518" s="149"/>
      <c r="H518" s="149"/>
      <c r="I518" s="149"/>
      <c r="J518" s="173">
        <f t="shared" si="85"/>
        <v>1315</v>
      </c>
      <c r="K518" s="173">
        <f t="shared" si="85"/>
        <v>0</v>
      </c>
      <c r="L518" s="173">
        <f t="shared" si="85"/>
        <v>1203.8</v>
      </c>
      <c r="M518" s="173">
        <f t="shared" si="85"/>
        <v>1203.8</v>
      </c>
      <c r="N518" s="290"/>
    </row>
    <row r="519" spans="1:14" s="168" customFormat="1" ht="30" x14ac:dyDescent="0.25">
      <c r="A519" s="271" t="s">
        <v>547</v>
      </c>
      <c r="B519" s="734" t="s">
        <v>345</v>
      </c>
      <c r="C519" s="734"/>
      <c r="D519" s="734"/>
      <c r="E519" s="735"/>
      <c r="F519" s="260">
        <v>120</v>
      </c>
      <c r="G519" s="149"/>
      <c r="H519" s="149"/>
      <c r="I519" s="149"/>
      <c r="J519" s="173">
        <f t="shared" si="85"/>
        <v>1315</v>
      </c>
      <c r="K519" s="173">
        <f t="shared" si="85"/>
        <v>0</v>
      </c>
      <c r="L519" s="173">
        <f t="shared" si="85"/>
        <v>1203.8</v>
      </c>
      <c r="M519" s="173">
        <f t="shared" si="85"/>
        <v>1203.8</v>
      </c>
      <c r="N519" s="290"/>
    </row>
    <row r="520" spans="1:14" s="168" customFormat="1" x14ac:dyDescent="0.2">
      <c r="A520" s="242" t="s">
        <v>88</v>
      </c>
      <c r="B520" s="734" t="s">
        <v>345</v>
      </c>
      <c r="C520" s="734"/>
      <c r="D520" s="734"/>
      <c r="E520" s="735"/>
      <c r="F520" s="260">
        <v>120</v>
      </c>
      <c r="G520" s="149" t="s">
        <v>89</v>
      </c>
      <c r="H520" s="149"/>
      <c r="I520" s="149"/>
      <c r="J520" s="173">
        <f t="shared" si="85"/>
        <v>1315</v>
      </c>
      <c r="K520" s="173">
        <f t="shared" si="85"/>
        <v>0</v>
      </c>
      <c r="L520" s="173">
        <f t="shared" si="85"/>
        <v>1203.8</v>
      </c>
      <c r="M520" s="173">
        <f t="shared" si="85"/>
        <v>1203.8</v>
      </c>
      <c r="N520" s="290"/>
    </row>
    <row r="521" spans="1:14" s="168" customFormat="1" ht="45" x14ac:dyDescent="0.2">
      <c r="A521" s="242" t="s">
        <v>543</v>
      </c>
      <c r="B521" s="734" t="s">
        <v>345</v>
      </c>
      <c r="C521" s="734"/>
      <c r="D521" s="734"/>
      <c r="E521" s="735"/>
      <c r="F521" s="260">
        <v>120</v>
      </c>
      <c r="G521" s="149" t="s">
        <v>89</v>
      </c>
      <c r="H521" s="149" t="s">
        <v>90</v>
      </c>
      <c r="I521" s="149"/>
      <c r="J521" s="173">
        <f t="shared" si="85"/>
        <v>1315</v>
      </c>
      <c r="K521" s="173">
        <f t="shared" si="85"/>
        <v>0</v>
      </c>
      <c r="L521" s="173">
        <f t="shared" si="85"/>
        <v>1203.8</v>
      </c>
      <c r="M521" s="173">
        <f t="shared" si="85"/>
        <v>1203.8</v>
      </c>
      <c r="N521" s="290"/>
    </row>
    <row r="522" spans="1:14" s="168" customFormat="1" ht="30" x14ac:dyDescent="0.25">
      <c r="A522" s="267" t="s">
        <v>160</v>
      </c>
      <c r="B522" s="734" t="s">
        <v>345</v>
      </c>
      <c r="C522" s="734"/>
      <c r="D522" s="734"/>
      <c r="E522" s="735"/>
      <c r="F522" s="260">
        <v>120</v>
      </c>
      <c r="G522" s="149" t="s">
        <v>89</v>
      </c>
      <c r="H522" s="149" t="s">
        <v>90</v>
      </c>
      <c r="I522" s="149" t="s">
        <v>78</v>
      </c>
      <c r="J522" s="173">
        <f>1203.8+111.2</f>
        <v>1315</v>
      </c>
      <c r="K522" s="175"/>
      <c r="L522" s="173">
        <v>1203.8</v>
      </c>
      <c r="M522" s="173">
        <v>1203.8</v>
      </c>
      <c r="N522" s="240"/>
    </row>
    <row r="523" spans="1:14" s="168" customFormat="1" ht="48.75" customHeight="1" x14ac:dyDescent="0.2">
      <c r="A523" s="242" t="s">
        <v>686</v>
      </c>
      <c r="B523" s="715" t="s">
        <v>320</v>
      </c>
      <c r="C523" s="715"/>
      <c r="D523" s="715"/>
      <c r="E523" s="716"/>
      <c r="F523" s="260"/>
      <c r="G523" s="149"/>
      <c r="H523" s="149"/>
      <c r="I523" s="149"/>
      <c r="J523" s="173">
        <f>J524+J531+J549</f>
        <v>12136.5</v>
      </c>
      <c r="K523" s="173">
        <f>K524+K531+K549</f>
        <v>0</v>
      </c>
      <c r="L523" s="173">
        <f>L524+L531+L549</f>
        <v>9279.7000000000007</v>
      </c>
      <c r="M523" s="173">
        <f>M524+M531+M549</f>
        <v>9761.6999999999989</v>
      </c>
      <c r="N523" s="240"/>
    </row>
    <row r="524" spans="1:14" s="168" customFormat="1" ht="30" x14ac:dyDescent="0.2">
      <c r="A524" s="242" t="s">
        <v>485</v>
      </c>
      <c r="B524" s="734" t="s">
        <v>317</v>
      </c>
      <c r="C524" s="734"/>
      <c r="D524" s="734"/>
      <c r="E524" s="735"/>
      <c r="F524" s="260"/>
      <c r="G524" s="149"/>
      <c r="H524" s="149"/>
      <c r="I524" s="149"/>
      <c r="J524" s="173">
        <f t="shared" ref="J524:M527" si="86">J525</f>
        <v>9563.7999999999993</v>
      </c>
      <c r="K524" s="173">
        <f t="shared" si="86"/>
        <v>0</v>
      </c>
      <c r="L524" s="173">
        <f t="shared" si="86"/>
        <v>8292.7000000000007</v>
      </c>
      <c r="M524" s="173">
        <f t="shared" si="86"/>
        <v>8659.9</v>
      </c>
      <c r="N524" s="240"/>
    </row>
    <row r="525" spans="1:14" s="168" customFormat="1" ht="90" x14ac:dyDescent="0.25">
      <c r="A525" s="271" t="s">
        <v>556</v>
      </c>
      <c r="B525" s="734" t="s">
        <v>317</v>
      </c>
      <c r="C525" s="734"/>
      <c r="D525" s="734"/>
      <c r="E525" s="735"/>
      <c r="F525" s="260">
        <v>100</v>
      </c>
      <c r="G525" s="149"/>
      <c r="H525" s="149"/>
      <c r="I525" s="149"/>
      <c r="J525" s="173">
        <f t="shared" si="86"/>
        <v>9563.7999999999993</v>
      </c>
      <c r="K525" s="173">
        <f t="shared" si="86"/>
        <v>0</v>
      </c>
      <c r="L525" s="173">
        <f t="shared" si="86"/>
        <v>8292.7000000000007</v>
      </c>
      <c r="M525" s="173">
        <f t="shared" si="86"/>
        <v>8659.9</v>
      </c>
      <c r="N525" s="240"/>
    </row>
    <row r="526" spans="1:14" s="168" customFormat="1" ht="30" x14ac:dyDescent="0.25">
      <c r="A526" s="271" t="s">
        <v>557</v>
      </c>
      <c r="B526" s="734" t="s">
        <v>317</v>
      </c>
      <c r="C526" s="734"/>
      <c r="D526" s="734"/>
      <c r="E526" s="735"/>
      <c r="F526" s="260">
        <v>120</v>
      </c>
      <c r="G526" s="149"/>
      <c r="H526" s="149"/>
      <c r="I526" s="149"/>
      <c r="J526" s="173">
        <f t="shared" si="86"/>
        <v>9563.7999999999993</v>
      </c>
      <c r="K526" s="173">
        <f t="shared" si="86"/>
        <v>0</v>
      </c>
      <c r="L526" s="173">
        <f t="shared" si="86"/>
        <v>8292.7000000000007</v>
      </c>
      <c r="M526" s="173">
        <f t="shared" si="86"/>
        <v>8659.9</v>
      </c>
      <c r="N526" s="240"/>
    </row>
    <row r="527" spans="1:14" s="168" customFormat="1" ht="18.75" customHeight="1" x14ac:dyDescent="0.2">
      <c r="A527" s="242" t="s">
        <v>88</v>
      </c>
      <c r="B527" s="734" t="s">
        <v>317</v>
      </c>
      <c r="C527" s="734"/>
      <c r="D527" s="734"/>
      <c r="E527" s="735"/>
      <c r="F527" s="260">
        <v>120</v>
      </c>
      <c r="G527" s="149" t="s">
        <v>89</v>
      </c>
      <c r="H527" s="149"/>
      <c r="I527" s="149"/>
      <c r="J527" s="173">
        <f t="shared" si="86"/>
        <v>9563.7999999999993</v>
      </c>
      <c r="K527" s="173">
        <f t="shared" si="86"/>
        <v>0</v>
      </c>
      <c r="L527" s="173">
        <f t="shared" si="86"/>
        <v>8292.7000000000007</v>
      </c>
      <c r="M527" s="173">
        <f t="shared" si="86"/>
        <v>8659.9</v>
      </c>
      <c r="N527" s="240"/>
    </row>
    <row r="528" spans="1:14" s="168" customFormat="1" ht="51.75" customHeight="1" x14ac:dyDescent="0.25">
      <c r="A528" s="268" t="s">
        <v>548</v>
      </c>
      <c r="B528" s="734" t="s">
        <v>317</v>
      </c>
      <c r="C528" s="734"/>
      <c r="D528" s="734"/>
      <c r="E528" s="735"/>
      <c r="F528" s="260">
        <v>120</v>
      </c>
      <c r="G528" s="149" t="s">
        <v>89</v>
      </c>
      <c r="H528" s="149" t="s">
        <v>93</v>
      </c>
      <c r="I528" s="149"/>
      <c r="J528" s="173">
        <f>J529+J530</f>
        <v>9563.7999999999993</v>
      </c>
      <c r="K528" s="173">
        <f>K529+K530</f>
        <v>0</v>
      </c>
      <c r="L528" s="173">
        <f>L529+L530</f>
        <v>8292.7000000000007</v>
      </c>
      <c r="M528" s="173">
        <f>M529+M530</f>
        <v>8659.9</v>
      </c>
      <c r="N528" s="240"/>
    </row>
    <row r="529" spans="1:21" s="168" customFormat="1" ht="29.25" customHeight="1" x14ac:dyDescent="0.25">
      <c r="A529" s="267" t="s">
        <v>160</v>
      </c>
      <c r="B529" s="734" t="s">
        <v>317</v>
      </c>
      <c r="C529" s="734"/>
      <c r="D529" s="734"/>
      <c r="E529" s="735"/>
      <c r="F529" s="260">
        <v>120</v>
      </c>
      <c r="G529" s="149" t="s">
        <v>89</v>
      </c>
      <c r="H529" s="149" t="s">
        <v>93</v>
      </c>
      <c r="I529" s="149" t="s">
        <v>78</v>
      </c>
      <c r="J529" s="173">
        <f>7277.5+938.8-34.5</f>
        <v>8181.7999999999993</v>
      </c>
      <c r="K529" s="175"/>
      <c r="L529" s="173">
        <f>7278-367.2</f>
        <v>6910.8</v>
      </c>
      <c r="M529" s="173">
        <v>7278</v>
      </c>
      <c r="N529" s="290"/>
      <c r="O529" s="237"/>
      <c r="P529" s="237"/>
      <c r="Q529" s="237"/>
      <c r="R529" s="237"/>
      <c r="S529" s="237"/>
      <c r="T529" s="237"/>
      <c r="U529" s="237"/>
    </row>
    <row r="530" spans="1:21" s="168" customFormat="1" ht="29.25" customHeight="1" x14ac:dyDescent="0.25">
      <c r="A530" s="242" t="s">
        <v>211</v>
      </c>
      <c r="B530" s="734" t="s">
        <v>317</v>
      </c>
      <c r="C530" s="734"/>
      <c r="D530" s="734"/>
      <c r="E530" s="735"/>
      <c r="F530" s="260">
        <v>120</v>
      </c>
      <c r="G530" s="149" t="s">
        <v>89</v>
      </c>
      <c r="H530" s="149" t="s">
        <v>93</v>
      </c>
      <c r="I530" s="149" t="s">
        <v>215</v>
      </c>
      <c r="J530" s="173">
        <v>1382</v>
      </c>
      <c r="K530" s="175"/>
      <c r="L530" s="173">
        <v>1381.9</v>
      </c>
      <c r="M530" s="173">
        <v>1381.9</v>
      </c>
      <c r="N530" s="240"/>
    </row>
    <row r="531" spans="1:21" s="168" customFormat="1" ht="27" customHeight="1" x14ac:dyDescent="0.2">
      <c r="A531" s="242" t="s">
        <v>486</v>
      </c>
      <c r="B531" s="734" t="s">
        <v>321</v>
      </c>
      <c r="C531" s="734"/>
      <c r="D531" s="734"/>
      <c r="E531" s="735"/>
      <c r="F531" s="260"/>
      <c r="G531" s="149"/>
      <c r="H531" s="149"/>
      <c r="I531" s="149"/>
      <c r="J531" s="173">
        <f>J532+J537+J543</f>
        <v>2515.1</v>
      </c>
      <c r="K531" s="173">
        <f>K532+K537+K543</f>
        <v>0</v>
      </c>
      <c r="L531" s="173">
        <f>L532+L537+L543</f>
        <v>929.30000000000007</v>
      </c>
      <c r="M531" s="173">
        <f>M532+M537+M543</f>
        <v>1044</v>
      </c>
      <c r="N531" s="240"/>
    </row>
    <row r="532" spans="1:21" s="168" customFormat="1" ht="90" x14ac:dyDescent="0.25">
      <c r="A532" s="271" t="s">
        <v>556</v>
      </c>
      <c r="B532" s="734" t="s">
        <v>321</v>
      </c>
      <c r="C532" s="734"/>
      <c r="D532" s="734"/>
      <c r="E532" s="735"/>
      <c r="F532" s="260">
        <v>100</v>
      </c>
      <c r="G532" s="149"/>
      <c r="H532" s="149"/>
      <c r="I532" s="149"/>
      <c r="J532" s="173">
        <f t="shared" ref="J532:M535" si="87">J533</f>
        <v>319.39999999999998</v>
      </c>
      <c r="K532" s="173">
        <f t="shared" si="87"/>
        <v>0</v>
      </c>
      <c r="L532" s="173">
        <f t="shared" si="87"/>
        <v>320.2</v>
      </c>
      <c r="M532" s="173">
        <f t="shared" si="87"/>
        <v>320.2</v>
      </c>
      <c r="N532" s="240"/>
    </row>
    <row r="533" spans="1:21" s="168" customFormat="1" ht="30" x14ac:dyDescent="0.25">
      <c r="A533" s="271" t="s">
        <v>557</v>
      </c>
      <c r="B533" s="734" t="s">
        <v>321</v>
      </c>
      <c r="C533" s="734"/>
      <c r="D533" s="734"/>
      <c r="E533" s="735"/>
      <c r="F533" s="260">
        <v>120</v>
      </c>
      <c r="G533" s="149"/>
      <c r="H533" s="149"/>
      <c r="I533" s="149"/>
      <c r="J533" s="173">
        <f t="shared" si="87"/>
        <v>319.39999999999998</v>
      </c>
      <c r="K533" s="173">
        <f t="shared" si="87"/>
        <v>0</v>
      </c>
      <c r="L533" s="173">
        <f t="shared" si="87"/>
        <v>320.2</v>
      </c>
      <c r="M533" s="173">
        <f t="shared" si="87"/>
        <v>320.2</v>
      </c>
      <c r="N533" s="240"/>
    </row>
    <row r="534" spans="1:21" s="168" customFormat="1" x14ac:dyDescent="0.2">
      <c r="A534" s="242" t="s">
        <v>88</v>
      </c>
      <c r="B534" s="734" t="s">
        <v>321</v>
      </c>
      <c r="C534" s="734"/>
      <c r="D534" s="734"/>
      <c r="E534" s="735"/>
      <c r="F534" s="260">
        <v>120</v>
      </c>
      <c r="G534" s="149" t="s">
        <v>89</v>
      </c>
      <c r="H534" s="149"/>
      <c r="I534" s="149"/>
      <c r="J534" s="173">
        <f t="shared" si="87"/>
        <v>319.39999999999998</v>
      </c>
      <c r="K534" s="173">
        <f t="shared" si="87"/>
        <v>0</v>
      </c>
      <c r="L534" s="173">
        <f t="shared" si="87"/>
        <v>320.2</v>
      </c>
      <c r="M534" s="173">
        <f t="shared" si="87"/>
        <v>320.2</v>
      </c>
      <c r="N534" s="240"/>
    </row>
    <row r="535" spans="1:21" s="168" customFormat="1" ht="75" x14ac:dyDescent="0.25">
      <c r="A535" s="268" t="s">
        <v>548</v>
      </c>
      <c r="B535" s="734" t="s">
        <v>321</v>
      </c>
      <c r="C535" s="734"/>
      <c r="D535" s="734"/>
      <c r="E535" s="735"/>
      <c r="F535" s="260">
        <v>120</v>
      </c>
      <c r="G535" s="149" t="s">
        <v>89</v>
      </c>
      <c r="H535" s="149" t="s">
        <v>93</v>
      </c>
      <c r="I535" s="149"/>
      <c r="J535" s="173">
        <f t="shared" si="87"/>
        <v>319.39999999999998</v>
      </c>
      <c r="K535" s="173">
        <f t="shared" si="87"/>
        <v>0</v>
      </c>
      <c r="L535" s="173">
        <f t="shared" si="87"/>
        <v>320.2</v>
      </c>
      <c r="M535" s="173">
        <f t="shared" si="87"/>
        <v>320.2</v>
      </c>
      <c r="N535" s="240"/>
    </row>
    <row r="536" spans="1:21" s="168" customFormat="1" ht="29.25" customHeight="1" x14ac:dyDescent="0.25">
      <c r="A536" s="267" t="s">
        <v>160</v>
      </c>
      <c r="B536" s="734" t="s">
        <v>321</v>
      </c>
      <c r="C536" s="734"/>
      <c r="D536" s="734"/>
      <c r="E536" s="735"/>
      <c r="F536" s="260">
        <v>120</v>
      </c>
      <c r="G536" s="149" t="s">
        <v>89</v>
      </c>
      <c r="H536" s="149" t="s">
        <v>93</v>
      </c>
      <c r="I536" s="149" t="s">
        <v>78</v>
      </c>
      <c r="J536" s="173">
        <v>319.39999999999998</v>
      </c>
      <c r="K536" s="175"/>
      <c r="L536" s="173">
        <v>320.2</v>
      </c>
      <c r="M536" s="173">
        <v>320.2</v>
      </c>
      <c r="N536" s="240"/>
    </row>
    <row r="537" spans="1:21" s="168" customFormat="1" ht="29.25" customHeight="1" x14ac:dyDescent="0.25">
      <c r="A537" s="271" t="s">
        <v>553</v>
      </c>
      <c r="B537" s="733" t="s">
        <v>321</v>
      </c>
      <c r="C537" s="734"/>
      <c r="D537" s="734"/>
      <c r="E537" s="735"/>
      <c r="F537" s="260">
        <v>200</v>
      </c>
      <c r="G537" s="149"/>
      <c r="H537" s="149"/>
      <c r="I537" s="149"/>
      <c r="J537" s="173">
        <f t="shared" ref="J537:M539" si="88">J538</f>
        <v>2160.7999999999997</v>
      </c>
      <c r="K537" s="173">
        <f t="shared" si="88"/>
        <v>0</v>
      </c>
      <c r="L537" s="173">
        <f t="shared" si="88"/>
        <v>594.20000000000005</v>
      </c>
      <c r="M537" s="173">
        <f t="shared" si="88"/>
        <v>708.9</v>
      </c>
      <c r="N537" s="240"/>
    </row>
    <row r="538" spans="1:21" s="168" customFormat="1" ht="29.25" customHeight="1" x14ac:dyDescent="0.25">
      <c r="A538" s="271" t="s">
        <v>554</v>
      </c>
      <c r="B538" s="733" t="s">
        <v>321</v>
      </c>
      <c r="C538" s="734"/>
      <c r="D538" s="734"/>
      <c r="E538" s="735"/>
      <c r="F538" s="260">
        <v>240</v>
      </c>
      <c r="G538" s="149"/>
      <c r="H538" s="149"/>
      <c r="I538" s="149"/>
      <c r="J538" s="173">
        <f t="shared" si="88"/>
        <v>2160.7999999999997</v>
      </c>
      <c r="K538" s="173">
        <f t="shared" si="88"/>
        <v>0</v>
      </c>
      <c r="L538" s="173">
        <f t="shared" si="88"/>
        <v>594.20000000000005</v>
      </c>
      <c r="M538" s="173">
        <f t="shared" si="88"/>
        <v>708.9</v>
      </c>
      <c r="N538" s="240"/>
    </row>
    <row r="539" spans="1:21" s="168" customFormat="1" ht="29.25" customHeight="1" x14ac:dyDescent="0.2">
      <c r="A539" s="242" t="s">
        <v>88</v>
      </c>
      <c r="B539" s="734" t="s">
        <v>321</v>
      </c>
      <c r="C539" s="734"/>
      <c r="D539" s="734"/>
      <c r="E539" s="735"/>
      <c r="F539" s="260">
        <v>240</v>
      </c>
      <c r="G539" s="149" t="s">
        <v>89</v>
      </c>
      <c r="H539" s="149"/>
      <c r="I539" s="149"/>
      <c r="J539" s="173">
        <f t="shared" si="88"/>
        <v>2160.7999999999997</v>
      </c>
      <c r="K539" s="173">
        <f t="shared" si="88"/>
        <v>0</v>
      </c>
      <c r="L539" s="173">
        <f t="shared" si="88"/>
        <v>594.20000000000005</v>
      </c>
      <c r="M539" s="173">
        <f t="shared" si="88"/>
        <v>708.9</v>
      </c>
      <c r="N539" s="240"/>
    </row>
    <row r="540" spans="1:21" s="168" customFormat="1" ht="51.75" customHeight="1" x14ac:dyDescent="0.25">
      <c r="A540" s="268" t="s">
        <v>548</v>
      </c>
      <c r="B540" s="734" t="s">
        <v>321</v>
      </c>
      <c r="C540" s="734"/>
      <c r="D540" s="734"/>
      <c r="E540" s="735"/>
      <c r="F540" s="260">
        <v>240</v>
      </c>
      <c r="G540" s="149" t="s">
        <v>89</v>
      </c>
      <c r="H540" s="149" t="s">
        <v>93</v>
      </c>
      <c r="I540" s="149"/>
      <c r="J540" s="173">
        <f>J541+J542</f>
        <v>2160.7999999999997</v>
      </c>
      <c r="K540" s="173">
        <f>K541+K542</f>
        <v>0</v>
      </c>
      <c r="L540" s="173">
        <f>L541+L542</f>
        <v>594.20000000000005</v>
      </c>
      <c r="M540" s="173">
        <f>M541+M542</f>
        <v>708.9</v>
      </c>
      <c r="N540" s="240"/>
    </row>
    <row r="541" spans="1:21" s="168" customFormat="1" ht="29.25" customHeight="1" x14ac:dyDescent="0.25">
      <c r="A541" s="267" t="s">
        <v>160</v>
      </c>
      <c r="B541" s="734" t="s">
        <v>321</v>
      </c>
      <c r="C541" s="734"/>
      <c r="D541" s="734"/>
      <c r="E541" s="735"/>
      <c r="F541" s="260">
        <v>240</v>
      </c>
      <c r="G541" s="149" t="s">
        <v>89</v>
      </c>
      <c r="H541" s="149" t="s">
        <v>93</v>
      </c>
      <c r="I541" s="149" t="s">
        <v>78</v>
      </c>
      <c r="J541" s="173">
        <f>2259+4.2-150</f>
        <v>2113.1999999999998</v>
      </c>
      <c r="K541" s="175"/>
      <c r="L541" s="173">
        <v>540.20000000000005</v>
      </c>
      <c r="M541" s="173">
        <v>654.9</v>
      </c>
      <c r="N541" s="240"/>
    </row>
    <row r="542" spans="1:21" s="168" customFormat="1" ht="29.25" customHeight="1" x14ac:dyDescent="0.25">
      <c r="A542" s="242" t="s">
        <v>211</v>
      </c>
      <c r="B542" s="734" t="s">
        <v>321</v>
      </c>
      <c r="C542" s="734"/>
      <c r="D542" s="734"/>
      <c r="E542" s="735"/>
      <c r="F542" s="260">
        <v>240</v>
      </c>
      <c r="G542" s="149" t="s">
        <v>89</v>
      </c>
      <c r="H542" s="149" t="s">
        <v>93</v>
      </c>
      <c r="I542" s="149" t="s">
        <v>215</v>
      </c>
      <c r="J542" s="173">
        <v>47.6</v>
      </c>
      <c r="K542" s="175"/>
      <c r="L542" s="173">
        <v>54</v>
      </c>
      <c r="M542" s="173">
        <v>54</v>
      </c>
      <c r="N542" s="240"/>
    </row>
    <row r="543" spans="1:21" s="168" customFormat="1" ht="25.5" customHeight="1" x14ac:dyDescent="0.25">
      <c r="A543" s="271" t="s">
        <v>602</v>
      </c>
      <c r="B543" s="734" t="s">
        <v>321</v>
      </c>
      <c r="C543" s="734"/>
      <c r="D543" s="734"/>
      <c r="E543" s="735"/>
      <c r="F543" s="260">
        <v>800</v>
      </c>
      <c r="G543" s="149"/>
      <c r="H543" s="149"/>
      <c r="I543" s="149"/>
      <c r="J543" s="173">
        <f t="shared" ref="J543:M545" si="89">J544</f>
        <v>34.9</v>
      </c>
      <c r="K543" s="173">
        <f t="shared" si="89"/>
        <v>0</v>
      </c>
      <c r="L543" s="173">
        <f t="shared" si="89"/>
        <v>14.9</v>
      </c>
      <c r="M543" s="173">
        <f t="shared" si="89"/>
        <v>14.9</v>
      </c>
      <c r="N543" s="240"/>
    </row>
    <row r="544" spans="1:21" s="168" customFormat="1" ht="22.5" customHeight="1" x14ac:dyDescent="0.25">
      <c r="A544" s="271" t="s">
        <v>561</v>
      </c>
      <c r="B544" s="734" t="s">
        <v>321</v>
      </c>
      <c r="C544" s="734"/>
      <c r="D544" s="734"/>
      <c r="E544" s="735"/>
      <c r="F544" s="260">
        <v>850</v>
      </c>
      <c r="G544" s="149"/>
      <c r="H544" s="149"/>
      <c r="I544" s="149"/>
      <c r="J544" s="173">
        <f t="shared" si="89"/>
        <v>34.9</v>
      </c>
      <c r="K544" s="173">
        <f t="shared" si="89"/>
        <v>0</v>
      </c>
      <c r="L544" s="173">
        <f t="shared" si="89"/>
        <v>14.9</v>
      </c>
      <c r="M544" s="173">
        <f t="shared" si="89"/>
        <v>14.9</v>
      </c>
      <c r="N544" s="240"/>
    </row>
    <row r="545" spans="1:21" s="168" customFormat="1" ht="29.25" customHeight="1" x14ac:dyDescent="0.2">
      <c r="A545" s="242" t="s">
        <v>88</v>
      </c>
      <c r="B545" s="734" t="s">
        <v>321</v>
      </c>
      <c r="C545" s="734"/>
      <c r="D545" s="734"/>
      <c r="E545" s="735"/>
      <c r="F545" s="260">
        <v>850</v>
      </c>
      <c r="G545" s="149" t="s">
        <v>89</v>
      </c>
      <c r="H545" s="149"/>
      <c r="I545" s="149"/>
      <c r="J545" s="173">
        <f t="shared" si="89"/>
        <v>34.9</v>
      </c>
      <c r="K545" s="173">
        <f t="shared" si="89"/>
        <v>0</v>
      </c>
      <c r="L545" s="173">
        <f t="shared" si="89"/>
        <v>14.9</v>
      </c>
      <c r="M545" s="173">
        <f t="shared" si="89"/>
        <v>14.9</v>
      </c>
      <c r="N545" s="240"/>
    </row>
    <row r="546" spans="1:21" s="168" customFormat="1" ht="75" x14ac:dyDescent="0.25">
      <c r="A546" s="268" t="s">
        <v>548</v>
      </c>
      <c r="B546" s="734" t="s">
        <v>321</v>
      </c>
      <c r="C546" s="734"/>
      <c r="D546" s="734"/>
      <c r="E546" s="735"/>
      <c r="F546" s="260">
        <v>850</v>
      </c>
      <c r="G546" s="149" t="s">
        <v>89</v>
      </c>
      <c r="H546" s="149" t="s">
        <v>93</v>
      </c>
      <c r="I546" s="149"/>
      <c r="J546" s="173">
        <f>J547+J548</f>
        <v>34.9</v>
      </c>
      <c r="K546" s="173">
        <f>K547+K548</f>
        <v>0</v>
      </c>
      <c r="L546" s="173">
        <f>L547+L548</f>
        <v>14.9</v>
      </c>
      <c r="M546" s="173">
        <f>M547+M548</f>
        <v>14.9</v>
      </c>
      <c r="N546" s="240"/>
    </row>
    <row r="547" spans="1:21" s="168" customFormat="1" ht="29.25" customHeight="1" x14ac:dyDescent="0.25">
      <c r="A547" s="267" t="s">
        <v>160</v>
      </c>
      <c r="B547" s="734" t="s">
        <v>321</v>
      </c>
      <c r="C547" s="734"/>
      <c r="D547" s="734"/>
      <c r="E547" s="735"/>
      <c r="F547" s="260">
        <v>850</v>
      </c>
      <c r="G547" s="149" t="s">
        <v>89</v>
      </c>
      <c r="H547" s="149" t="s">
        <v>93</v>
      </c>
      <c r="I547" s="149" t="s">
        <v>78</v>
      </c>
      <c r="J547" s="173">
        <v>33.9</v>
      </c>
      <c r="K547" s="175"/>
      <c r="L547" s="173">
        <v>14.9</v>
      </c>
      <c r="M547" s="173">
        <v>14.9</v>
      </c>
      <c r="N547" s="240"/>
    </row>
    <row r="548" spans="1:21" s="168" customFormat="1" ht="29.25" customHeight="1" x14ac:dyDescent="0.25">
      <c r="A548" s="242" t="s">
        <v>211</v>
      </c>
      <c r="B548" s="734" t="s">
        <v>321</v>
      </c>
      <c r="C548" s="734"/>
      <c r="D548" s="734"/>
      <c r="E548" s="735"/>
      <c r="F548" s="260">
        <v>850</v>
      </c>
      <c r="G548" s="149" t="s">
        <v>89</v>
      </c>
      <c r="H548" s="149" t="s">
        <v>93</v>
      </c>
      <c r="I548" s="149" t="s">
        <v>215</v>
      </c>
      <c r="J548" s="173">
        <v>1</v>
      </c>
      <c r="K548" s="175"/>
      <c r="L548" s="173">
        <v>0</v>
      </c>
      <c r="M548" s="173">
        <v>0</v>
      </c>
      <c r="N548" s="240"/>
    </row>
    <row r="549" spans="1:21" s="168" customFormat="1" ht="63" customHeight="1" x14ac:dyDescent="0.2">
      <c r="A549" s="242" t="s">
        <v>487</v>
      </c>
      <c r="B549" s="703" t="s">
        <v>470</v>
      </c>
      <c r="C549" s="703"/>
      <c r="D549" s="703"/>
      <c r="E549" s="704"/>
      <c r="F549" s="260"/>
      <c r="G549" s="184"/>
      <c r="H549" s="184"/>
      <c r="I549" s="149"/>
      <c r="J549" s="173">
        <f t="shared" ref="J549:M551" si="90">J550</f>
        <v>57.6</v>
      </c>
      <c r="K549" s="173">
        <f t="shared" si="90"/>
        <v>0</v>
      </c>
      <c r="L549" s="173">
        <f t="shared" si="90"/>
        <v>57.7</v>
      </c>
      <c r="M549" s="173">
        <f t="shared" si="90"/>
        <v>57.8</v>
      </c>
      <c r="N549" s="240"/>
    </row>
    <row r="550" spans="1:21" s="168" customFormat="1" ht="90" x14ac:dyDescent="0.25">
      <c r="A550" s="271" t="s">
        <v>556</v>
      </c>
      <c r="B550" s="703" t="s">
        <v>470</v>
      </c>
      <c r="C550" s="703"/>
      <c r="D550" s="703"/>
      <c r="E550" s="704"/>
      <c r="F550" s="260">
        <v>100</v>
      </c>
      <c r="G550" s="184"/>
      <c r="H550" s="184"/>
      <c r="I550" s="149"/>
      <c r="J550" s="173">
        <f t="shared" si="90"/>
        <v>57.6</v>
      </c>
      <c r="K550" s="173">
        <f t="shared" si="90"/>
        <v>0</v>
      </c>
      <c r="L550" s="173">
        <f t="shared" si="90"/>
        <v>57.7</v>
      </c>
      <c r="M550" s="173">
        <f t="shared" si="90"/>
        <v>57.8</v>
      </c>
      <c r="N550" s="240"/>
    </row>
    <row r="551" spans="1:21" s="168" customFormat="1" ht="33" customHeight="1" x14ac:dyDescent="0.25">
      <c r="A551" s="271" t="s">
        <v>557</v>
      </c>
      <c r="B551" s="703" t="s">
        <v>470</v>
      </c>
      <c r="C551" s="703"/>
      <c r="D551" s="703"/>
      <c r="E551" s="704"/>
      <c r="F551" s="260">
        <v>120</v>
      </c>
      <c r="G551" s="184"/>
      <c r="H551" s="184"/>
      <c r="I551" s="149"/>
      <c r="J551" s="173">
        <f t="shared" si="90"/>
        <v>57.6</v>
      </c>
      <c r="K551" s="173">
        <f t="shared" si="90"/>
        <v>0</v>
      </c>
      <c r="L551" s="173">
        <f t="shared" si="90"/>
        <v>57.7</v>
      </c>
      <c r="M551" s="173">
        <f t="shared" si="90"/>
        <v>57.8</v>
      </c>
      <c r="N551" s="240"/>
    </row>
    <row r="552" spans="1:21" s="168" customFormat="1" ht="23.25" customHeight="1" x14ac:dyDescent="0.2">
      <c r="A552" s="242" t="s">
        <v>88</v>
      </c>
      <c r="B552" s="703" t="s">
        <v>470</v>
      </c>
      <c r="C552" s="703"/>
      <c r="D552" s="703"/>
      <c r="E552" s="704"/>
      <c r="F552" s="260">
        <v>120</v>
      </c>
      <c r="G552" s="184" t="s">
        <v>89</v>
      </c>
      <c r="H552" s="184"/>
      <c r="I552" s="149"/>
      <c r="J552" s="184">
        <f>J553</f>
        <v>57.6</v>
      </c>
      <c r="K552" s="184">
        <f t="shared" ref="K552:M553" si="91">K553</f>
        <v>0</v>
      </c>
      <c r="L552" s="184">
        <f t="shared" si="91"/>
        <v>57.7</v>
      </c>
      <c r="M552" s="184">
        <f t="shared" si="91"/>
        <v>57.8</v>
      </c>
      <c r="N552" s="240"/>
    </row>
    <row r="553" spans="1:21" s="168" customFormat="1" ht="43.5" customHeight="1" x14ac:dyDescent="0.2">
      <c r="A553" s="242" t="s">
        <v>213</v>
      </c>
      <c r="B553" s="703" t="s">
        <v>470</v>
      </c>
      <c r="C553" s="703"/>
      <c r="D553" s="703"/>
      <c r="E553" s="704"/>
      <c r="F553" s="260">
        <v>120</v>
      </c>
      <c r="G553" s="184" t="s">
        <v>89</v>
      </c>
      <c r="H553" s="149" t="s">
        <v>93</v>
      </c>
      <c r="I553" s="149"/>
      <c r="J553" s="173">
        <f>J554</f>
        <v>57.6</v>
      </c>
      <c r="K553" s="173">
        <f t="shared" si="91"/>
        <v>0</v>
      </c>
      <c r="L553" s="173">
        <f t="shared" si="91"/>
        <v>57.7</v>
      </c>
      <c r="M553" s="173">
        <f t="shared" si="91"/>
        <v>57.8</v>
      </c>
      <c r="N553" s="240"/>
    </row>
    <row r="554" spans="1:21" s="168" customFormat="1" ht="29.25" customHeight="1" x14ac:dyDescent="0.25">
      <c r="A554" s="242" t="s">
        <v>209</v>
      </c>
      <c r="B554" s="703" t="s">
        <v>470</v>
      </c>
      <c r="C554" s="703"/>
      <c r="D554" s="703"/>
      <c r="E554" s="704"/>
      <c r="F554" s="260">
        <v>120</v>
      </c>
      <c r="G554" s="184" t="s">
        <v>89</v>
      </c>
      <c r="H554" s="149" t="s">
        <v>93</v>
      </c>
      <c r="I554" s="149">
        <v>900</v>
      </c>
      <c r="J554" s="184">
        <v>57.6</v>
      </c>
      <c r="K554" s="175"/>
      <c r="L554" s="184">
        <v>57.7</v>
      </c>
      <c r="M554" s="184">
        <v>57.8</v>
      </c>
      <c r="N554" s="240"/>
    </row>
    <row r="555" spans="1:21" s="168" customFormat="1" ht="31.5" customHeight="1" x14ac:dyDescent="0.25">
      <c r="A555" s="411" t="s">
        <v>704</v>
      </c>
      <c r="B555" s="873" t="s">
        <v>125</v>
      </c>
      <c r="C555" s="873"/>
      <c r="D555" s="873"/>
      <c r="E555" s="874"/>
      <c r="F555" s="260"/>
      <c r="G555" s="149"/>
      <c r="H555" s="149"/>
      <c r="I555" s="149"/>
      <c r="J555" s="208">
        <f>J556</f>
        <v>11879.900000000001</v>
      </c>
      <c r="K555" s="208" t="e">
        <f t="shared" ref="K555:M555" si="92">K556</f>
        <v>#REF!</v>
      </c>
      <c r="L555" s="208">
        <f t="shared" si="92"/>
        <v>8349.0999999999967</v>
      </c>
      <c r="M555" s="208">
        <f t="shared" si="92"/>
        <v>8630.5</v>
      </c>
      <c r="N555" s="872"/>
    </row>
    <row r="556" spans="1:21" s="168" customFormat="1" ht="40.5" customHeight="1" x14ac:dyDescent="0.2">
      <c r="A556" s="242" t="s">
        <v>705</v>
      </c>
      <c r="B556" s="703" t="s">
        <v>126</v>
      </c>
      <c r="C556" s="703"/>
      <c r="D556" s="703"/>
      <c r="E556" s="704"/>
      <c r="F556" s="260"/>
      <c r="G556" s="149"/>
      <c r="H556" s="149"/>
      <c r="I556" s="149"/>
      <c r="J556" s="173">
        <f>J557+J563+J569+J575+J589+J595+J606+J612+J628+J644+J660+J666+J672+J678+J684+J690+J581+J702+J708</f>
        <v>11879.900000000001</v>
      </c>
      <c r="K556" s="173" t="e">
        <f>K557+K563+K569+K575+K589+K595+K606+K612+K628+K644+K660+K666+K672+K678+K684+K690+#REF!</f>
        <v>#REF!</v>
      </c>
      <c r="L556" s="173">
        <f>L557+L563+L569+L575+L589+L595+L606+L612+L628+L644+L660+L666+L672+L678+L684+L690</f>
        <v>8349.0999999999967</v>
      </c>
      <c r="M556" s="173">
        <f>M557+M563+M569+M575+M589+M595+M606+M612+M628+M644+M660+M666+M672+M678+M684+M690</f>
        <v>8630.5</v>
      </c>
      <c r="N556" s="872"/>
      <c r="O556" s="237"/>
      <c r="P556" s="237"/>
      <c r="Q556" s="237"/>
      <c r="R556" s="237"/>
      <c r="S556" s="237"/>
      <c r="T556" s="237"/>
      <c r="U556" s="237"/>
    </row>
    <row r="557" spans="1:21" s="168" customFormat="1" ht="28.5" customHeight="1" x14ac:dyDescent="0.2">
      <c r="A557" s="242" t="s">
        <v>199</v>
      </c>
      <c r="B557" s="718" t="s">
        <v>138</v>
      </c>
      <c r="C557" s="718"/>
      <c r="D557" s="718"/>
      <c r="E557" s="719"/>
      <c r="F557" s="260"/>
      <c r="G557" s="184"/>
      <c r="H557" s="184"/>
      <c r="I557" s="149"/>
      <c r="J557" s="184">
        <f t="shared" ref="J557:M558" si="93">J558</f>
        <v>1194.5</v>
      </c>
      <c r="K557" s="184">
        <f t="shared" si="93"/>
        <v>0</v>
      </c>
      <c r="L557" s="184">
        <f t="shared" si="93"/>
        <v>1230.5</v>
      </c>
      <c r="M557" s="184">
        <f t="shared" si="93"/>
        <v>1296.2</v>
      </c>
      <c r="N557" s="240"/>
    </row>
    <row r="558" spans="1:21" s="168" customFormat="1" ht="28.5" customHeight="1" x14ac:dyDescent="0.25">
      <c r="A558" s="271" t="s">
        <v>578</v>
      </c>
      <c r="B558" s="718" t="s">
        <v>138</v>
      </c>
      <c r="C558" s="718"/>
      <c r="D558" s="718"/>
      <c r="E558" s="719"/>
      <c r="F558" s="260">
        <v>300</v>
      </c>
      <c r="G558" s="184"/>
      <c r="H558" s="184"/>
      <c r="I558" s="149"/>
      <c r="J558" s="184">
        <f t="shared" si="93"/>
        <v>1194.5</v>
      </c>
      <c r="K558" s="184">
        <f t="shared" si="93"/>
        <v>0</v>
      </c>
      <c r="L558" s="184">
        <f t="shared" si="93"/>
        <v>1230.5</v>
      </c>
      <c r="M558" s="184">
        <f t="shared" si="93"/>
        <v>1296.2</v>
      </c>
      <c r="N558" s="240"/>
    </row>
    <row r="559" spans="1:21" s="168" customFormat="1" ht="28.5" customHeight="1" x14ac:dyDescent="0.25">
      <c r="A559" s="271" t="s">
        <v>579</v>
      </c>
      <c r="B559" s="718" t="s">
        <v>138</v>
      </c>
      <c r="C559" s="718"/>
      <c r="D559" s="718"/>
      <c r="E559" s="719"/>
      <c r="F559" s="260">
        <v>310</v>
      </c>
      <c r="G559" s="184"/>
      <c r="H559" s="184"/>
      <c r="I559" s="149"/>
      <c r="J559" s="184">
        <f>J560</f>
        <v>1194.5</v>
      </c>
      <c r="K559" s="184">
        <f t="shared" ref="K559:M560" si="94">K560</f>
        <v>0</v>
      </c>
      <c r="L559" s="184">
        <f t="shared" si="94"/>
        <v>1230.5</v>
      </c>
      <c r="M559" s="184">
        <f t="shared" si="94"/>
        <v>1296.2</v>
      </c>
      <c r="N559" s="240"/>
    </row>
    <row r="560" spans="1:21" s="168" customFormat="1" ht="21" customHeight="1" x14ac:dyDescent="0.2">
      <c r="A560" s="242" t="s">
        <v>117</v>
      </c>
      <c r="B560" s="718" t="s">
        <v>138</v>
      </c>
      <c r="C560" s="718"/>
      <c r="D560" s="718"/>
      <c r="E560" s="719"/>
      <c r="F560" s="260">
        <v>310</v>
      </c>
      <c r="G560" s="194">
        <v>10</v>
      </c>
      <c r="H560" s="184"/>
      <c r="I560" s="149"/>
      <c r="J560" s="184">
        <f>J561</f>
        <v>1194.5</v>
      </c>
      <c r="K560" s="184">
        <f t="shared" si="94"/>
        <v>0</v>
      </c>
      <c r="L560" s="184">
        <f t="shared" si="94"/>
        <v>1230.5</v>
      </c>
      <c r="M560" s="184">
        <f t="shared" si="94"/>
        <v>1296.2</v>
      </c>
      <c r="N560" s="240"/>
    </row>
    <row r="561" spans="1:14" s="168" customFormat="1" ht="21" customHeight="1" x14ac:dyDescent="0.2">
      <c r="A561" s="242" t="s">
        <v>118</v>
      </c>
      <c r="B561" s="718" t="s">
        <v>138</v>
      </c>
      <c r="C561" s="718"/>
      <c r="D561" s="718"/>
      <c r="E561" s="719"/>
      <c r="F561" s="260">
        <v>310</v>
      </c>
      <c r="G561" s="194" t="s">
        <v>113</v>
      </c>
      <c r="H561" s="194" t="s">
        <v>89</v>
      </c>
      <c r="I561" s="149"/>
      <c r="J561" s="184">
        <f>J562</f>
        <v>1194.5</v>
      </c>
      <c r="K561" s="184">
        <f>K562</f>
        <v>0</v>
      </c>
      <c r="L561" s="184">
        <f>L562</f>
        <v>1230.5</v>
      </c>
      <c r="M561" s="184">
        <f>M562</f>
        <v>1296.2</v>
      </c>
      <c r="N561" s="240"/>
    </row>
    <row r="562" spans="1:14" s="168" customFormat="1" ht="30.75" customHeight="1" x14ac:dyDescent="0.25">
      <c r="A562" s="242" t="s">
        <v>209</v>
      </c>
      <c r="B562" s="718" t="s">
        <v>138</v>
      </c>
      <c r="C562" s="718"/>
      <c r="D562" s="718"/>
      <c r="E562" s="719"/>
      <c r="F562" s="260">
        <v>310</v>
      </c>
      <c r="G562" s="194">
        <v>10</v>
      </c>
      <c r="H562" s="194" t="s">
        <v>89</v>
      </c>
      <c r="I562" s="149" t="s">
        <v>78</v>
      </c>
      <c r="J562" s="184">
        <v>1194.5</v>
      </c>
      <c r="K562" s="174"/>
      <c r="L562" s="184">
        <v>1230.5</v>
      </c>
      <c r="M562" s="184">
        <v>1296.2</v>
      </c>
      <c r="N562" s="240"/>
    </row>
    <row r="563" spans="1:14" s="168" customFormat="1" ht="30" x14ac:dyDescent="0.2">
      <c r="A563" s="242" t="s">
        <v>491</v>
      </c>
      <c r="B563" s="712" t="s">
        <v>357</v>
      </c>
      <c r="C563" s="712"/>
      <c r="D563" s="712"/>
      <c r="E563" s="713"/>
      <c r="F563" s="262"/>
      <c r="G563" s="149"/>
      <c r="H563" s="149"/>
      <c r="I563" s="149"/>
      <c r="J563" s="173">
        <f t="shared" ref="J563:M567" si="95">J564</f>
        <v>55.7</v>
      </c>
      <c r="K563" s="173">
        <f t="shared" si="95"/>
        <v>0</v>
      </c>
      <c r="L563" s="173">
        <f t="shared" si="95"/>
        <v>125.1</v>
      </c>
      <c r="M563" s="173">
        <f t="shared" si="95"/>
        <v>125.1</v>
      </c>
      <c r="N563" s="240"/>
    </row>
    <row r="564" spans="1:14" s="168" customFormat="1" x14ac:dyDescent="0.25">
      <c r="A564" s="271" t="s">
        <v>558</v>
      </c>
      <c r="B564" s="712" t="s">
        <v>357</v>
      </c>
      <c r="C564" s="712"/>
      <c r="D564" s="712"/>
      <c r="E564" s="713"/>
      <c r="F564" s="262">
        <v>800</v>
      </c>
      <c r="G564" s="149"/>
      <c r="H564" s="149"/>
      <c r="I564" s="149"/>
      <c r="J564" s="173">
        <f t="shared" si="95"/>
        <v>55.7</v>
      </c>
      <c r="K564" s="173">
        <f t="shared" si="95"/>
        <v>0</v>
      </c>
      <c r="L564" s="173">
        <f t="shared" si="95"/>
        <v>125.1</v>
      </c>
      <c r="M564" s="173">
        <f t="shared" si="95"/>
        <v>125.1</v>
      </c>
      <c r="N564" s="240"/>
    </row>
    <row r="565" spans="1:14" s="168" customFormat="1" x14ac:dyDescent="0.25">
      <c r="A565" s="271" t="s">
        <v>247</v>
      </c>
      <c r="B565" s="712" t="s">
        <v>357</v>
      </c>
      <c r="C565" s="712"/>
      <c r="D565" s="712"/>
      <c r="E565" s="713"/>
      <c r="F565" s="262">
        <v>870</v>
      </c>
      <c r="G565" s="149"/>
      <c r="H565" s="149"/>
      <c r="I565" s="149"/>
      <c r="J565" s="173">
        <f t="shared" si="95"/>
        <v>55.7</v>
      </c>
      <c r="K565" s="173">
        <f t="shared" si="95"/>
        <v>0</v>
      </c>
      <c r="L565" s="173">
        <f t="shared" si="95"/>
        <v>125.1</v>
      </c>
      <c r="M565" s="173">
        <f t="shared" si="95"/>
        <v>125.1</v>
      </c>
      <c r="N565" s="240"/>
    </row>
    <row r="566" spans="1:14" s="168" customFormat="1" x14ac:dyDescent="0.2">
      <c r="A566" s="242" t="s">
        <v>88</v>
      </c>
      <c r="B566" s="712" t="s">
        <v>357</v>
      </c>
      <c r="C566" s="712"/>
      <c r="D566" s="712"/>
      <c r="E566" s="713"/>
      <c r="F566" s="262">
        <v>870</v>
      </c>
      <c r="G566" s="149" t="s">
        <v>89</v>
      </c>
      <c r="H566" s="149"/>
      <c r="I566" s="149"/>
      <c r="J566" s="173">
        <f t="shared" si="95"/>
        <v>55.7</v>
      </c>
      <c r="K566" s="173">
        <f t="shared" si="95"/>
        <v>0</v>
      </c>
      <c r="L566" s="173">
        <f t="shared" si="95"/>
        <v>125.1</v>
      </c>
      <c r="M566" s="173">
        <f t="shared" si="95"/>
        <v>125.1</v>
      </c>
      <c r="N566" s="240"/>
    </row>
    <row r="567" spans="1:14" s="168" customFormat="1" ht="19.5" customHeight="1" x14ac:dyDescent="0.2">
      <c r="A567" s="242" t="s">
        <v>105</v>
      </c>
      <c r="B567" s="712" t="s">
        <v>357</v>
      </c>
      <c r="C567" s="712"/>
      <c r="D567" s="712"/>
      <c r="E567" s="713"/>
      <c r="F567" s="262">
        <v>870</v>
      </c>
      <c r="G567" s="149" t="s">
        <v>89</v>
      </c>
      <c r="H567" s="149" t="s">
        <v>106</v>
      </c>
      <c r="I567" s="149"/>
      <c r="J567" s="173">
        <f t="shared" si="95"/>
        <v>55.7</v>
      </c>
      <c r="K567" s="173">
        <f t="shared" si="95"/>
        <v>0</v>
      </c>
      <c r="L567" s="173">
        <f t="shared" si="95"/>
        <v>125.1</v>
      </c>
      <c r="M567" s="173">
        <f t="shared" si="95"/>
        <v>125.1</v>
      </c>
      <c r="N567" s="240"/>
    </row>
    <row r="568" spans="1:14" s="168" customFormat="1" ht="31.5" customHeight="1" x14ac:dyDescent="0.25">
      <c r="A568" s="242" t="s">
        <v>209</v>
      </c>
      <c r="B568" s="712" t="s">
        <v>357</v>
      </c>
      <c r="C568" s="712"/>
      <c r="D568" s="712"/>
      <c r="E568" s="713"/>
      <c r="F568" s="262">
        <v>870</v>
      </c>
      <c r="G568" s="149" t="s">
        <v>89</v>
      </c>
      <c r="H568" s="149" t="s">
        <v>106</v>
      </c>
      <c r="I568" s="149" t="s">
        <v>78</v>
      </c>
      <c r="J568" s="173">
        <v>55.7</v>
      </c>
      <c r="K568" s="175"/>
      <c r="L568" s="173">
        <v>125.1</v>
      </c>
      <c r="M568" s="173">
        <v>125.1</v>
      </c>
      <c r="N568" s="240"/>
    </row>
    <row r="569" spans="1:14" s="168" customFormat="1" ht="31.5" x14ac:dyDescent="0.2">
      <c r="A569" s="241" t="s">
        <v>428</v>
      </c>
      <c r="B569" s="702" t="s">
        <v>427</v>
      </c>
      <c r="C569" s="703"/>
      <c r="D569" s="703"/>
      <c r="E569" s="704"/>
      <c r="F569" s="260"/>
      <c r="G569" s="194"/>
      <c r="H569" s="194"/>
      <c r="I569" s="149"/>
      <c r="J569" s="184">
        <f t="shared" ref="J569:M573" si="96">J570</f>
        <v>18.7</v>
      </c>
      <c r="K569" s="184">
        <f t="shared" si="96"/>
        <v>0</v>
      </c>
      <c r="L569" s="184">
        <f t="shared" si="96"/>
        <v>0</v>
      </c>
      <c r="M569" s="184">
        <f t="shared" si="96"/>
        <v>0</v>
      </c>
      <c r="N569" s="240"/>
    </row>
    <row r="570" spans="1:14" s="168" customFormat="1" ht="45" x14ac:dyDescent="0.25">
      <c r="A570" s="268" t="s">
        <v>553</v>
      </c>
      <c r="B570" s="702" t="s">
        <v>427</v>
      </c>
      <c r="C570" s="703"/>
      <c r="D570" s="703"/>
      <c r="E570" s="704"/>
      <c r="F570" s="260">
        <v>200</v>
      </c>
      <c r="G570" s="194"/>
      <c r="H570" s="194"/>
      <c r="I570" s="149"/>
      <c r="J570" s="184">
        <f t="shared" si="96"/>
        <v>18.7</v>
      </c>
      <c r="K570" s="184">
        <f t="shared" si="96"/>
        <v>0</v>
      </c>
      <c r="L570" s="184">
        <f t="shared" si="96"/>
        <v>0</v>
      </c>
      <c r="M570" s="184">
        <f t="shared" si="96"/>
        <v>0</v>
      </c>
      <c r="N570" s="240"/>
    </row>
    <row r="571" spans="1:14" s="168" customFormat="1" ht="45" x14ac:dyDescent="0.25">
      <c r="A571" s="268" t="s">
        <v>554</v>
      </c>
      <c r="B571" s="702" t="s">
        <v>427</v>
      </c>
      <c r="C571" s="703"/>
      <c r="D571" s="703"/>
      <c r="E571" s="704"/>
      <c r="F571" s="260">
        <v>240</v>
      </c>
      <c r="G571" s="194"/>
      <c r="H571" s="194"/>
      <c r="I571" s="149"/>
      <c r="J571" s="184">
        <f t="shared" si="96"/>
        <v>18.7</v>
      </c>
      <c r="K571" s="184">
        <f t="shared" si="96"/>
        <v>0</v>
      </c>
      <c r="L571" s="184">
        <f t="shared" si="96"/>
        <v>0</v>
      </c>
      <c r="M571" s="184">
        <f t="shared" si="96"/>
        <v>0</v>
      </c>
      <c r="N571" s="240"/>
    </row>
    <row r="572" spans="1:14" s="168" customFormat="1" x14ac:dyDescent="0.2">
      <c r="A572" s="241" t="s">
        <v>111</v>
      </c>
      <c r="B572" s="702" t="s">
        <v>427</v>
      </c>
      <c r="C572" s="703"/>
      <c r="D572" s="703"/>
      <c r="E572" s="704"/>
      <c r="F572" s="260">
        <v>240</v>
      </c>
      <c r="G572" s="194" t="s">
        <v>93</v>
      </c>
      <c r="H572" s="194"/>
      <c r="I572" s="149"/>
      <c r="J572" s="184">
        <f t="shared" si="96"/>
        <v>18.7</v>
      </c>
      <c r="K572" s="184">
        <f t="shared" si="96"/>
        <v>0</v>
      </c>
      <c r="L572" s="184">
        <f t="shared" si="96"/>
        <v>0</v>
      </c>
      <c r="M572" s="184">
        <f t="shared" si="96"/>
        <v>0</v>
      </c>
      <c r="N572" s="240"/>
    </row>
    <row r="573" spans="1:14" s="168" customFormat="1" ht="31.5" customHeight="1" x14ac:dyDescent="0.2">
      <c r="A573" s="241" t="s">
        <v>112</v>
      </c>
      <c r="B573" s="702" t="s">
        <v>427</v>
      </c>
      <c r="C573" s="703"/>
      <c r="D573" s="703"/>
      <c r="E573" s="704"/>
      <c r="F573" s="260">
        <v>240</v>
      </c>
      <c r="G573" s="194" t="s">
        <v>93</v>
      </c>
      <c r="H573" s="194" t="s">
        <v>102</v>
      </c>
      <c r="I573" s="149"/>
      <c r="J573" s="184">
        <f t="shared" si="96"/>
        <v>18.7</v>
      </c>
      <c r="K573" s="184">
        <f t="shared" si="96"/>
        <v>0</v>
      </c>
      <c r="L573" s="184">
        <f t="shared" si="96"/>
        <v>0</v>
      </c>
      <c r="M573" s="184">
        <f t="shared" si="96"/>
        <v>0</v>
      </c>
      <c r="N573" s="240"/>
    </row>
    <row r="574" spans="1:14" s="168" customFormat="1" ht="31.5" customHeight="1" x14ac:dyDescent="0.25">
      <c r="A574" s="242" t="s">
        <v>209</v>
      </c>
      <c r="B574" s="702" t="s">
        <v>427</v>
      </c>
      <c r="C574" s="703"/>
      <c r="D574" s="703"/>
      <c r="E574" s="704"/>
      <c r="F574" s="260">
        <v>240</v>
      </c>
      <c r="G574" s="194" t="s">
        <v>93</v>
      </c>
      <c r="H574" s="194" t="s">
        <v>102</v>
      </c>
      <c r="I574" s="149" t="s">
        <v>78</v>
      </c>
      <c r="J574" s="184">
        <v>18.7</v>
      </c>
      <c r="K574" s="174"/>
      <c r="L574" s="196">
        <v>0</v>
      </c>
      <c r="M574" s="197">
        <v>0</v>
      </c>
      <c r="N574" s="240"/>
    </row>
    <row r="575" spans="1:14" s="168" customFormat="1" ht="31.5" customHeight="1" x14ac:dyDescent="0.2">
      <c r="A575" s="242" t="s">
        <v>75</v>
      </c>
      <c r="B575" s="739" t="s">
        <v>74</v>
      </c>
      <c r="C575" s="740"/>
      <c r="D575" s="740"/>
      <c r="E575" s="741"/>
      <c r="F575" s="266"/>
      <c r="G575" s="194"/>
      <c r="H575" s="194"/>
      <c r="I575" s="149"/>
      <c r="J575" s="184">
        <f t="shared" ref="J575:M579" si="97">J576</f>
        <v>121.6</v>
      </c>
      <c r="K575" s="184">
        <f t="shared" si="97"/>
        <v>0</v>
      </c>
      <c r="L575" s="184">
        <f t="shared" si="97"/>
        <v>49.3</v>
      </c>
      <c r="M575" s="184">
        <f t="shared" si="97"/>
        <v>49.3</v>
      </c>
      <c r="N575" s="240"/>
    </row>
    <row r="576" spans="1:14" s="168" customFormat="1" ht="31.5" customHeight="1" x14ac:dyDescent="0.25">
      <c r="A576" s="268" t="s">
        <v>553</v>
      </c>
      <c r="B576" s="739" t="s">
        <v>74</v>
      </c>
      <c r="C576" s="740"/>
      <c r="D576" s="740"/>
      <c r="E576" s="741"/>
      <c r="F576" s="266">
        <v>200</v>
      </c>
      <c r="G576" s="194"/>
      <c r="H576" s="194"/>
      <c r="I576" s="149"/>
      <c r="J576" s="184">
        <f t="shared" si="97"/>
        <v>121.6</v>
      </c>
      <c r="K576" s="184">
        <f t="shared" si="97"/>
        <v>0</v>
      </c>
      <c r="L576" s="184">
        <f t="shared" si="97"/>
        <v>49.3</v>
      </c>
      <c r="M576" s="184">
        <f t="shared" si="97"/>
        <v>49.3</v>
      </c>
      <c r="N576" s="240"/>
    </row>
    <row r="577" spans="1:17" s="168" customFormat="1" ht="31.5" customHeight="1" x14ac:dyDescent="0.25">
      <c r="A577" s="268" t="s">
        <v>554</v>
      </c>
      <c r="B577" s="739" t="s">
        <v>74</v>
      </c>
      <c r="C577" s="740"/>
      <c r="D577" s="740"/>
      <c r="E577" s="741"/>
      <c r="F577" s="266">
        <v>240</v>
      </c>
      <c r="G577" s="194"/>
      <c r="H577" s="194"/>
      <c r="I577" s="149"/>
      <c r="J577" s="184">
        <f t="shared" si="97"/>
        <v>121.6</v>
      </c>
      <c r="K577" s="184">
        <f t="shared" si="97"/>
        <v>0</v>
      </c>
      <c r="L577" s="184">
        <f t="shared" si="97"/>
        <v>49.3</v>
      </c>
      <c r="M577" s="184">
        <f t="shared" si="97"/>
        <v>49.3</v>
      </c>
      <c r="N577" s="240"/>
    </row>
    <row r="578" spans="1:17" s="168" customFormat="1" ht="31.5" customHeight="1" x14ac:dyDescent="0.2">
      <c r="A578" s="242" t="s">
        <v>72</v>
      </c>
      <c r="B578" s="739" t="s">
        <v>74</v>
      </c>
      <c r="C578" s="740"/>
      <c r="D578" s="740"/>
      <c r="E578" s="741"/>
      <c r="F578" s="266">
        <v>240</v>
      </c>
      <c r="G578" s="194" t="s">
        <v>102</v>
      </c>
      <c r="H578" s="194"/>
      <c r="I578" s="149"/>
      <c r="J578" s="184">
        <f t="shared" si="97"/>
        <v>121.6</v>
      </c>
      <c r="K578" s="184">
        <f t="shared" si="97"/>
        <v>0</v>
      </c>
      <c r="L578" s="184">
        <f t="shared" si="97"/>
        <v>49.3</v>
      </c>
      <c r="M578" s="184">
        <f t="shared" si="97"/>
        <v>49.3</v>
      </c>
      <c r="N578" s="240"/>
    </row>
    <row r="579" spans="1:17" s="168" customFormat="1" ht="27" customHeight="1" x14ac:dyDescent="0.2">
      <c r="A579" s="412" t="s">
        <v>369</v>
      </c>
      <c r="B579" s="739" t="s">
        <v>74</v>
      </c>
      <c r="C579" s="740"/>
      <c r="D579" s="740"/>
      <c r="E579" s="741"/>
      <c r="F579" s="266">
        <v>240</v>
      </c>
      <c r="G579" s="194" t="s">
        <v>102</v>
      </c>
      <c r="H579" s="194" t="s">
        <v>89</v>
      </c>
      <c r="I579" s="149"/>
      <c r="J579" s="184">
        <f t="shared" si="97"/>
        <v>121.6</v>
      </c>
      <c r="K579" s="184">
        <f t="shared" si="97"/>
        <v>0</v>
      </c>
      <c r="L579" s="184">
        <f t="shared" si="97"/>
        <v>49.3</v>
      </c>
      <c r="M579" s="184">
        <f t="shared" si="97"/>
        <v>49.3</v>
      </c>
      <c r="N579" s="240"/>
      <c r="O579" s="346"/>
      <c r="P579" s="346"/>
      <c r="Q579" s="347"/>
    </row>
    <row r="580" spans="1:17" s="168" customFormat="1" ht="28.5" customHeight="1" x14ac:dyDescent="0.25">
      <c r="A580" s="242" t="s">
        <v>209</v>
      </c>
      <c r="B580" s="740" t="s">
        <v>74</v>
      </c>
      <c r="C580" s="740"/>
      <c r="D580" s="740"/>
      <c r="E580" s="741"/>
      <c r="F580" s="266">
        <v>240</v>
      </c>
      <c r="G580" s="194" t="s">
        <v>102</v>
      </c>
      <c r="H580" s="194" t="s">
        <v>89</v>
      </c>
      <c r="I580" s="149" t="s">
        <v>78</v>
      </c>
      <c r="J580" s="184">
        <f>35.3+14+50.7+21.6</f>
        <v>121.6</v>
      </c>
      <c r="K580" s="174"/>
      <c r="L580" s="184">
        <f>35.3+14</f>
        <v>49.3</v>
      </c>
      <c r="M580" s="184">
        <f>35.3+14</f>
        <v>49.3</v>
      </c>
      <c r="N580" s="240"/>
    </row>
    <row r="581" spans="1:17" s="168" customFormat="1" ht="28.5" customHeight="1" x14ac:dyDescent="0.2">
      <c r="A581" s="242" t="s">
        <v>707</v>
      </c>
      <c r="B581" s="711" t="s">
        <v>706</v>
      </c>
      <c r="C581" s="712"/>
      <c r="D581" s="712"/>
      <c r="E581" s="713"/>
      <c r="F581" s="260"/>
      <c r="G581" s="194"/>
      <c r="H581" s="194"/>
      <c r="I581" s="149"/>
      <c r="J581" s="184">
        <f t="shared" ref="J581:M585" si="98">J582</f>
        <v>150</v>
      </c>
      <c r="K581" s="184">
        <f t="shared" si="98"/>
        <v>0</v>
      </c>
      <c r="L581" s="184">
        <f t="shared" si="98"/>
        <v>0</v>
      </c>
      <c r="M581" s="184">
        <f t="shared" si="98"/>
        <v>0</v>
      </c>
      <c r="N581" s="516"/>
    </row>
    <row r="582" spans="1:17" s="168" customFormat="1" ht="28.5" customHeight="1" x14ac:dyDescent="0.25">
      <c r="A582" s="268" t="s">
        <v>553</v>
      </c>
      <c r="B582" s="711" t="s">
        <v>706</v>
      </c>
      <c r="C582" s="712"/>
      <c r="D582" s="712"/>
      <c r="E582" s="713"/>
      <c r="F582" s="260">
        <v>200</v>
      </c>
      <c r="G582" s="194"/>
      <c r="H582" s="194"/>
      <c r="I582" s="149"/>
      <c r="J582" s="184">
        <f t="shared" si="98"/>
        <v>150</v>
      </c>
      <c r="K582" s="184">
        <f t="shared" si="98"/>
        <v>0</v>
      </c>
      <c r="L582" s="184">
        <f t="shared" si="98"/>
        <v>0</v>
      </c>
      <c r="M582" s="184">
        <f t="shared" si="98"/>
        <v>0</v>
      </c>
      <c r="N582" s="516"/>
    </row>
    <row r="583" spans="1:17" s="168" customFormat="1" ht="28.5" customHeight="1" x14ac:dyDescent="0.25">
      <c r="A583" s="268" t="s">
        <v>554</v>
      </c>
      <c r="B583" s="711" t="s">
        <v>706</v>
      </c>
      <c r="C583" s="712"/>
      <c r="D583" s="712"/>
      <c r="E583" s="713"/>
      <c r="F583" s="260">
        <v>240</v>
      </c>
      <c r="G583" s="194"/>
      <c r="H583" s="194"/>
      <c r="I583" s="149"/>
      <c r="J583" s="184">
        <f t="shared" si="98"/>
        <v>150</v>
      </c>
      <c r="K583" s="184">
        <f t="shared" si="98"/>
        <v>0</v>
      </c>
      <c r="L583" s="184">
        <f t="shared" si="98"/>
        <v>0</v>
      </c>
      <c r="M583" s="184">
        <f t="shared" si="98"/>
        <v>0</v>
      </c>
      <c r="N583" s="516"/>
    </row>
    <row r="584" spans="1:17" s="168" customFormat="1" ht="28.5" customHeight="1" x14ac:dyDescent="0.2">
      <c r="A584" s="242" t="s">
        <v>88</v>
      </c>
      <c r="B584" s="711" t="s">
        <v>706</v>
      </c>
      <c r="C584" s="712"/>
      <c r="D584" s="712"/>
      <c r="E584" s="713"/>
      <c r="F584" s="260">
        <v>240</v>
      </c>
      <c r="G584" s="194" t="s">
        <v>89</v>
      </c>
      <c r="H584" s="194"/>
      <c r="I584" s="149"/>
      <c r="J584" s="184">
        <f t="shared" si="98"/>
        <v>150</v>
      </c>
      <c r="K584" s="184">
        <f t="shared" si="98"/>
        <v>0</v>
      </c>
      <c r="L584" s="184">
        <f t="shared" si="98"/>
        <v>0</v>
      </c>
      <c r="M584" s="184">
        <f t="shared" si="98"/>
        <v>0</v>
      </c>
      <c r="N584" s="516"/>
    </row>
    <row r="585" spans="1:17" s="168" customFormat="1" ht="28.5" customHeight="1" x14ac:dyDescent="0.2">
      <c r="A585" s="242" t="s">
        <v>107</v>
      </c>
      <c r="B585" s="711" t="s">
        <v>706</v>
      </c>
      <c r="C585" s="712"/>
      <c r="D585" s="712"/>
      <c r="E585" s="713"/>
      <c r="F585" s="260">
        <v>240</v>
      </c>
      <c r="G585" s="194" t="s">
        <v>89</v>
      </c>
      <c r="H585" s="194" t="s">
        <v>108</v>
      </c>
      <c r="I585" s="149"/>
      <c r="J585" s="184">
        <f t="shared" si="98"/>
        <v>150</v>
      </c>
      <c r="K585" s="184">
        <f t="shared" si="98"/>
        <v>0</v>
      </c>
      <c r="L585" s="184">
        <f t="shared" si="98"/>
        <v>0</v>
      </c>
      <c r="M585" s="184">
        <f t="shared" si="98"/>
        <v>0</v>
      </c>
      <c r="N585" s="516"/>
    </row>
    <row r="586" spans="1:17" s="168" customFormat="1" ht="28.5" customHeight="1" x14ac:dyDescent="0.25">
      <c r="A586" s="242" t="s">
        <v>209</v>
      </c>
      <c r="B586" s="711" t="s">
        <v>706</v>
      </c>
      <c r="C586" s="712"/>
      <c r="D586" s="712"/>
      <c r="E586" s="713"/>
      <c r="F586" s="260">
        <v>240</v>
      </c>
      <c r="G586" s="194" t="s">
        <v>89</v>
      </c>
      <c r="H586" s="194" t="s">
        <v>108</v>
      </c>
      <c r="I586" s="149" t="s">
        <v>78</v>
      </c>
      <c r="J586" s="184">
        <v>150</v>
      </c>
      <c r="K586" s="174"/>
      <c r="L586" s="184">
        <v>0</v>
      </c>
      <c r="M586" s="184">
        <v>0</v>
      </c>
      <c r="N586" s="516"/>
    </row>
    <row r="587" spans="1:17" s="168" customFormat="1" ht="28.5" hidden="1" customHeight="1" x14ac:dyDescent="0.25">
      <c r="A587" s="242"/>
      <c r="B587" s="512"/>
      <c r="C587" s="512"/>
      <c r="D587" s="512"/>
      <c r="E587" s="513"/>
      <c r="F587" s="266"/>
      <c r="G587" s="194"/>
      <c r="H587" s="194"/>
      <c r="I587" s="149"/>
      <c r="J587" s="184"/>
      <c r="K587" s="174"/>
      <c r="L587" s="184"/>
      <c r="M587" s="184"/>
      <c r="N587" s="516"/>
    </row>
    <row r="588" spans="1:17" s="168" customFormat="1" ht="28.5" hidden="1" customHeight="1" x14ac:dyDescent="0.25">
      <c r="A588" s="242"/>
      <c r="B588" s="512"/>
      <c r="C588" s="512"/>
      <c r="D588" s="512"/>
      <c r="E588" s="513"/>
      <c r="F588" s="266"/>
      <c r="G588" s="194"/>
      <c r="H588" s="194"/>
      <c r="I588" s="149"/>
      <c r="J588" s="184"/>
      <c r="K588" s="174"/>
      <c r="L588" s="184"/>
      <c r="M588" s="184"/>
      <c r="N588" s="516"/>
    </row>
    <row r="589" spans="1:17" s="168" customFormat="1" ht="42.75" customHeight="1" x14ac:dyDescent="0.2">
      <c r="A589" s="242" t="s">
        <v>104</v>
      </c>
      <c r="B589" s="717" t="s">
        <v>186</v>
      </c>
      <c r="C589" s="718"/>
      <c r="D589" s="718"/>
      <c r="E589" s="719"/>
      <c r="F589" s="260"/>
      <c r="G589" s="194"/>
      <c r="H589" s="194"/>
      <c r="I589" s="149"/>
      <c r="J589" s="173">
        <f t="shared" ref="J589:M591" si="99">J590</f>
        <v>0</v>
      </c>
      <c r="K589" s="173">
        <f t="shared" si="99"/>
        <v>0</v>
      </c>
      <c r="L589" s="173">
        <f t="shared" si="99"/>
        <v>0</v>
      </c>
      <c r="M589" s="173">
        <f t="shared" si="99"/>
        <v>8.6</v>
      </c>
      <c r="N589" s="240"/>
    </row>
    <row r="590" spans="1:17" s="168" customFormat="1" ht="31.5" customHeight="1" x14ac:dyDescent="0.25">
      <c r="A590" s="268" t="s">
        <v>553</v>
      </c>
      <c r="B590" s="717" t="s">
        <v>186</v>
      </c>
      <c r="C590" s="718"/>
      <c r="D590" s="718"/>
      <c r="E590" s="719"/>
      <c r="F590" s="260">
        <v>200</v>
      </c>
      <c r="G590" s="194"/>
      <c r="H590" s="194"/>
      <c r="I590" s="149"/>
      <c r="J590" s="173">
        <f t="shared" si="99"/>
        <v>0</v>
      </c>
      <c r="K590" s="173">
        <f t="shared" si="99"/>
        <v>0</v>
      </c>
      <c r="L590" s="173">
        <f t="shared" si="99"/>
        <v>0</v>
      </c>
      <c r="M590" s="173">
        <f t="shared" si="99"/>
        <v>8.6</v>
      </c>
      <c r="N590" s="240"/>
    </row>
    <row r="591" spans="1:17" s="168" customFormat="1" ht="32.25" customHeight="1" x14ac:dyDescent="0.25">
      <c r="A591" s="268" t="s">
        <v>554</v>
      </c>
      <c r="B591" s="717" t="s">
        <v>186</v>
      </c>
      <c r="C591" s="718"/>
      <c r="D591" s="718"/>
      <c r="E591" s="719"/>
      <c r="F591" s="260">
        <v>240</v>
      </c>
      <c r="G591" s="194"/>
      <c r="H591" s="194"/>
      <c r="I591" s="149"/>
      <c r="J591" s="173">
        <f t="shared" si="99"/>
        <v>0</v>
      </c>
      <c r="K591" s="173">
        <f t="shared" si="99"/>
        <v>0</v>
      </c>
      <c r="L591" s="173">
        <f t="shared" si="99"/>
        <v>0</v>
      </c>
      <c r="M591" s="173">
        <f t="shared" si="99"/>
        <v>8.6</v>
      </c>
      <c r="N591" s="240"/>
    </row>
    <row r="592" spans="1:17" s="168" customFormat="1" x14ac:dyDescent="0.2">
      <c r="A592" s="242" t="s">
        <v>88</v>
      </c>
      <c r="B592" s="717" t="s">
        <v>186</v>
      </c>
      <c r="C592" s="718"/>
      <c r="D592" s="718"/>
      <c r="E592" s="719"/>
      <c r="F592" s="260">
        <v>240</v>
      </c>
      <c r="G592" s="194" t="s">
        <v>89</v>
      </c>
      <c r="H592" s="194"/>
      <c r="I592" s="149"/>
      <c r="J592" s="173">
        <f t="shared" ref="J592:M593" si="100">J593</f>
        <v>0</v>
      </c>
      <c r="K592" s="173">
        <f t="shared" si="100"/>
        <v>0</v>
      </c>
      <c r="L592" s="173">
        <f t="shared" si="100"/>
        <v>0</v>
      </c>
      <c r="M592" s="173">
        <f t="shared" si="100"/>
        <v>8.6</v>
      </c>
      <c r="N592" s="240"/>
    </row>
    <row r="593" spans="1:14" s="168" customFormat="1" x14ac:dyDescent="0.2">
      <c r="A593" s="242" t="s">
        <v>101</v>
      </c>
      <c r="B593" s="717" t="s">
        <v>186</v>
      </c>
      <c r="C593" s="718"/>
      <c r="D593" s="718"/>
      <c r="E593" s="719"/>
      <c r="F593" s="260">
        <v>240</v>
      </c>
      <c r="G593" s="194" t="s">
        <v>89</v>
      </c>
      <c r="H593" s="194" t="s">
        <v>102</v>
      </c>
      <c r="I593" s="149"/>
      <c r="J593" s="173">
        <f t="shared" si="100"/>
        <v>0</v>
      </c>
      <c r="K593" s="173">
        <f t="shared" si="100"/>
        <v>0</v>
      </c>
      <c r="L593" s="173">
        <f t="shared" si="100"/>
        <v>0</v>
      </c>
      <c r="M593" s="173">
        <f t="shared" si="100"/>
        <v>8.6</v>
      </c>
      <c r="N593" s="240"/>
    </row>
    <row r="594" spans="1:14" s="168" customFormat="1" ht="30.75" customHeight="1" x14ac:dyDescent="0.25">
      <c r="A594" s="242" t="s">
        <v>209</v>
      </c>
      <c r="B594" s="717" t="s">
        <v>186</v>
      </c>
      <c r="C594" s="718"/>
      <c r="D594" s="718"/>
      <c r="E594" s="719"/>
      <c r="F594" s="260">
        <v>240</v>
      </c>
      <c r="G594" s="194" t="s">
        <v>89</v>
      </c>
      <c r="H594" s="194" t="s">
        <v>102</v>
      </c>
      <c r="I594" s="149" t="s">
        <v>78</v>
      </c>
      <c r="J594" s="173">
        <v>0</v>
      </c>
      <c r="K594" s="175"/>
      <c r="L594" s="184">
        <v>0</v>
      </c>
      <c r="M594" s="184">
        <v>8.6</v>
      </c>
      <c r="N594" s="240"/>
    </row>
    <row r="595" spans="1:14" s="168" customFormat="1" ht="31.5" customHeight="1" x14ac:dyDescent="0.2">
      <c r="A595" s="316" t="s">
        <v>493</v>
      </c>
      <c r="B595" s="717" t="s">
        <v>386</v>
      </c>
      <c r="C595" s="718"/>
      <c r="D595" s="718"/>
      <c r="E595" s="719"/>
      <c r="F595" s="260"/>
      <c r="G595" s="149"/>
      <c r="H595" s="149"/>
      <c r="I595" s="149"/>
      <c r="J595" s="173">
        <f>J596+J601</f>
        <v>799.8</v>
      </c>
      <c r="K595" s="173">
        <f>K596+K601</f>
        <v>0</v>
      </c>
      <c r="L595" s="173">
        <f>L596+L601</f>
        <v>840.5</v>
      </c>
      <c r="M595" s="173">
        <f>M596+M601</f>
        <v>851</v>
      </c>
      <c r="N595" s="240"/>
    </row>
    <row r="596" spans="1:14" s="168" customFormat="1" ht="90" x14ac:dyDescent="0.25">
      <c r="A596" s="402" t="s">
        <v>566</v>
      </c>
      <c r="B596" s="717" t="s">
        <v>386</v>
      </c>
      <c r="C596" s="718"/>
      <c r="D596" s="718"/>
      <c r="E596" s="719"/>
      <c r="F596" s="260">
        <v>100</v>
      </c>
      <c r="G596" s="149"/>
      <c r="H596" s="149"/>
      <c r="I596" s="149"/>
      <c r="J596" s="173">
        <f t="shared" ref="J596:M597" si="101">J597</f>
        <v>624.6</v>
      </c>
      <c r="K596" s="173">
        <f t="shared" si="101"/>
        <v>0</v>
      </c>
      <c r="L596" s="173">
        <f t="shared" si="101"/>
        <v>734.6</v>
      </c>
      <c r="M596" s="173">
        <f t="shared" si="101"/>
        <v>734.6</v>
      </c>
      <c r="N596" s="240"/>
    </row>
    <row r="597" spans="1:14" s="168" customFormat="1" ht="43.5" customHeight="1" x14ac:dyDescent="0.25">
      <c r="A597" s="402" t="s">
        <v>547</v>
      </c>
      <c r="B597" s="717" t="s">
        <v>386</v>
      </c>
      <c r="C597" s="718"/>
      <c r="D597" s="718"/>
      <c r="E597" s="719"/>
      <c r="F597" s="260">
        <v>120</v>
      </c>
      <c r="G597" s="149"/>
      <c r="H597" s="149"/>
      <c r="I597" s="149"/>
      <c r="J597" s="173">
        <f t="shared" si="101"/>
        <v>624.6</v>
      </c>
      <c r="K597" s="173">
        <f t="shared" si="101"/>
        <v>0</v>
      </c>
      <c r="L597" s="173">
        <f t="shared" si="101"/>
        <v>734.6</v>
      </c>
      <c r="M597" s="173">
        <f t="shared" si="101"/>
        <v>734.6</v>
      </c>
      <c r="N597" s="240"/>
    </row>
    <row r="598" spans="1:14" s="168" customFormat="1" ht="27.75" customHeight="1" x14ac:dyDescent="0.25">
      <c r="A598" s="242" t="s">
        <v>232</v>
      </c>
      <c r="B598" s="717" t="s">
        <v>386</v>
      </c>
      <c r="C598" s="718"/>
      <c r="D598" s="718"/>
      <c r="E598" s="719"/>
      <c r="F598" s="260">
        <v>120</v>
      </c>
      <c r="G598" s="149" t="s">
        <v>109</v>
      </c>
      <c r="H598" s="186"/>
      <c r="I598" s="186"/>
      <c r="J598" s="173">
        <f t="shared" ref="J598:M599" si="102">J599</f>
        <v>624.6</v>
      </c>
      <c r="K598" s="173">
        <f t="shared" si="102"/>
        <v>0</v>
      </c>
      <c r="L598" s="173">
        <f t="shared" si="102"/>
        <v>734.6</v>
      </c>
      <c r="M598" s="173">
        <f t="shared" si="102"/>
        <v>734.6</v>
      </c>
      <c r="N598" s="240"/>
    </row>
    <row r="599" spans="1:14" s="168" customFormat="1" ht="19.5" customHeight="1" x14ac:dyDescent="0.2">
      <c r="A599" s="242" t="s">
        <v>233</v>
      </c>
      <c r="B599" s="717" t="s">
        <v>386</v>
      </c>
      <c r="C599" s="718"/>
      <c r="D599" s="718"/>
      <c r="E599" s="719"/>
      <c r="F599" s="260">
        <v>120</v>
      </c>
      <c r="G599" s="149" t="s">
        <v>109</v>
      </c>
      <c r="H599" s="149" t="s">
        <v>93</v>
      </c>
      <c r="I599" s="149"/>
      <c r="J599" s="173">
        <f t="shared" si="102"/>
        <v>624.6</v>
      </c>
      <c r="K599" s="173">
        <f t="shared" si="102"/>
        <v>0</v>
      </c>
      <c r="L599" s="173">
        <f t="shared" si="102"/>
        <v>734.6</v>
      </c>
      <c r="M599" s="173">
        <f t="shared" si="102"/>
        <v>734.6</v>
      </c>
      <c r="N599" s="240"/>
    </row>
    <row r="600" spans="1:14" s="168" customFormat="1" ht="30" x14ac:dyDescent="0.25">
      <c r="A600" s="242" t="s">
        <v>209</v>
      </c>
      <c r="B600" s="717" t="s">
        <v>430</v>
      </c>
      <c r="C600" s="718"/>
      <c r="D600" s="718"/>
      <c r="E600" s="719"/>
      <c r="F600" s="260">
        <v>120</v>
      </c>
      <c r="G600" s="149" t="s">
        <v>109</v>
      </c>
      <c r="H600" s="149" t="s">
        <v>93</v>
      </c>
      <c r="I600" s="149" t="s">
        <v>78</v>
      </c>
      <c r="J600" s="173">
        <f>624.6</f>
        <v>624.6</v>
      </c>
      <c r="K600" s="175"/>
      <c r="L600" s="173">
        <v>734.6</v>
      </c>
      <c r="M600" s="173">
        <v>734.6</v>
      </c>
      <c r="N600" s="240"/>
    </row>
    <row r="601" spans="1:14" s="168" customFormat="1" ht="45" x14ac:dyDescent="0.25">
      <c r="A601" s="268" t="s">
        <v>553</v>
      </c>
      <c r="B601" s="717" t="s">
        <v>386</v>
      </c>
      <c r="C601" s="718"/>
      <c r="D601" s="718"/>
      <c r="E601" s="719"/>
      <c r="F601" s="260">
        <v>200</v>
      </c>
      <c r="G601" s="149"/>
      <c r="H601" s="149"/>
      <c r="I601" s="149"/>
      <c r="J601" s="173">
        <f t="shared" ref="J601:M602" si="103">J602</f>
        <v>175.2</v>
      </c>
      <c r="K601" s="173">
        <f t="shared" si="103"/>
        <v>0</v>
      </c>
      <c r="L601" s="173">
        <f t="shared" si="103"/>
        <v>105.9</v>
      </c>
      <c r="M601" s="173">
        <f t="shared" si="103"/>
        <v>116.4</v>
      </c>
      <c r="N601" s="240"/>
    </row>
    <row r="602" spans="1:14" s="168" customFormat="1" ht="45" x14ac:dyDescent="0.25">
      <c r="A602" s="268" t="s">
        <v>554</v>
      </c>
      <c r="B602" s="717" t="s">
        <v>386</v>
      </c>
      <c r="C602" s="718"/>
      <c r="D602" s="718"/>
      <c r="E602" s="719"/>
      <c r="F602" s="260">
        <v>240</v>
      </c>
      <c r="G602" s="149"/>
      <c r="H602" s="149"/>
      <c r="I602" s="149"/>
      <c r="J602" s="173">
        <f t="shared" si="103"/>
        <v>175.2</v>
      </c>
      <c r="K602" s="173">
        <f t="shared" si="103"/>
        <v>0</v>
      </c>
      <c r="L602" s="173">
        <f t="shared" si="103"/>
        <v>105.9</v>
      </c>
      <c r="M602" s="173">
        <f t="shared" si="103"/>
        <v>116.4</v>
      </c>
      <c r="N602" s="240"/>
    </row>
    <row r="603" spans="1:14" s="168" customFormat="1" ht="27.75" customHeight="1" x14ac:dyDescent="0.25">
      <c r="A603" s="242" t="s">
        <v>232</v>
      </c>
      <c r="B603" s="717" t="s">
        <v>386</v>
      </c>
      <c r="C603" s="718"/>
      <c r="D603" s="718"/>
      <c r="E603" s="719"/>
      <c r="F603" s="260">
        <v>240</v>
      </c>
      <c r="G603" s="149" t="s">
        <v>109</v>
      </c>
      <c r="H603" s="186"/>
      <c r="I603" s="186"/>
      <c r="J603" s="173">
        <f t="shared" ref="J603:M604" si="104">J604</f>
        <v>175.2</v>
      </c>
      <c r="K603" s="173">
        <f t="shared" si="104"/>
        <v>0</v>
      </c>
      <c r="L603" s="173">
        <f t="shared" si="104"/>
        <v>105.9</v>
      </c>
      <c r="M603" s="173">
        <f t="shared" si="104"/>
        <v>116.4</v>
      </c>
      <c r="N603" s="240"/>
    </row>
    <row r="604" spans="1:14" s="168" customFormat="1" ht="19.5" customHeight="1" x14ac:dyDescent="0.2">
      <c r="A604" s="242" t="s">
        <v>233</v>
      </c>
      <c r="B604" s="717" t="s">
        <v>386</v>
      </c>
      <c r="C604" s="718"/>
      <c r="D604" s="718"/>
      <c r="E604" s="719"/>
      <c r="F604" s="260">
        <v>240</v>
      </c>
      <c r="G604" s="149" t="s">
        <v>109</v>
      </c>
      <c r="H604" s="149" t="s">
        <v>93</v>
      </c>
      <c r="I604" s="149"/>
      <c r="J604" s="173">
        <f t="shared" si="104"/>
        <v>175.2</v>
      </c>
      <c r="K604" s="173">
        <f t="shared" si="104"/>
        <v>0</v>
      </c>
      <c r="L604" s="173">
        <f t="shared" si="104"/>
        <v>105.9</v>
      </c>
      <c r="M604" s="173">
        <f t="shared" si="104"/>
        <v>116.4</v>
      </c>
      <c r="N604" s="240"/>
    </row>
    <row r="605" spans="1:14" s="168" customFormat="1" ht="30" x14ac:dyDescent="0.25">
      <c r="A605" s="242" t="s">
        <v>209</v>
      </c>
      <c r="B605" s="717" t="s">
        <v>430</v>
      </c>
      <c r="C605" s="718"/>
      <c r="D605" s="718"/>
      <c r="E605" s="719"/>
      <c r="F605" s="260">
        <v>240</v>
      </c>
      <c r="G605" s="149" t="s">
        <v>109</v>
      </c>
      <c r="H605" s="149" t="s">
        <v>93</v>
      </c>
      <c r="I605" s="149" t="s">
        <v>78</v>
      </c>
      <c r="J605" s="173">
        <f>129.2+46</f>
        <v>175.2</v>
      </c>
      <c r="K605" s="175"/>
      <c r="L605" s="173">
        <v>105.9</v>
      </c>
      <c r="M605" s="173">
        <v>116.4</v>
      </c>
      <c r="N605" s="240"/>
    </row>
    <row r="606" spans="1:14" s="168" customFormat="1" ht="51.75" customHeight="1" x14ac:dyDescent="0.25">
      <c r="A606" s="402" t="s">
        <v>651</v>
      </c>
      <c r="B606" s="717" t="s">
        <v>431</v>
      </c>
      <c r="C606" s="718"/>
      <c r="D606" s="718"/>
      <c r="E606" s="719"/>
      <c r="F606" s="260"/>
      <c r="G606" s="149"/>
      <c r="H606" s="149"/>
      <c r="I606" s="149"/>
      <c r="J606" s="173">
        <f t="shared" ref="J606:M608" si="105">J607</f>
        <v>94.8</v>
      </c>
      <c r="K606" s="173">
        <f t="shared" si="105"/>
        <v>0</v>
      </c>
      <c r="L606" s="173">
        <f t="shared" si="105"/>
        <v>0</v>
      </c>
      <c r="M606" s="173">
        <f t="shared" si="105"/>
        <v>0</v>
      </c>
      <c r="N606" s="240"/>
    </row>
    <row r="607" spans="1:14" s="168" customFormat="1" ht="90" x14ac:dyDescent="0.25">
      <c r="A607" s="402" t="s">
        <v>566</v>
      </c>
      <c r="B607" s="717" t="s">
        <v>431</v>
      </c>
      <c r="C607" s="718"/>
      <c r="D607" s="718"/>
      <c r="E607" s="719"/>
      <c r="F607" s="260">
        <v>100</v>
      </c>
      <c r="G607" s="149"/>
      <c r="H607" s="149"/>
      <c r="I607" s="149"/>
      <c r="J607" s="173">
        <f t="shared" si="105"/>
        <v>94.8</v>
      </c>
      <c r="K607" s="173">
        <f t="shared" si="105"/>
        <v>0</v>
      </c>
      <c r="L607" s="173">
        <f t="shared" si="105"/>
        <v>0</v>
      </c>
      <c r="M607" s="173">
        <f t="shared" si="105"/>
        <v>0</v>
      </c>
      <c r="N607" s="240"/>
    </row>
    <row r="608" spans="1:14" s="168" customFormat="1" ht="30" x14ac:dyDescent="0.25">
      <c r="A608" s="402" t="s">
        <v>547</v>
      </c>
      <c r="B608" s="717" t="s">
        <v>431</v>
      </c>
      <c r="C608" s="718"/>
      <c r="D608" s="718"/>
      <c r="E608" s="719"/>
      <c r="F608" s="260">
        <v>120</v>
      </c>
      <c r="G608" s="149"/>
      <c r="H608" s="149"/>
      <c r="I608" s="149"/>
      <c r="J608" s="173">
        <f t="shared" si="105"/>
        <v>94.8</v>
      </c>
      <c r="K608" s="173">
        <f t="shared" si="105"/>
        <v>0</v>
      </c>
      <c r="L608" s="173">
        <f t="shared" si="105"/>
        <v>0</v>
      </c>
      <c r="M608" s="173">
        <f t="shared" si="105"/>
        <v>0</v>
      </c>
      <c r="N608" s="240"/>
    </row>
    <row r="609" spans="1:14" s="168" customFormat="1" ht="30" x14ac:dyDescent="0.25">
      <c r="A609" s="242" t="s">
        <v>232</v>
      </c>
      <c r="B609" s="717" t="s">
        <v>431</v>
      </c>
      <c r="C609" s="718"/>
      <c r="D609" s="718"/>
      <c r="E609" s="719"/>
      <c r="F609" s="260">
        <v>120</v>
      </c>
      <c r="G609" s="149" t="s">
        <v>109</v>
      </c>
      <c r="H609" s="186"/>
      <c r="I609" s="186"/>
      <c r="J609" s="173">
        <f t="shared" ref="J609:M610" si="106">J610</f>
        <v>94.8</v>
      </c>
      <c r="K609" s="173">
        <f t="shared" si="106"/>
        <v>0</v>
      </c>
      <c r="L609" s="173">
        <f t="shared" si="106"/>
        <v>0</v>
      </c>
      <c r="M609" s="173">
        <f t="shared" si="106"/>
        <v>0</v>
      </c>
      <c r="N609" s="240"/>
    </row>
    <row r="610" spans="1:14" s="168" customFormat="1" x14ac:dyDescent="0.2">
      <c r="A610" s="242" t="s">
        <v>233</v>
      </c>
      <c r="B610" s="717" t="s">
        <v>385</v>
      </c>
      <c r="C610" s="718"/>
      <c r="D610" s="718"/>
      <c r="E610" s="719"/>
      <c r="F610" s="260">
        <v>120</v>
      </c>
      <c r="G610" s="149" t="s">
        <v>109</v>
      </c>
      <c r="H610" s="149" t="s">
        <v>93</v>
      </c>
      <c r="I610" s="149"/>
      <c r="J610" s="173">
        <f t="shared" si="106"/>
        <v>94.8</v>
      </c>
      <c r="K610" s="173">
        <f t="shared" si="106"/>
        <v>0</v>
      </c>
      <c r="L610" s="173">
        <f t="shared" si="106"/>
        <v>0</v>
      </c>
      <c r="M610" s="173">
        <f t="shared" si="106"/>
        <v>0</v>
      </c>
      <c r="N610" s="240"/>
    </row>
    <row r="611" spans="1:14" s="168" customFormat="1" ht="30" x14ac:dyDescent="0.25">
      <c r="A611" s="242" t="s">
        <v>209</v>
      </c>
      <c r="B611" s="717" t="s">
        <v>385</v>
      </c>
      <c r="C611" s="718"/>
      <c r="D611" s="718"/>
      <c r="E611" s="719"/>
      <c r="F611" s="260">
        <v>120</v>
      </c>
      <c r="G611" s="149" t="s">
        <v>109</v>
      </c>
      <c r="H611" s="149" t="s">
        <v>93</v>
      </c>
      <c r="I611" s="149" t="s">
        <v>78</v>
      </c>
      <c r="J611" s="173">
        <v>94.8</v>
      </c>
      <c r="K611" s="175"/>
      <c r="L611" s="196">
        <v>0</v>
      </c>
      <c r="M611" s="196">
        <v>0</v>
      </c>
      <c r="N611" s="240"/>
    </row>
    <row r="612" spans="1:14" s="168" customFormat="1" ht="30" x14ac:dyDescent="0.2">
      <c r="A612" s="242" t="s">
        <v>216</v>
      </c>
      <c r="B612" s="711" t="s">
        <v>217</v>
      </c>
      <c r="C612" s="712"/>
      <c r="D612" s="712"/>
      <c r="E612" s="713"/>
      <c r="F612" s="262"/>
      <c r="G612" s="149"/>
      <c r="H612" s="149"/>
      <c r="I612" s="149"/>
      <c r="J612" s="173">
        <f>J613+J618+J623</f>
        <v>4788</v>
      </c>
      <c r="K612" s="173">
        <f>K613+K618+K623</f>
        <v>0</v>
      </c>
      <c r="L612" s="173">
        <f>L613+L618+L623</f>
        <v>3298.3999999999996</v>
      </c>
      <c r="M612" s="173">
        <f>M613+M618+M623</f>
        <v>3496</v>
      </c>
      <c r="N612" s="240"/>
    </row>
    <row r="613" spans="1:14" s="168" customFormat="1" ht="90" x14ac:dyDescent="0.25">
      <c r="A613" s="271" t="s">
        <v>566</v>
      </c>
      <c r="B613" s="711" t="s">
        <v>217</v>
      </c>
      <c r="C613" s="712"/>
      <c r="D613" s="712"/>
      <c r="E613" s="713"/>
      <c r="F613" s="262">
        <v>100</v>
      </c>
      <c r="G613" s="149"/>
      <c r="H613" s="149"/>
      <c r="I613" s="149"/>
      <c r="J613" s="173">
        <f t="shared" ref="J613:M616" si="107">J614</f>
        <v>2201.1999999999998</v>
      </c>
      <c r="K613" s="173">
        <f t="shared" si="107"/>
        <v>0</v>
      </c>
      <c r="L613" s="173">
        <f t="shared" si="107"/>
        <v>2201.1999999999998</v>
      </c>
      <c r="M613" s="173">
        <f t="shared" si="107"/>
        <v>2201.1999999999998</v>
      </c>
      <c r="N613" s="240"/>
    </row>
    <row r="614" spans="1:14" s="168" customFormat="1" ht="30" x14ac:dyDescent="0.25">
      <c r="A614" s="271" t="s">
        <v>567</v>
      </c>
      <c r="B614" s="711" t="s">
        <v>217</v>
      </c>
      <c r="C614" s="712"/>
      <c r="D614" s="712"/>
      <c r="E614" s="713"/>
      <c r="F614" s="262">
        <v>110</v>
      </c>
      <c r="G614" s="149"/>
      <c r="H614" s="149"/>
      <c r="I614" s="149"/>
      <c r="J614" s="173">
        <f t="shared" si="107"/>
        <v>2201.1999999999998</v>
      </c>
      <c r="K614" s="173">
        <f t="shared" si="107"/>
        <v>0</v>
      </c>
      <c r="L614" s="173">
        <f t="shared" si="107"/>
        <v>2201.1999999999998</v>
      </c>
      <c r="M614" s="173">
        <f t="shared" si="107"/>
        <v>2201.1999999999998</v>
      </c>
      <c r="N614" s="240"/>
    </row>
    <row r="615" spans="1:14" s="168" customFormat="1" x14ac:dyDescent="0.2">
      <c r="A615" s="242" t="s">
        <v>88</v>
      </c>
      <c r="B615" s="711" t="s">
        <v>217</v>
      </c>
      <c r="C615" s="712"/>
      <c r="D615" s="712"/>
      <c r="E615" s="713"/>
      <c r="F615" s="262">
        <v>110</v>
      </c>
      <c r="G615" s="149" t="s">
        <v>89</v>
      </c>
      <c r="H615" s="149"/>
      <c r="I615" s="149"/>
      <c r="J615" s="173">
        <f t="shared" si="107"/>
        <v>2201.1999999999998</v>
      </c>
      <c r="K615" s="173">
        <f t="shared" si="107"/>
        <v>0</v>
      </c>
      <c r="L615" s="173">
        <f t="shared" si="107"/>
        <v>2201.1999999999998</v>
      </c>
      <c r="M615" s="173">
        <f t="shared" si="107"/>
        <v>2201.1999999999998</v>
      </c>
      <c r="N615" s="240"/>
    </row>
    <row r="616" spans="1:14" s="168" customFormat="1" x14ac:dyDescent="0.2">
      <c r="A616" s="242" t="s">
        <v>107</v>
      </c>
      <c r="B616" s="711" t="s">
        <v>217</v>
      </c>
      <c r="C616" s="712"/>
      <c r="D616" s="712"/>
      <c r="E616" s="713"/>
      <c r="F616" s="262">
        <v>110</v>
      </c>
      <c r="G616" s="149" t="s">
        <v>89</v>
      </c>
      <c r="H616" s="149" t="s">
        <v>108</v>
      </c>
      <c r="I616" s="149"/>
      <c r="J616" s="173">
        <f t="shared" si="107"/>
        <v>2201.1999999999998</v>
      </c>
      <c r="K616" s="173">
        <f t="shared" si="107"/>
        <v>0</v>
      </c>
      <c r="L616" s="173">
        <f t="shared" si="107"/>
        <v>2201.1999999999998</v>
      </c>
      <c r="M616" s="173">
        <f t="shared" si="107"/>
        <v>2201.1999999999998</v>
      </c>
      <c r="N616" s="240"/>
    </row>
    <row r="617" spans="1:14" s="168" customFormat="1" ht="30" x14ac:dyDescent="0.2">
      <c r="A617" s="242" t="s">
        <v>662</v>
      </c>
      <c r="B617" s="711" t="s">
        <v>217</v>
      </c>
      <c r="C617" s="712"/>
      <c r="D617" s="712"/>
      <c r="E617" s="713"/>
      <c r="F617" s="262">
        <v>110</v>
      </c>
      <c r="G617" s="149" t="s">
        <v>89</v>
      </c>
      <c r="H617" s="149" t="s">
        <v>108</v>
      </c>
      <c r="I617" s="149" t="s">
        <v>78</v>
      </c>
      <c r="J617" s="173">
        <v>2201.1999999999998</v>
      </c>
      <c r="K617" s="173"/>
      <c r="L617" s="173">
        <v>2201.1999999999998</v>
      </c>
      <c r="M617" s="173">
        <v>2201.1999999999998</v>
      </c>
      <c r="N617" s="240"/>
    </row>
    <row r="618" spans="1:14" s="168" customFormat="1" ht="45" x14ac:dyDescent="0.25">
      <c r="A618" s="268" t="s">
        <v>553</v>
      </c>
      <c r="B618" s="711" t="s">
        <v>217</v>
      </c>
      <c r="C618" s="712"/>
      <c r="D618" s="712"/>
      <c r="E618" s="713"/>
      <c r="F618" s="262">
        <v>200</v>
      </c>
      <c r="G618" s="149"/>
      <c r="H618" s="149"/>
      <c r="I618" s="149"/>
      <c r="J618" s="173">
        <f t="shared" ref="J618:M621" si="108">J619</f>
        <v>2120.3000000000002</v>
      </c>
      <c r="K618" s="173">
        <f t="shared" si="108"/>
        <v>0</v>
      </c>
      <c r="L618" s="173">
        <f t="shared" si="108"/>
        <v>630.70000000000005</v>
      </c>
      <c r="M618" s="173">
        <f t="shared" si="108"/>
        <v>828.3</v>
      </c>
      <c r="N618" s="240"/>
    </row>
    <row r="619" spans="1:14" s="168" customFormat="1" ht="45" x14ac:dyDescent="0.25">
      <c r="A619" s="268" t="s">
        <v>554</v>
      </c>
      <c r="B619" s="711" t="s">
        <v>217</v>
      </c>
      <c r="C619" s="712"/>
      <c r="D619" s="712"/>
      <c r="E619" s="713"/>
      <c r="F619" s="262">
        <v>240</v>
      </c>
      <c r="G619" s="149"/>
      <c r="H619" s="149"/>
      <c r="I619" s="149"/>
      <c r="J619" s="173">
        <f t="shared" si="108"/>
        <v>2120.3000000000002</v>
      </c>
      <c r="K619" s="173">
        <f t="shared" si="108"/>
        <v>0</v>
      </c>
      <c r="L619" s="173">
        <f t="shared" si="108"/>
        <v>630.70000000000005</v>
      </c>
      <c r="M619" s="173">
        <f t="shared" si="108"/>
        <v>828.3</v>
      </c>
      <c r="N619" s="240"/>
    </row>
    <row r="620" spans="1:14" s="168" customFormat="1" x14ac:dyDescent="0.2">
      <c r="A620" s="242" t="s">
        <v>88</v>
      </c>
      <c r="B620" s="711" t="s">
        <v>217</v>
      </c>
      <c r="C620" s="712"/>
      <c r="D620" s="712"/>
      <c r="E620" s="713"/>
      <c r="F620" s="262">
        <v>240</v>
      </c>
      <c r="G620" s="149" t="s">
        <v>89</v>
      </c>
      <c r="H620" s="149"/>
      <c r="I620" s="149"/>
      <c r="J620" s="173">
        <f t="shared" si="108"/>
        <v>2120.3000000000002</v>
      </c>
      <c r="K620" s="173">
        <f t="shared" si="108"/>
        <v>0</v>
      </c>
      <c r="L620" s="173">
        <f t="shared" si="108"/>
        <v>630.70000000000005</v>
      </c>
      <c r="M620" s="173">
        <f t="shared" si="108"/>
        <v>828.3</v>
      </c>
      <c r="N620" s="240"/>
    </row>
    <row r="621" spans="1:14" s="168" customFormat="1" x14ac:dyDescent="0.2">
      <c r="A621" s="242" t="s">
        <v>107</v>
      </c>
      <c r="B621" s="711" t="s">
        <v>217</v>
      </c>
      <c r="C621" s="712"/>
      <c r="D621" s="712"/>
      <c r="E621" s="713"/>
      <c r="F621" s="262">
        <v>240</v>
      </c>
      <c r="G621" s="149" t="s">
        <v>89</v>
      </c>
      <c r="H621" s="149" t="s">
        <v>108</v>
      </c>
      <c r="I621" s="149"/>
      <c r="J621" s="173">
        <f t="shared" si="108"/>
        <v>2120.3000000000002</v>
      </c>
      <c r="K621" s="173">
        <f t="shared" si="108"/>
        <v>0</v>
      </c>
      <c r="L621" s="173">
        <f t="shared" si="108"/>
        <v>630.70000000000005</v>
      </c>
      <c r="M621" s="173">
        <f t="shared" si="108"/>
        <v>828.3</v>
      </c>
      <c r="N621" s="240"/>
    </row>
    <row r="622" spans="1:14" s="168" customFormat="1" ht="30" x14ac:dyDescent="0.2">
      <c r="A622" s="242" t="s">
        <v>662</v>
      </c>
      <c r="B622" s="711" t="s">
        <v>217</v>
      </c>
      <c r="C622" s="712"/>
      <c r="D622" s="712"/>
      <c r="E622" s="713"/>
      <c r="F622" s="262">
        <v>240</v>
      </c>
      <c r="G622" s="149" t="s">
        <v>89</v>
      </c>
      <c r="H622" s="149" t="s">
        <v>108</v>
      </c>
      <c r="I622" s="149" t="s">
        <v>78</v>
      </c>
      <c r="J622" s="173">
        <v>2120.3000000000002</v>
      </c>
      <c r="K622" s="173"/>
      <c r="L622" s="173">
        <v>630.70000000000005</v>
      </c>
      <c r="M622" s="173">
        <v>828.3</v>
      </c>
      <c r="N622" s="240"/>
    </row>
    <row r="623" spans="1:14" s="168" customFormat="1" x14ac:dyDescent="0.25">
      <c r="A623" s="271" t="s">
        <v>433</v>
      </c>
      <c r="B623" s="711" t="s">
        <v>217</v>
      </c>
      <c r="C623" s="712"/>
      <c r="D623" s="712"/>
      <c r="E623" s="713"/>
      <c r="F623" s="262">
        <v>800</v>
      </c>
      <c r="G623" s="149"/>
      <c r="H623" s="149"/>
      <c r="I623" s="149"/>
      <c r="J623" s="173">
        <f t="shared" ref="J623:M626" si="109">J624</f>
        <v>466.5</v>
      </c>
      <c r="K623" s="173">
        <f t="shared" si="109"/>
        <v>0</v>
      </c>
      <c r="L623" s="173">
        <f t="shared" si="109"/>
        <v>466.5</v>
      </c>
      <c r="M623" s="173">
        <f t="shared" si="109"/>
        <v>466.5</v>
      </c>
      <c r="N623" s="240"/>
    </row>
    <row r="624" spans="1:14" s="168" customFormat="1" x14ac:dyDescent="0.25">
      <c r="A624" s="271" t="s">
        <v>561</v>
      </c>
      <c r="B624" s="711" t="s">
        <v>217</v>
      </c>
      <c r="C624" s="712"/>
      <c r="D624" s="712"/>
      <c r="E624" s="713"/>
      <c r="F624" s="262">
        <v>850</v>
      </c>
      <c r="G624" s="149"/>
      <c r="H624" s="149"/>
      <c r="I624" s="149"/>
      <c r="J624" s="173">
        <f t="shared" si="109"/>
        <v>466.5</v>
      </c>
      <c r="K624" s="173">
        <f t="shared" si="109"/>
        <v>0</v>
      </c>
      <c r="L624" s="173">
        <f t="shared" si="109"/>
        <v>466.5</v>
      </c>
      <c r="M624" s="173">
        <f t="shared" si="109"/>
        <v>466.5</v>
      </c>
      <c r="N624" s="240"/>
    </row>
    <row r="625" spans="1:14" s="168" customFormat="1" x14ac:dyDescent="0.2">
      <c r="A625" s="242" t="s">
        <v>88</v>
      </c>
      <c r="B625" s="711" t="s">
        <v>217</v>
      </c>
      <c r="C625" s="712"/>
      <c r="D625" s="712"/>
      <c r="E625" s="713"/>
      <c r="F625" s="262">
        <v>850</v>
      </c>
      <c r="G625" s="149" t="s">
        <v>89</v>
      </c>
      <c r="H625" s="149"/>
      <c r="I625" s="149"/>
      <c r="J625" s="173">
        <f t="shared" si="109"/>
        <v>466.5</v>
      </c>
      <c r="K625" s="173">
        <f t="shared" si="109"/>
        <v>0</v>
      </c>
      <c r="L625" s="173">
        <f t="shared" si="109"/>
        <v>466.5</v>
      </c>
      <c r="M625" s="173">
        <f t="shared" si="109"/>
        <v>466.5</v>
      </c>
      <c r="N625" s="240"/>
    </row>
    <row r="626" spans="1:14" s="168" customFormat="1" x14ac:dyDescent="0.2">
      <c r="A626" s="242" t="s">
        <v>107</v>
      </c>
      <c r="B626" s="711" t="s">
        <v>217</v>
      </c>
      <c r="C626" s="712"/>
      <c r="D626" s="712"/>
      <c r="E626" s="713"/>
      <c r="F626" s="262">
        <v>850</v>
      </c>
      <c r="G626" s="149" t="s">
        <v>89</v>
      </c>
      <c r="H626" s="149" t="s">
        <v>108</v>
      </c>
      <c r="I626" s="149"/>
      <c r="J626" s="173">
        <f t="shared" si="109"/>
        <v>466.5</v>
      </c>
      <c r="K626" s="173">
        <f t="shared" si="109"/>
        <v>0</v>
      </c>
      <c r="L626" s="173">
        <f t="shared" si="109"/>
        <v>466.5</v>
      </c>
      <c r="M626" s="173">
        <f t="shared" si="109"/>
        <v>466.5</v>
      </c>
      <c r="N626" s="240"/>
    </row>
    <row r="627" spans="1:14" s="168" customFormat="1" ht="30" x14ac:dyDescent="0.2">
      <c r="A627" s="242" t="s">
        <v>662</v>
      </c>
      <c r="B627" s="711" t="s">
        <v>217</v>
      </c>
      <c r="C627" s="712"/>
      <c r="D627" s="712"/>
      <c r="E627" s="713"/>
      <c r="F627" s="262">
        <v>850</v>
      </c>
      <c r="G627" s="149" t="s">
        <v>89</v>
      </c>
      <c r="H627" s="149" t="s">
        <v>108</v>
      </c>
      <c r="I627" s="149" t="s">
        <v>78</v>
      </c>
      <c r="J627" s="173">
        <v>466.5</v>
      </c>
      <c r="K627" s="173"/>
      <c r="L627" s="173">
        <v>466.5</v>
      </c>
      <c r="M627" s="173">
        <v>466.5</v>
      </c>
      <c r="N627" s="240"/>
    </row>
    <row r="628" spans="1:14" s="168" customFormat="1" ht="18" customHeight="1" x14ac:dyDescent="0.2">
      <c r="A628" s="242" t="s">
        <v>183</v>
      </c>
      <c r="B628" s="712" t="s">
        <v>129</v>
      </c>
      <c r="C628" s="712"/>
      <c r="D628" s="712"/>
      <c r="E628" s="713"/>
      <c r="F628" s="262"/>
      <c r="G628" s="149"/>
      <c r="H628" s="149"/>
      <c r="I628" s="149"/>
      <c r="J628" s="173">
        <f>J629+J634+J639</f>
        <v>307.09999999999997</v>
      </c>
      <c r="K628" s="173">
        <f>K629+K634+K639</f>
        <v>0</v>
      </c>
      <c r="L628" s="173">
        <f>L629+L634+L639</f>
        <v>271.39999999999998</v>
      </c>
      <c r="M628" s="173">
        <f>M629+M634+M639</f>
        <v>271.39999999999998</v>
      </c>
      <c r="N628" s="240"/>
    </row>
    <row r="629" spans="1:14" s="168" customFormat="1" ht="90" x14ac:dyDescent="0.25">
      <c r="A629" s="271" t="s">
        <v>566</v>
      </c>
      <c r="B629" s="712" t="s">
        <v>129</v>
      </c>
      <c r="C629" s="712"/>
      <c r="D629" s="712"/>
      <c r="E629" s="713"/>
      <c r="F629" s="262">
        <v>100</v>
      </c>
      <c r="G629" s="149"/>
      <c r="H629" s="149"/>
      <c r="I629" s="149"/>
      <c r="J629" s="173">
        <f t="shared" ref="J629:M632" si="110">J630</f>
        <v>251.7</v>
      </c>
      <c r="K629" s="173">
        <f t="shared" si="110"/>
        <v>0</v>
      </c>
      <c r="L629" s="173">
        <f t="shared" si="110"/>
        <v>268.2</v>
      </c>
      <c r="M629" s="173">
        <f t="shared" si="110"/>
        <v>268.2</v>
      </c>
      <c r="N629" s="240"/>
    </row>
    <row r="630" spans="1:14" s="168" customFormat="1" ht="15.75" customHeight="1" x14ac:dyDescent="0.25">
      <c r="A630" s="271" t="s">
        <v>567</v>
      </c>
      <c r="B630" s="712" t="s">
        <v>129</v>
      </c>
      <c r="C630" s="712"/>
      <c r="D630" s="712"/>
      <c r="E630" s="713"/>
      <c r="F630" s="262">
        <v>110</v>
      </c>
      <c r="G630" s="149"/>
      <c r="H630" s="149"/>
      <c r="I630" s="149"/>
      <c r="J630" s="173">
        <f t="shared" si="110"/>
        <v>251.7</v>
      </c>
      <c r="K630" s="173">
        <f t="shared" si="110"/>
        <v>0</v>
      </c>
      <c r="L630" s="173">
        <f t="shared" si="110"/>
        <v>268.2</v>
      </c>
      <c r="M630" s="173">
        <f t="shared" si="110"/>
        <v>268.2</v>
      </c>
      <c r="N630" s="240"/>
    </row>
    <row r="631" spans="1:14" s="168" customFormat="1" ht="15.75" customHeight="1" x14ac:dyDescent="0.2">
      <c r="A631" s="242" t="s">
        <v>88</v>
      </c>
      <c r="B631" s="712" t="s">
        <v>129</v>
      </c>
      <c r="C631" s="712"/>
      <c r="D631" s="712"/>
      <c r="E631" s="713"/>
      <c r="F631" s="262">
        <v>110</v>
      </c>
      <c r="G631" s="149" t="s">
        <v>89</v>
      </c>
      <c r="H631" s="149"/>
      <c r="I631" s="149"/>
      <c r="J631" s="173">
        <f t="shared" si="110"/>
        <v>251.7</v>
      </c>
      <c r="K631" s="173">
        <f t="shared" si="110"/>
        <v>0</v>
      </c>
      <c r="L631" s="173">
        <f t="shared" si="110"/>
        <v>268.2</v>
      </c>
      <c r="M631" s="173">
        <f t="shared" si="110"/>
        <v>268.2</v>
      </c>
      <c r="N631" s="240"/>
    </row>
    <row r="632" spans="1:14" s="168" customFormat="1" ht="15.75" customHeight="1" x14ac:dyDescent="0.2">
      <c r="A632" s="242" t="s">
        <v>107</v>
      </c>
      <c r="B632" s="712" t="s">
        <v>129</v>
      </c>
      <c r="C632" s="712"/>
      <c r="D632" s="712"/>
      <c r="E632" s="713"/>
      <c r="F632" s="262">
        <v>110</v>
      </c>
      <c r="G632" s="149" t="s">
        <v>89</v>
      </c>
      <c r="H632" s="149" t="s">
        <v>108</v>
      </c>
      <c r="I632" s="149"/>
      <c r="J632" s="173">
        <f t="shared" si="110"/>
        <v>251.7</v>
      </c>
      <c r="K632" s="173">
        <f t="shared" si="110"/>
        <v>0</v>
      </c>
      <c r="L632" s="173">
        <f t="shared" si="110"/>
        <v>268.2</v>
      </c>
      <c r="M632" s="173">
        <f t="shared" si="110"/>
        <v>268.2</v>
      </c>
      <c r="N632" s="240"/>
    </row>
    <row r="633" spans="1:14" s="168" customFormat="1" ht="29.25" customHeight="1" x14ac:dyDescent="0.25">
      <c r="A633" s="242" t="s">
        <v>218</v>
      </c>
      <c r="B633" s="712" t="s">
        <v>129</v>
      </c>
      <c r="C633" s="712"/>
      <c r="D633" s="712"/>
      <c r="E633" s="713"/>
      <c r="F633" s="262">
        <v>110</v>
      </c>
      <c r="G633" s="149" t="s">
        <v>89</v>
      </c>
      <c r="H633" s="149" t="s">
        <v>108</v>
      </c>
      <c r="I633" s="149" t="s">
        <v>214</v>
      </c>
      <c r="J633" s="173">
        <v>251.7</v>
      </c>
      <c r="K633" s="175"/>
      <c r="L633" s="173">
        <v>268.2</v>
      </c>
      <c r="M633" s="173">
        <v>268.2</v>
      </c>
      <c r="N633" s="240"/>
    </row>
    <row r="634" spans="1:14" s="168" customFormat="1" ht="30" customHeight="1" x14ac:dyDescent="0.25">
      <c r="A634" s="268" t="s">
        <v>553</v>
      </c>
      <c r="B634" s="712" t="s">
        <v>129</v>
      </c>
      <c r="C634" s="712"/>
      <c r="D634" s="712"/>
      <c r="E634" s="713"/>
      <c r="F634" s="262">
        <v>200</v>
      </c>
      <c r="G634" s="149"/>
      <c r="H634" s="149"/>
      <c r="I634" s="149"/>
      <c r="J634" s="173">
        <f t="shared" ref="J634:M637" si="111">J635</f>
        <v>54.4</v>
      </c>
      <c r="K634" s="173">
        <f t="shared" si="111"/>
        <v>0</v>
      </c>
      <c r="L634" s="173">
        <f t="shared" si="111"/>
        <v>3.2</v>
      </c>
      <c r="M634" s="173">
        <f t="shared" si="111"/>
        <v>3.2</v>
      </c>
      <c r="N634" s="240"/>
    </row>
    <row r="635" spans="1:14" s="168" customFormat="1" ht="30" customHeight="1" x14ac:dyDescent="0.25">
      <c r="A635" s="268" t="s">
        <v>554</v>
      </c>
      <c r="B635" s="712" t="s">
        <v>129</v>
      </c>
      <c r="C635" s="712"/>
      <c r="D635" s="712"/>
      <c r="E635" s="713"/>
      <c r="F635" s="262">
        <v>240</v>
      </c>
      <c r="G635" s="149"/>
      <c r="H635" s="149"/>
      <c r="I635" s="149"/>
      <c r="J635" s="173">
        <f t="shared" si="111"/>
        <v>54.4</v>
      </c>
      <c r="K635" s="173">
        <f t="shared" si="111"/>
        <v>0</v>
      </c>
      <c r="L635" s="173">
        <f t="shared" si="111"/>
        <v>3.2</v>
      </c>
      <c r="M635" s="173">
        <f t="shared" si="111"/>
        <v>3.2</v>
      </c>
      <c r="N635" s="240"/>
    </row>
    <row r="636" spans="1:14" s="168" customFormat="1" ht="15.75" customHeight="1" x14ac:dyDescent="0.2">
      <c r="A636" s="242" t="s">
        <v>88</v>
      </c>
      <c r="B636" s="712" t="s">
        <v>129</v>
      </c>
      <c r="C636" s="712"/>
      <c r="D636" s="712"/>
      <c r="E636" s="713"/>
      <c r="F636" s="262">
        <v>240</v>
      </c>
      <c r="G636" s="149" t="s">
        <v>89</v>
      </c>
      <c r="H636" s="149"/>
      <c r="I636" s="149"/>
      <c r="J636" s="173">
        <f t="shared" si="111"/>
        <v>54.4</v>
      </c>
      <c r="K636" s="173">
        <f t="shared" si="111"/>
        <v>0</v>
      </c>
      <c r="L636" s="173">
        <f t="shared" si="111"/>
        <v>3.2</v>
      </c>
      <c r="M636" s="173">
        <f t="shared" si="111"/>
        <v>3.2</v>
      </c>
      <c r="N636" s="240"/>
    </row>
    <row r="637" spans="1:14" s="168" customFormat="1" ht="15.75" customHeight="1" x14ac:dyDescent="0.2">
      <c r="A637" s="242" t="s">
        <v>107</v>
      </c>
      <c r="B637" s="712" t="s">
        <v>129</v>
      </c>
      <c r="C637" s="712"/>
      <c r="D637" s="712"/>
      <c r="E637" s="713"/>
      <c r="F637" s="262">
        <v>240</v>
      </c>
      <c r="G637" s="149" t="s">
        <v>89</v>
      </c>
      <c r="H637" s="149" t="s">
        <v>108</v>
      </c>
      <c r="I637" s="149"/>
      <c r="J637" s="173">
        <f t="shared" si="111"/>
        <v>54.4</v>
      </c>
      <c r="K637" s="173">
        <f t="shared" si="111"/>
        <v>0</v>
      </c>
      <c r="L637" s="173">
        <f t="shared" si="111"/>
        <v>3.2</v>
      </c>
      <c r="M637" s="173">
        <f t="shared" si="111"/>
        <v>3.2</v>
      </c>
      <c r="N637" s="240"/>
    </row>
    <row r="638" spans="1:14" s="168" customFormat="1" ht="29.25" customHeight="1" x14ac:dyDescent="0.25">
      <c r="A638" s="242" t="s">
        <v>218</v>
      </c>
      <c r="B638" s="712" t="s">
        <v>129</v>
      </c>
      <c r="C638" s="712"/>
      <c r="D638" s="712"/>
      <c r="E638" s="713"/>
      <c r="F638" s="262">
        <v>240</v>
      </c>
      <c r="G638" s="149" t="s">
        <v>89</v>
      </c>
      <c r="H638" s="149" t="s">
        <v>108</v>
      </c>
      <c r="I638" s="149" t="s">
        <v>214</v>
      </c>
      <c r="J638" s="173">
        <v>54.4</v>
      </c>
      <c r="K638" s="175"/>
      <c r="L638" s="173">
        <v>3.2</v>
      </c>
      <c r="M638" s="173">
        <v>3.2</v>
      </c>
      <c r="N638" s="240"/>
    </row>
    <row r="639" spans="1:14" s="168" customFormat="1" ht="15.75" customHeight="1" x14ac:dyDescent="0.25">
      <c r="A639" s="271" t="s">
        <v>433</v>
      </c>
      <c r="B639" s="712" t="s">
        <v>129</v>
      </c>
      <c r="C639" s="712"/>
      <c r="D639" s="712"/>
      <c r="E639" s="713"/>
      <c r="F639" s="262">
        <v>800</v>
      </c>
      <c r="G639" s="149"/>
      <c r="H639" s="149"/>
      <c r="I639" s="149"/>
      <c r="J639" s="173">
        <f t="shared" ref="J639:M642" si="112">J640</f>
        <v>1</v>
      </c>
      <c r="K639" s="173">
        <f t="shared" si="112"/>
        <v>0</v>
      </c>
      <c r="L639" s="173">
        <f t="shared" si="112"/>
        <v>0</v>
      </c>
      <c r="M639" s="173">
        <f t="shared" si="112"/>
        <v>0</v>
      </c>
      <c r="N639" s="240"/>
    </row>
    <row r="640" spans="1:14" s="168" customFormat="1" ht="15.75" customHeight="1" x14ac:dyDescent="0.25">
      <c r="A640" s="271" t="s">
        <v>561</v>
      </c>
      <c r="B640" s="712" t="s">
        <v>129</v>
      </c>
      <c r="C640" s="712"/>
      <c r="D640" s="712"/>
      <c r="E640" s="713"/>
      <c r="F640" s="262">
        <v>850</v>
      </c>
      <c r="G640" s="149"/>
      <c r="H640" s="149"/>
      <c r="I640" s="149"/>
      <c r="J640" s="173">
        <f t="shared" si="112"/>
        <v>1</v>
      </c>
      <c r="K640" s="173">
        <f t="shared" si="112"/>
        <v>0</v>
      </c>
      <c r="L640" s="173">
        <f t="shared" si="112"/>
        <v>0</v>
      </c>
      <c r="M640" s="173">
        <f t="shared" si="112"/>
        <v>0</v>
      </c>
      <c r="N640" s="240"/>
    </row>
    <row r="641" spans="1:14" s="168" customFormat="1" ht="15.75" customHeight="1" x14ac:dyDescent="0.2">
      <c r="A641" s="242" t="s">
        <v>88</v>
      </c>
      <c r="B641" s="712" t="s">
        <v>129</v>
      </c>
      <c r="C641" s="712"/>
      <c r="D641" s="712"/>
      <c r="E641" s="713"/>
      <c r="F641" s="262">
        <v>850</v>
      </c>
      <c r="G641" s="149" t="s">
        <v>89</v>
      </c>
      <c r="H641" s="149"/>
      <c r="I641" s="149"/>
      <c r="J641" s="173">
        <f t="shared" si="112"/>
        <v>1</v>
      </c>
      <c r="K641" s="173">
        <f t="shared" si="112"/>
        <v>0</v>
      </c>
      <c r="L641" s="173">
        <f t="shared" si="112"/>
        <v>0</v>
      </c>
      <c r="M641" s="173">
        <f t="shared" si="112"/>
        <v>0</v>
      </c>
      <c r="N641" s="240"/>
    </row>
    <row r="642" spans="1:14" s="168" customFormat="1" ht="15.75" customHeight="1" x14ac:dyDescent="0.2">
      <c r="A642" s="242" t="s">
        <v>107</v>
      </c>
      <c r="B642" s="712" t="s">
        <v>129</v>
      </c>
      <c r="C642" s="712"/>
      <c r="D642" s="712"/>
      <c r="E642" s="713"/>
      <c r="F642" s="262">
        <v>850</v>
      </c>
      <c r="G642" s="149" t="s">
        <v>89</v>
      </c>
      <c r="H642" s="149" t="s">
        <v>108</v>
      </c>
      <c r="I642" s="149"/>
      <c r="J642" s="173">
        <f t="shared" si="112"/>
        <v>1</v>
      </c>
      <c r="K642" s="173">
        <f t="shared" si="112"/>
        <v>0</v>
      </c>
      <c r="L642" s="173">
        <f t="shared" si="112"/>
        <v>0</v>
      </c>
      <c r="M642" s="173">
        <f t="shared" si="112"/>
        <v>0</v>
      </c>
      <c r="N642" s="240"/>
    </row>
    <row r="643" spans="1:14" s="168" customFormat="1" ht="29.25" customHeight="1" x14ac:dyDescent="0.25">
      <c r="A643" s="242" t="s">
        <v>218</v>
      </c>
      <c r="B643" s="712" t="s">
        <v>129</v>
      </c>
      <c r="C643" s="712"/>
      <c r="D643" s="712"/>
      <c r="E643" s="713"/>
      <c r="F643" s="262">
        <v>850</v>
      </c>
      <c r="G643" s="149" t="s">
        <v>89</v>
      </c>
      <c r="H643" s="149" t="s">
        <v>108</v>
      </c>
      <c r="I643" s="149" t="s">
        <v>214</v>
      </c>
      <c r="J643" s="173">
        <v>1</v>
      </c>
      <c r="K643" s="175"/>
      <c r="L643" s="173">
        <v>0</v>
      </c>
      <c r="M643" s="173">
        <v>0</v>
      </c>
      <c r="N643" s="240"/>
    </row>
    <row r="644" spans="1:14" s="168" customFormat="1" ht="19.5" customHeight="1" x14ac:dyDescent="0.2">
      <c r="A644" s="242" t="s">
        <v>58</v>
      </c>
      <c r="B644" s="776" t="s">
        <v>130</v>
      </c>
      <c r="C644" s="776"/>
      <c r="D644" s="776"/>
      <c r="E644" s="777"/>
      <c r="F644" s="413"/>
      <c r="G644" s="149"/>
      <c r="H644" s="149"/>
      <c r="I644" s="149"/>
      <c r="J644" s="173">
        <f>J645+J650+J655</f>
        <v>3183.7</v>
      </c>
      <c r="K644" s="173">
        <f>K645+K650+K655</f>
        <v>0</v>
      </c>
      <c r="L644" s="173">
        <f>L645+L650+L655</f>
        <v>2227.8000000000002</v>
      </c>
      <c r="M644" s="173">
        <f>M645+M650+M655</f>
        <v>2227.8000000000002</v>
      </c>
      <c r="N644" s="240"/>
    </row>
    <row r="645" spans="1:14" s="168" customFormat="1" ht="90" x14ac:dyDescent="0.25">
      <c r="A645" s="271" t="s">
        <v>566</v>
      </c>
      <c r="B645" s="776" t="s">
        <v>130</v>
      </c>
      <c r="C645" s="776"/>
      <c r="D645" s="776"/>
      <c r="E645" s="777"/>
      <c r="F645" s="262">
        <v>100</v>
      </c>
      <c r="G645" s="149"/>
      <c r="H645" s="149"/>
      <c r="I645" s="149"/>
      <c r="J645" s="173">
        <f t="shared" ref="J645:M648" si="113">J646</f>
        <v>2300.1</v>
      </c>
      <c r="K645" s="173">
        <f t="shared" si="113"/>
        <v>0</v>
      </c>
      <c r="L645" s="173">
        <f t="shared" si="113"/>
        <v>1909.5</v>
      </c>
      <c r="M645" s="173">
        <f t="shared" si="113"/>
        <v>1909.5</v>
      </c>
      <c r="N645" s="240"/>
    </row>
    <row r="646" spans="1:14" s="168" customFormat="1" ht="15.75" customHeight="1" x14ac:dyDescent="0.25">
      <c r="A646" s="271" t="s">
        <v>567</v>
      </c>
      <c r="B646" s="776" t="s">
        <v>130</v>
      </c>
      <c r="C646" s="776"/>
      <c r="D646" s="776"/>
      <c r="E646" s="777"/>
      <c r="F646" s="262">
        <v>110</v>
      </c>
      <c r="G646" s="149"/>
      <c r="H646" s="149"/>
      <c r="I646" s="149"/>
      <c r="J646" s="173">
        <f t="shared" si="113"/>
        <v>2300.1</v>
      </c>
      <c r="K646" s="173">
        <f t="shared" si="113"/>
        <v>0</v>
      </c>
      <c r="L646" s="173">
        <f t="shared" si="113"/>
        <v>1909.5</v>
      </c>
      <c r="M646" s="173">
        <f t="shared" si="113"/>
        <v>1909.5</v>
      </c>
      <c r="N646" s="240"/>
    </row>
    <row r="647" spans="1:14" s="168" customFormat="1" ht="15.75" customHeight="1" x14ac:dyDescent="0.2">
      <c r="A647" s="242" t="s">
        <v>88</v>
      </c>
      <c r="B647" s="776" t="s">
        <v>130</v>
      </c>
      <c r="C647" s="776"/>
      <c r="D647" s="776"/>
      <c r="E647" s="777"/>
      <c r="F647" s="262">
        <v>110</v>
      </c>
      <c r="G647" s="149" t="s">
        <v>89</v>
      </c>
      <c r="H647" s="149"/>
      <c r="I647" s="149"/>
      <c r="J647" s="173">
        <f t="shared" si="113"/>
        <v>2300.1</v>
      </c>
      <c r="K647" s="173">
        <f t="shared" si="113"/>
        <v>0</v>
      </c>
      <c r="L647" s="173">
        <f t="shared" si="113"/>
        <v>1909.5</v>
      </c>
      <c r="M647" s="173">
        <f t="shared" si="113"/>
        <v>1909.5</v>
      </c>
      <c r="N647" s="240"/>
    </row>
    <row r="648" spans="1:14" s="168" customFormat="1" ht="15.75" customHeight="1" x14ac:dyDescent="0.2">
      <c r="A648" s="242" t="s">
        <v>107</v>
      </c>
      <c r="B648" s="776" t="s">
        <v>130</v>
      </c>
      <c r="C648" s="776"/>
      <c r="D648" s="776"/>
      <c r="E648" s="777"/>
      <c r="F648" s="262">
        <v>110</v>
      </c>
      <c r="G648" s="149" t="s">
        <v>89</v>
      </c>
      <c r="H648" s="149" t="s">
        <v>108</v>
      </c>
      <c r="I648" s="149"/>
      <c r="J648" s="173">
        <f t="shared" si="113"/>
        <v>2300.1</v>
      </c>
      <c r="K648" s="173">
        <f t="shared" si="113"/>
        <v>0</v>
      </c>
      <c r="L648" s="173">
        <f t="shared" si="113"/>
        <v>1909.5</v>
      </c>
      <c r="M648" s="173">
        <f t="shared" si="113"/>
        <v>1909.5</v>
      </c>
      <c r="N648" s="240"/>
    </row>
    <row r="649" spans="1:14" s="168" customFormat="1" ht="30" customHeight="1" x14ac:dyDescent="0.2">
      <c r="A649" s="242" t="s">
        <v>211</v>
      </c>
      <c r="B649" s="776" t="s">
        <v>130</v>
      </c>
      <c r="C649" s="776"/>
      <c r="D649" s="776"/>
      <c r="E649" s="777"/>
      <c r="F649" s="413">
        <v>110</v>
      </c>
      <c r="G649" s="149" t="s">
        <v>89</v>
      </c>
      <c r="H649" s="149" t="s">
        <v>108</v>
      </c>
      <c r="I649" s="149" t="s">
        <v>215</v>
      </c>
      <c r="J649" s="173">
        <v>2300.1</v>
      </c>
      <c r="K649" s="173"/>
      <c r="L649" s="173">
        <v>1909.5</v>
      </c>
      <c r="M649" s="173">
        <v>1909.5</v>
      </c>
      <c r="N649" s="240"/>
    </row>
    <row r="650" spans="1:14" s="168" customFormat="1" ht="30" customHeight="1" x14ac:dyDescent="0.25">
      <c r="A650" s="268" t="s">
        <v>553</v>
      </c>
      <c r="B650" s="776" t="s">
        <v>130</v>
      </c>
      <c r="C650" s="776"/>
      <c r="D650" s="776"/>
      <c r="E650" s="777"/>
      <c r="F650" s="262">
        <v>200</v>
      </c>
      <c r="G650" s="149"/>
      <c r="H650" s="149"/>
      <c r="I650" s="149"/>
      <c r="J650" s="173">
        <f t="shared" ref="J650:M653" si="114">J651</f>
        <v>862.8</v>
      </c>
      <c r="K650" s="173">
        <f t="shared" si="114"/>
        <v>0</v>
      </c>
      <c r="L650" s="173">
        <f t="shared" si="114"/>
        <v>297.5</v>
      </c>
      <c r="M650" s="173">
        <f t="shared" si="114"/>
        <v>297.5</v>
      </c>
      <c r="N650" s="240"/>
    </row>
    <row r="651" spans="1:14" s="168" customFormat="1" ht="30" customHeight="1" x14ac:dyDescent="0.25">
      <c r="A651" s="268" t="s">
        <v>554</v>
      </c>
      <c r="B651" s="776" t="s">
        <v>130</v>
      </c>
      <c r="C651" s="776"/>
      <c r="D651" s="776"/>
      <c r="E651" s="777"/>
      <c r="F651" s="262">
        <v>240</v>
      </c>
      <c r="G651" s="149"/>
      <c r="H651" s="149"/>
      <c r="I651" s="149"/>
      <c r="J651" s="173">
        <f t="shared" si="114"/>
        <v>862.8</v>
      </c>
      <c r="K651" s="173">
        <f t="shared" si="114"/>
        <v>0</v>
      </c>
      <c r="L651" s="173">
        <f t="shared" si="114"/>
        <v>297.5</v>
      </c>
      <c r="M651" s="173">
        <f t="shared" si="114"/>
        <v>297.5</v>
      </c>
      <c r="N651" s="240"/>
    </row>
    <row r="652" spans="1:14" s="168" customFormat="1" ht="15.75" customHeight="1" x14ac:dyDescent="0.2">
      <c r="A652" s="242" t="s">
        <v>88</v>
      </c>
      <c r="B652" s="776" t="s">
        <v>130</v>
      </c>
      <c r="C652" s="776"/>
      <c r="D652" s="776"/>
      <c r="E652" s="777"/>
      <c r="F652" s="262">
        <v>240</v>
      </c>
      <c r="G652" s="149" t="s">
        <v>89</v>
      </c>
      <c r="H652" s="149"/>
      <c r="I652" s="149"/>
      <c r="J652" s="173">
        <f t="shared" si="114"/>
        <v>862.8</v>
      </c>
      <c r="K652" s="173">
        <f t="shared" si="114"/>
        <v>0</v>
      </c>
      <c r="L652" s="173">
        <f t="shared" si="114"/>
        <v>297.5</v>
      </c>
      <c r="M652" s="173">
        <f t="shared" si="114"/>
        <v>297.5</v>
      </c>
      <c r="N652" s="240"/>
    </row>
    <row r="653" spans="1:14" s="168" customFormat="1" ht="15.75" customHeight="1" x14ac:dyDescent="0.2">
      <c r="A653" s="242" t="s">
        <v>107</v>
      </c>
      <c r="B653" s="776" t="s">
        <v>130</v>
      </c>
      <c r="C653" s="776"/>
      <c r="D653" s="776"/>
      <c r="E653" s="777"/>
      <c r="F653" s="262">
        <v>240</v>
      </c>
      <c r="G653" s="149" t="s">
        <v>89</v>
      </c>
      <c r="H653" s="149" t="s">
        <v>108</v>
      </c>
      <c r="I653" s="149"/>
      <c r="J653" s="173">
        <f t="shared" si="114"/>
        <v>862.8</v>
      </c>
      <c r="K653" s="173">
        <f t="shared" si="114"/>
        <v>0</v>
      </c>
      <c r="L653" s="173">
        <f t="shared" si="114"/>
        <v>297.5</v>
      </c>
      <c r="M653" s="173">
        <f t="shared" si="114"/>
        <v>297.5</v>
      </c>
      <c r="N653" s="240"/>
    </row>
    <row r="654" spans="1:14" s="168" customFormat="1" ht="30" customHeight="1" x14ac:dyDescent="0.2">
      <c r="A654" s="242" t="s">
        <v>211</v>
      </c>
      <c r="B654" s="776" t="s">
        <v>130</v>
      </c>
      <c r="C654" s="776"/>
      <c r="D654" s="776"/>
      <c r="E654" s="777"/>
      <c r="F654" s="413">
        <v>240</v>
      </c>
      <c r="G654" s="149" t="s">
        <v>89</v>
      </c>
      <c r="H654" s="149" t="s">
        <v>108</v>
      </c>
      <c r="I654" s="149" t="s">
        <v>215</v>
      </c>
      <c r="J654" s="173">
        <v>862.8</v>
      </c>
      <c r="K654" s="173"/>
      <c r="L654" s="173">
        <v>297.5</v>
      </c>
      <c r="M654" s="173">
        <v>297.5</v>
      </c>
      <c r="N654" s="240"/>
    </row>
    <row r="655" spans="1:14" s="168" customFormat="1" ht="15.75" customHeight="1" x14ac:dyDescent="0.25">
      <c r="A655" s="271" t="s">
        <v>433</v>
      </c>
      <c r="B655" s="776" t="s">
        <v>130</v>
      </c>
      <c r="C655" s="776"/>
      <c r="D655" s="776"/>
      <c r="E655" s="777"/>
      <c r="F655" s="262">
        <v>800</v>
      </c>
      <c r="G655" s="149"/>
      <c r="H655" s="149"/>
      <c r="I655" s="149"/>
      <c r="J655" s="173">
        <f t="shared" ref="J655:M658" si="115">J656</f>
        <v>20.8</v>
      </c>
      <c r="K655" s="173">
        <f t="shared" si="115"/>
        <v>0</v>
      </c>
      <c r="L655" s="173">
        <f t="shared" si="115"/>
        <v>20.8</v>
      </c>
      <c r="M655" s="173">
        <f t="shared" si="115"/>
        <v>20.8</v>
      </c>
      <c r="N655" s="240"/>
    </row>
    <row r="656" spans="1:14" s="168" customFormat="1" ht="15.75" customHeight="1" x14ac:dyDescent="0.25">
      <c r="A656" s="271" t="s">
        <v>561</v>
      </c>
      <c r="B656" s="776" t="s">
        <v>130</v>
      </c>
      <c r="C656" s="776"/>
      <c r="D656" s="776"/>
      <c r="E656" s="777"/>
      <c r="F656" s="262">
        <v>850</v>
      </c>
      <c r="G656" s="149"/>
      <c r="H656" s="149"/>
      <c r="I656" s="149"/>
      <c r="J656" s="173">
        <f t="shared" si="115"/>
        <v>20.8</v>
      </c>
      <c r="K656" s="173">
        <f t="shared" si="115"/>
        <v>0</v>
      </c>
      <c r="L656" s="173">
        <f t="shared" si="115"/>
        <v>20.8</v>
      </c>
      <c r="M656" s="173">
        <f t="shared" si="115"/>
        <v>20.8</v>
      </c>
      <c r="N656" s="240"/>
    </row>
    <row r="657" spans="1:14" s="168" customFormat="1" ht="15.75" customHeight="1" x14ac:dyDescent="0.2">
      <c r="A657" s="242" t="s">
        <v>88</v>
      </c>
      <c r="B657" s="776" t="s">
        <v>130</v>
      </c>
      <c r="C657" s="776"/>
      <c r="D657" s="776"/>
      <c r="E657" s="777"/>
      <c r="F657" s="262">
        <v>850</v>
      </c>
      <c r="G657" s="149" t="s">
        <v>89</v>
      </c>
      <c r="H657" s="149"/>
      <c r="I657" s="149"/>
      <c r="J657" s="173">
        <f t="shared" si="115"/>
        <v>20.8</v>
      </c>
      <c r="K657" s="173">
        <f t="shared" si="115"/>
        <v>0</v>
      </c>
      <c r="L657" s="173">
        <f t="shared" si="115"/>
        <v>20.8</v>
      </c>
      <c r="M657" s="173">
        <f t="shared" si="115"/>
        <v>20.8</v>
      </c>
      <c r="N657" s="240"/>
    </row>
    <row r="658" spans="1:14" s="168" customFormat="1" ht="15.75" customHeight="1" x14ac:dyDescent="0.2">
      <c r="A658" s="242" t="s">
        <v>107</v>
      </c>
      <c r="B658" s="776" t="s">
        <v>130</v>
      </c>
      <c r="C658" s="776"/>
      <c r="D658" s="776"/>
      <c r="E658" s="777"/>
      <c r="F658" s="262">
        <v>850</v>
      </c>
      <c r="G658" s="149" t="s">
        <v>89</v>
      </c>
      <c r="H658" s="149" t="s">
        <v>108</v>
      </c>
      <c r="I658" s="149"/>
      <c r="J658" s="173">
        <f t="shared" si="115"/>
        <v>20.8</v>
      </c>
      <c r="K658" s="173">
        <f t="shared" si="115"/>
        <v>0</v>
      </c>
      <c r="L658" s="173">
        <f t="shared" si="115"/>
        <v>20.8</v>
      </c>
      <c r="M658" s="173">
        <f t="shared" si="115"/>
        <v>20.8</v>
      </c>
      <c r="N658" s="240"/>
    </row>
    <row r="659" spans="1:14" s="168" customFormat="1" ht="30" customHeight="1" x14ac:dyDescent="0.2">
      <c r="A659" s="242" t="s">
        <v>211</v>
      </c>
      <c r="B659" s="776" t="s">
        <v>130</v>
      </c>
      <c r="C659" s="776"/>
      <c r="D659" s="776"/>
      <c r="E659" s="777"/>
      <c r="F659" s="413">
        <v>850</v>
      </c>
      <c r="G659" s="149" t="s">
        <v>89</v>
      </c>
      <c r="H659" s="149" t="s">
        <v>108</v>
      </c>
      <c r="I659" s="149" t="s">
        <v>215</v>
      </c>
      <c r="J659" s="173">
        <v>20.8</v>
      </c>
      <c r="K659" s="173"/>
      <c r="L659" s="173">
        <v>20.8</v>
      </c>
      <c r="M659" s="173">
        <v>20.8</v>
      </c>
      <c r="N659" s="240"/>
    </row>
    <row r="660" spans="1:14" s="168" customFormat="1" ht="50.25" customHeight="1" x14ac:dyDescent="0.25">
      <c r="A660" s="268" t="s">
        <v>681</v>
      </c>
      <c r="B660" s="702" t="s">
        <v>150</v>
      </c>
      <c r="C660" s="703"/>
      <c r="D660" s="703"/>
      <c r="E660" s="704"/>
      <c r="F660" s="413"/>
      <c r="G660" s="149"/>
      <c r="H660" s="149"/>
      <c r="I660" s="149"/>
      <c r="J660" s="173">
        <f t="shared" ref="J660:M662" si="116">J661</f>
        <v>159.69999999999999</v>
      </c>
      <c r="K660" s="173">
        <f t="shared" si="116"/>
        <v>0</v>
      </c>
      <c r="L660" s="173">
        <f t="shared" si="116"/>
        <v>159.69999999999999</v>
      </c>
      <c r="M660" s="173">
        <f t="shared" si="116"/>
        <v>159.69999999999999</v>
      </c>
      <c r="N660" s="240"/>
    </row>
    <row r="661" spans="1:14" s="168" customFormat="1" ht="30" customHeight="1" x14ac:dyDescent="0.25">
      <c r="A661" s="268" t="s">
        <v>553</v>
      </c>
      <c r="B661" s="702" t="s">
        <v>150</v>
      </c>
      <c r="C661" s="703"/>
      <c r="D661" s="703"/>
      <c r="E661" s="704"/>
      <c r="F661" s="413">
        <v>200</v>
      </c>
      <c r="G661" s="149"/>
      <c r="H661" s="149"/>
      <c r="I661" s="149"/>
      <c r="J661" s="173">
        <f t="shared" si="116"/>
        <v>159.69999999999999</v>
      </c>
      <c r="K661" s="173">
        <f t="shared" si="116"/>
        <v>0</v>
      </c>
      <c r="L661" s="173">
        <f t="shared" si="116"/>
        <v>159.69999999999999</v>
      </c>
      <c r="M661" s="173">
        <f t="shared" si="116"/>
        <v>159.69999999999999</v>
      </c>
      <c r="N661" s="240"/>
    </row>
    <row r="662" spans="1:14" s="168" customFormat="1" ht="30" customHeight="1" x14ac:dyDescent="0.25">
      <c r="A662" s="268" t="s">
        <v>554</v>
      </c>
      <c r="B662" s="702" t="s">
        <v>150</v>
      </c>
      <c r="C662" s="703"/>
      <c r="D662" s="703"/>
      <c r="E662" s="704"/>
      <c r="F662" s="413">
        <v>240</v>
      </c>
      <c r="G662" s="149"/>
      <c r="H662" s="149"/>
      <c r="I662" s="149"/>
      <c r="J662" s="173">
        <f t="shared" si="116"/>
        <v>159.69999999999999</v>
      </c>
      <c r="K662" s="173">
        <f t="shared" si="116"/>
        <v>0</v>
      </c>
      <c r="L662" s="173">
        <f t="shared" si="116"/>
        <v>159.69999999999999</v>
      </c>
      <c r="M662" s="173">
        <f t="shared" si="116"/>
        <v>159.69999999999999</v>
      </c>
      <c r="N662" s="240"/>
    </row>
    <row r="663" spans="1:14" s="168" customFormat="1" ht="27.75" customHeight="1" x14ac:dyDescent="0.2">
      <c r="A663" s="241" t="s">
        <v>111</v>
      </c>
      <c r="B663" s="702" t="s">
        <v>150</v>
      </c>
      <c r="C663" s="703"/>
      <c r="D663" s="703"/>
      <c r="E663" s="704"/>
      <c r="F663" s="260">
        <v>240</v>
      </c>
      <c r="G663" s="149" t="s">
        <v>93</v>
      </c>
      <c r="H663" s="149"/>
      <c r="I663" s="149"/>
      <c r="J663" s="173">
        <f>J664</f>
        <v>159.69999999999999</v>
      </c>
      <c r="K663" s="173">
        <f t="shared" ref="K663:M664" si="117">K664</f>
        <v>0</v>
      </c>
      <c r="L663" s="173">
        <f t="shared" si="117"/>
        <v>159.69999999999999</v>
      </c>
      <c r="M663" s="173">
        <f t="shared" si="117"/>
        <v>159.69999999999999</v>
      </c>
      <c r="N663" s="240"/>
    </row>
    <row r="664" spans="1:14" s="168" customFormat="1" ht="26.25" customHeight="1" x14ac:dyDescent="0.2">
      <c r="A664" s="242" t="s">
        <v>112</v>
      </c>
      <c r="B664" s="702" t="s">
        <v>150</v>
      </c>
      <c r="C664" s="703"/>
      <c r="D664" s="703"/>
      <c r="E664" s="704"/>
      <c r="F664" s="260">
        <v>240</v>
      </c>
      <c r="G664" s="149" t="s">
        <v>93</v>
      </c>
      <c r="H664" s="149" t="s">
        <v>102</v>
      </c>
      <c r="I664" s="149"/>
      <c r="J664" s="173">
        <f>J665</f>
        <v>159.69999999999999</v>
      </c>
      <c r="K664" s="173">
        <f t="shared" si="117"/>
        <v>0</v>
      </c>
      <c r="L664" s="173">
        <f t="shared" si="117"/>
        <v>159.69999999999999</v>
      </c>
      <c r="M664" s="173">
        <f t="shared" si="117"/>
        <v>159.69999999999999</v>
      </c>
      <c r="N664" s="240"/>
    </row>
    <row r="665" spans="1:14" s="168" customFormat="1" ht="36" customHeight="1" x14ac:dyDescent="0.25">
      <c r="A665" s="242" t="s">
        <v>209</v>
      </c>
      <c r="B665" s="702" t="s">
        <v>150</v>
      </c>
      <c r="C665" s="703"/>
      <c r="D665" s="703"/>
      <c r="E665" s="704"/>
      <c r="F665" s="260">
        <v>240</v>
      </c>
      <c r="G665" s="149" t="s">
        <v>93</v>
      </c>
      <c r="H665" s="149" t="s">
        <v>102</v>
      </c>
      <c r="I665" s="149" t="s">
        <v>78</v>
      </c>
      <c r="J665" s="173">
        <v>159.69999999999999</v>
      </c>
      <c r="K665" s="226"/>
      <c r="L665" s="173">
        <v>159.69999999999999</v>
      </c>
      <c r="M665" s="158">
        <v>159.69999999999999</v>
      </c>
      <c r="N665" s="240"/>
    </row>
    <row r="666" spans="1:14" s="168" customFormat="1" ht="90" x14ac:dyDescent="0.25">
      <c r="A666" s="242" t="s">
        <v>488</v>
      </c>
      <c r="B666" s="718" t="s">
        <v>471</v>
      </c>
      <c r="C666" s="718"/>
      <c r="D666" s="718"/>
      <c r="E666" s="719"/>
      <c r="F666" s="260"/>
      <c r="G666" s="184"/>
      <c r="H666" s="184"/>
      <c r="I666" s="186"/>
      <c r="J666" s="173">
        <f t="shared" ref="J666:M668" si="118">J667</f>
        <v>67</v>
      </c>
      <c r="K666" s="173">
        <f t="shared" si="118"/>
        <v>0</v>
      </c>
      <c r="L666" s="173">
        <f t="shared" si="118"/>
        <v>65.3</v>
      </c>
      <c r="M666" s="173">
        <f t="shared" si="118"/>
        <v>64.2</v>
      </c>
      <c r="N666" s="240"/>
    </row>
    <row r="667" spans="1:14" s="168" customFormat="1" ht="90" x14ac:dyDescent="0.25">
      <c r="A667" s="271" t="s">
        <v>556</v>
      </c>
      <c r="B667" s="718" t="s">
        <v>471</v>
      </c>
      <c r="C667" s="718"/>
      <c r="D667" s="718"/>
      <c r="E667" s="719"/>
      <c r="F667" s="260">
        <v>100</v>
      </c>
      <c r="G667" s="184"/>
      <c r="H667" s="184"/>
      <c r="I667" s="186"/>
      <c r="J667" s="173">
        <f t="shared" si="118"/>
        <v>67</v>
      </c>
      <c r="K667" s="173">
        <f t="shared" si="118"/>
        <v>0</v>
      </c>
      <c r="L667" s="173">
        <f t="shared" si="118"/>
        <v>65.3</v>
      </c>
      <c r="M667" s="173">
        <f t="shared" si="118"/>
        <v>64.2</v>
      </c>
      <c r="N667" s="240"/>
    </row>
    <row r="668" spans="1:14" s="168" customFormat="1" ht="30" x14ac:dyDescent="0.25">
      <c r="A668" s="271" t="s">
        <v>557</v>
      </c>
      <c r="B668" s="718" t="s">
        <v>471</v>
      </c>
      <c r="C668" s="718"/>
      <c r="D668" s="718"/>
      <c r="E668" s="719"/>
      <c r="F668" s="260">
        <v>120</v>
      </c>
      <c r="G668" s="184"/>
      <c r="H668" s="184"/>
      <c r="I668" s="186"/>
      <c r="J668" s="173">
        <f t="shared" si="118"/>
        <v>67</v>
      </c>
      <c r="K668" s="173">
        <f t="shared" si="118"/>
        <v>0</v>
      </c>
      <c r="L668" s="173">
        <f t="shared" si="118"/>
        <v>65.3</v>
      </c>
      <c r="M668" s="173">
        <f t="shared" si="118"/>
        <v>64.2</v>
      </c>
      <c r="N668" s="240"/>
    </row>
    <row r="669" spans="1:14" s="168" customFormat="1" ht="21.75" customHeight="1" x14ac:dyDescent="0.2">
      <c r="A669" s="242" t="s">
        <v>88</v>
      </c>
      <c r="B669" s="718" t="s">
        <v>471</v>
      </c>
      <c r="C669" s="718"/>
      <c r="D669" s="718"/>
      <c r="E669" s="719"/>
      <c r="F669" s="260">
        <v>120</v>
      </c>
      <c r="G669" s="184" t="s">
        <v>89</v>
      </c>
      <c r="H669" s="184"/>
      <c r="I669" s="149"/>
      <c r="J669" s="173">
        <f>J670</f>
        <v>67</v>
      </c>
      <c r="K669" s="173">
        <f t="shared" ref="J669:M670" si="119">K670</f>
        <v>0</v>
      </c>
      <c r="L669" s="173">
        <f t="shared" si="119"/>
        <v>65.3</v>
      </c>
      <c r="M669" s="173">
        <f t="shared" si="119"/>
        <v>64.2</v>
      </c>
      <c r="N669" s="240"/>
    </row>
    <row r="670" spans="1:14" s="168" customFormat="1" ht="50.25" customHeight="1" x14ac:dyDescent="0.2">
      <c r="A670" s="242" t="s">
        <v>213</v>
      </c>
      <c r="B670" s="718" t="s">
        <v>471</v>
      </c>
      <c r="C670" s="718"/>
      <c r="D670" s="718"/>
      <c r="E670" s="719"/>
      <c r="F670" s="260">
        <v>120</v>
      </c>
      <c r="G670" s="184" t="s">
        <v>89</v>
      </c>
      <c r="H670" s="184" t="s">
        <v>93</v>
      </c>
      <c r="I670" s="149"/>
      <c r="J670" s="173">
        <f t="shared" si="119"/>
        <v>67</v>
      </c>
      <c r="K670" s="173">
        <f t="shared" si="119"/>
        <v>0</v>
      </c>
      <c r="L670" s="173">
        <f t="shared" si="119"/>
        <v>65.3</v>
      </c>
      <c r="M670" s="173">
        <f t="shared" si="119"/>
        <v>64.2</v>
      </c>
      <c r="N670" s="240"/>
    </row>
    <row r="671" spans="1:14" s="168" customFormat="1" ht="30" x14ac:dyDescent="0.25">
      <c r="A671" s="242" t="s">
        <v>209</v>
      </c>
      <c r="B671" s="718" t="s">
        <v>471</v>
      </c>
      <c r="C671" s="718"/>
      <c r="D671" s="718"/>
      <c r="E671" s="719"/>
      <c r="F671" s="260">
        <v>120</v>
      </c>
      <c r="G671" s="149" t="s">
        <v>89</v>
      </c>
      <c r="H671" s="149" t="s">
        <v>93</v>
      </c>
      <c r="I671" s="149">
        <v>900</v>
      </c>
      <c r="J671" s="173">
        <v>67</v>
      </c>
      <c r="K671" s="174"/>
      <c r="L671" s="173">
        <v>65.3</v>
      </c>
      <c r="M671" s="173">
        <v>64.2</v>
      </c>
      <c r="N671" s="240"/>
    </row>
    <row r="672" spans="1:14" s="168" customFormat="1" ht="105" x14ac:dyDescent="0.2">
      <c r="A672" s="391" t="s">
        <v>489</v>
      </c>
      <c r="B672" s="718" t="s">
        <v>472</v>
      </c>
      <c r="C672" s="718"/>
      <c r="D672" s="718"/>
      <c r="E672" s="719"/>
      <c r="F672" s="260"/>
      <c r="G672" s="398"/>
      <c r="H672" s="184"/>
      <c r="I672" s="149"/>
      <c r="J672" s="173">
        <f t="shared" ref="J672:M676" si="120">J673</f>
        <v>70.099999999999994</v>
      </c>
      <c r="K672" s="173">
        <f t="shared" si="120"/>
        <v>0</v>
      </c>
      <c r="L672" s="173">
        <f t="shared" si="120"/>
        <v>70.3</v>
      </c>
      <c r="M672" s="173">
        <f t="shared" si="120"/>
        <v>70.400000000000006</v>
      </c>
      <c r="N672" s="240"/>
    </row>
    <row r="673" spans="1:15" s="168" customFormat="1" ht="90" x14ac:dyDescent="0.25">
      <c r="A673" s="271" t="s">
        <v>556</v>
      </c>
      <c r="B673" s="718" t="s">
        <v>472</v>
      </c>
      <c r="C673" s="718"/>
      <c r="D673" s="718"/>
      <c r="E673" s="719"/>
      <c r="F673" s="260">
        <v>100</v>
      </c>
      <c r="G673" s="398"/>
      <c r="H673" s="184"/>
      <c r="I673" s="149"/>
      <c r="J673" s="173">
        <f t="shared" si="120"/>
        <v>70.099999999999994</v>
      </c>
      <c r="K673" s="173">
        <f t="shared" si="120"/>
        <v>0</v>
      </c>
      <c r="L673" s="173">
        <f t="shared" si="120"/>
        <v>70.3</v>
      </c>
      <c r="M673" s="173">
        <f t="shared" si="120"/>
        <v>70.400000000000006</v>
      </c>
      <c r="N673" s="240"/>
    </row>
    <row r="674" spans="1:15" s="168" customFormat="1" ht="30" x14ac:dyDescent="0.25">
      <c r="A674" s="271" t="s">
        <v>557</v>
      </c>
      <c r="B674" s="718" t="s">
        <v>472</v>
      </c>
      <c r="C674" s="718"/>
      <c r="D674" s="718"/>
      <c r="E674" s="719"/>
      <c r="F674" s="260">
        <v>120</v>
      </c>
      <c r="G674" s="398"/>
      <c r="H674" s="184"/>
      <c r="I674" s="149"/>
      <c r="J674" s="173">
        <f t="shared" si="120"/>
        <v>70.099999999999994</v>
      </c>
      <c r="K674" s="173">
        <f t="shared" si="120"/>
        <v>0</v>
      </c>
      <c r="L674" s="173">
        <f t="shared" si="120"/>
        <v>70.3</v>
      </c>
      <c r="M674" s="173">
        <f t="shared" si="120"/>
        <v>70.400000000000006</v>
      </c>
      <c r="N674" s="240"/>
    </row>
    <row r="675" spans="1:15" s="168" customFormat="1" ht="21.75" customHeight="1" x14ac:dyDescent="0.2">
      <c r="A675" s="242" t="s">
        <v>88</v>
      </c>
      <c r="B675" s="718" t="s">
        <v>472</v>
      </c>
      <c r="C675" s="718"/>
      <c r="D675" s="718"/>
      <c r="E675" s="719"/>
      <c r="F675" s="260">
        <v>120</v>
      </c>
      <c r="G675" s="398" t="s">
        <v>89</v>
      </c>
      <c r="H675" s="184"/>
      <c r="I675" s="149"/>
      <c r="J675" s="173">
        <f t="shared" si="120"/>
        <v>70.099999999999994</v>
      </c>
      <c r="K675" s="173">
        <f t="shared" si="120"/>
        <v>0</v>
      </c>
      <c r="L675" s="173">
        <f t="shared" si="120"/>
        <v>70.3</v>
      </c>
      <c r="M675" s="173">
        <f t="shared" si="120"/>
        <v>70.400000000000006</v>
      </c>
      <c r="N675" s="240"/>
    </row>
    <row r="676" spans="1:15" s="168" customFormat="1" ht="75" x14ac:dyDescent="0.2">
      <c r="A676" s="242" t="s">
        <v>213</v>
      </c>
      <c r="B676" s="718" t="s">
        <v>472</v>
      </c>
      <c r="C676" s="718"/>
      <c r="D676" s="718"/>
      <c r="E676" s="719"/>
      <c r="F676" s="260">
        <v>120</v>
      </c>
      <c r="G676" s="398" t="s">
        <v>89</v>
      </c>
      <c r="H676" s="184" t="s">
        <v>93</v>
      </c>
      <c r="I676" s="149"/>
      <c r="J676" s="184">
        <f t="shared" si="120"/>
        <v>70.099999999999994</v>
      </c>
      <c r="K676" s="184">
        <f t="shared" si="120"/>
        <v>0</v>
      </c>
      <c r="L676" s="184">
        <f t="shared" si="120"/>
        <v>70.3</v>
      </c>
      <c r="M676" s="184">
        <f t="shared" si="120"/>
        <v>70.400000000000006</v>
      </c>
      <c r="N676" s="240"/>
    </row>
    <row r="677" spans="1:15" s="168" customFormat="1" ht="37.5" customHeight="1" x14ac:dyDescent="0.25">
      <c r="A677" s="242" t="s">
        <v>209</v>
      </c>
      <c r="B677" s="718" t="s">
        <v>472</v>
      </c>
      <c r="C677" s="718"/>
      <c r="D677" s="718"/>
      <c r="E677" s="719"/>
      <c r="F677" s="260">
        <v>120</v>
      </c>
      <c r="G677" s="398" t="s">
        <v>89</v>
      </c>
      <c r="H677" s="184" t="s">
        <v>93</v>
      </c>
      <c r="I677" s="149" t="s">
        <v>78</v>
      </c>
      <c r="J677" s="173">
        <f>70.1</f>
        <v>70.099999999999994</v>
      </c>
      <c r="K677" s="174"/>
      <c r="L677" s="173">
        <f>70.3</f>
        <v>70.3</v>
      </c>
      <c r="M677" s="173">
        <f>70.4</f>
        <v>70.400000000000006</v>
      </c>
      <c r="N677" s="240"/>
    </row>
    <row r="678" spans="1:15" s="168" customFormat="1" ht="51" customHeight="1" x14ac:dyDescent="0.25">
      <c r="A678" s="242" t="s">
        <v>499</v>
      </c>
      <c r="B678" s="718" t="s">
        <v>474</v>
      </c>
      <c r="C678" s="718"/>
      <c r="D678" s="718"/>
      <c r="E678" s="719"/>
      <c r="F678" s="260"/>
      <c r="G678" s="184"/>
      <c r="H678" s="184"/>
      <c r="I678" s="186"/>
      <c r="J678" s="173">
        <f t="shared" ref="J678:M680" si="121">J679</f>
        <v>0.4</v>
      </c>
      <c r="K678" s="173">
        <f t="shared" si="121"/>
        <v>0.6</v>
      </c>
      <c r="L678" s="173">
        <f t="shared" si="121"/>
        <v>0.4</v>
      </c>
      <c r="M678" s="173">
        <f t="shared" si="121"/>
        <v>0.4</v>
      </c>
      <c r="N678" s="240"/>
    </row>
    <row r="679" spans="1:15" s="168" customFormat="1" ht="37.5" customHeight="1" x14ac:dyDescent="0.25">
      <c r="A679" s="268" t="s">
        <v>553</v>
      </c>
      <c r="B679" s="718" t="s">
        <v>474</v>
      </c>
      <c r="C679" s="718"/>
      <c r="D679" s="718"/>
      <c r="E679" s="719"/>
      <c r="F679" s="260">
        <v>200</v>
      </c>
      <c r="G679" s="184"/>
      <c r="H679" s="184"/>
      <c r="I679" s="186"/>
      <c r="J679" s="173">
        <f t="shared" si="121"/>
        <v>0.4</v>
      </c>
      <c r="K679" s="173">
        <f t="shared" si="121"/>
        <v>0.6</v>
      </c>
      <c r="L679" s="173">
        <f t="shared" si="121"/>
        <v>0.4</v>
      </c>
      <c r="M679" s="173">
        <f t="shared" si="121"/>
        <v>0.4</v>
      </c>
      <c r="N679" s="240"/>
    </row>
    <row r="680" spans="1:15" s="168" customFormat="1" ht="42" customHeight="1" x14ac:dyDescent="0.25">
      <c r="A680" s="268" t="s">
        <v>554</v>
      </c>
      <c r="B680" s="718" t="s">
        <v>474</v>
      </c>
      <c r="C680" s="718"/>
      <c r="D680" s="718"/>
      <c r="E680" s="719"/>
      <c r="F680" s="260">
        <v>240</v>
      </c>
      <c r="G680" s="184"/>
      <c r="H680" s="184"/>
      <c r="I680" s="186"/>
      <c r="J680" s="173">
        <f t="shared" si="121"/>
        <v>0.4</v>
      </c>
      <c r="K680" s="173">
        <f t="shared" si="121"/>
        <v>0.6</v>
      </c>
      <c r="L680" s="173">
        <f t="shared" si="121"/>
        <v>0.4</v>
      </c>
      <c r="M680" s="173">
        <f t="shared" si="121"/>
        <v>0.4</v>
      </c>
      <c r="N680" s="240"/>
    </row>
    <row r="681" spans="1:15" s="168" customFormat="1" ht="22.5" customHeight="1" x14ac:dyDescent="0.25">
      <c r="A681" s="242" t="s">
        <v>88</v>
      </c>
      <c r="B681" s="718" t="s">
        <v>474</v>
      </c>
      <c r="C681" s="718"/>
      <c r="D681" s="718"/>
      <c r="E681" s="719"/>
      <c r="F681" s="260">
        <v>240</v>
      </c>
      <c r="G681" s="398" t="s">
        <v>89</v>
      </c>
      <c r="H681" s="184"/>
      <c r="I681" s="186"/>
      <c r="J681" s="173">
        <f>J682</f>
        <v>0.4</v>
      </c>
      <c r="K681" s="173">
        <f t="shared" ref="K681:M682" si="122">K682</f>
        <v>0.6</v>
      </c>
      <c r="L681" s="173">
        <f t="shared" si="122"/>
        <v>0.4</v>
      </c>
      <c r="M681" s="173">
        <f t="shared" si="122"/>
        <v>0.4</v>
      </c>
      <c r="N681" s="240"/>
    </row>
    <row r="682" spans="1:15" s="168" customFormat="1" ht="35.25" customHeight="1" x14ac:dyDescent="0.25">
      <c r="A682" s="242" t="s">
        <v>213</v>
      </c>
      <c r="B682" s="718" t="s">
        <v>474</v>
      </c>
      <c r="C682" s="718"/>
      <c r="D682" s="718"/>
      <c r="E682" s="719"/>
      <c r="F682" s="260">
        <v>240</v>
      </c>
      <c r="G682" s="398" t="s">
        <v>89</v>
      </c>
      <c r="H682" s="184" t="s">
        <v>93</v>
      </c>
      <c r="I682" s="186"/>
      <c r="J682" s="173">
        <f>J683</f>
        <v>0.4</v>
      </c>
      <c r="K682" s="173">
        <f t="shared" si="122"/>
        <v>0.6</v>
      </c>
      <c r="L682" s="173">
        <f t="shared" si="122"/>
        <v>0.4</v>
      </c>
      <c r="M682" s="173">
        <f t="shared" si="122"/>
        <v>0.4</v>
      </c>
      <c r="N682" s="240"/>
    </row>
    <row r="683" spans="1:15" s="168" customFormat="1" ht="30" customHeight="1" x14ac:dyDescent="0.25">
      <c r="A683" s="242" t="s">
        <v>209</v>
      </c>
      <c r="B683" s="718" t="s">
        <v>474</v>
      </c>
      <c r="C683" s="718"/>
      <c r="D683" s="718"/>
      <c r="E683" s="719"/>
      <c r="F683" s="260">
        <v>240</v>
      </c>
      <c r="G683" s="398" t="s">
        <v>89</v>
      </c>
      <c r="H683" s="184" t="s">
        <v>93</v>
      </c>
      <c r="I683" s="149">
        <v>900</v>
      </c>
      <c r="J683" s="173">
        <v>0.4</v>
      </c>
      <c r="K683" s="174">
        <v>0.6</v>
      </c>
      <c r="L683" s="173">
        <v>0.4</v>
      </c>
      <c r="M683" s="173">
        <v>0.4</v>
      </c>
      <c r="N683" s="240"/>
    </row>
    <row r="684" spans="1:15" s="168" customFormat="1" ht="32.25" customHeight="1" x14ac:dyDescent="0.2">
      <c r="A684" s="243" t="s">
        <v>490</v>
      </c>
      <c r="B684" s="718" t="s">
        <v>476</v>
      </c>
      <c r="C684" s="718"/>
      <c r="D684" s="718"/>
      <c r="E684" s="719"/>
      <c r="F684" s="260"/>
      <c r="G684" s="398"/>
      <c r="H684" s="184"/>
      <c r="I684" s="149"/>
      <c r="J684" s="173">
        <f t="shared" ref="J684:M686" si="123">J685</f>
        <v>10.4</v>
      </c>
      <c r="K684" s="173">
        <f t="shared" si="123"/>
        <v>0</v>
      </c>
      <c r="L684" s="173">
        <f t="shared" si="123"/>
        <v>10.4</v>
      </c>
      <c r="M684" s="173">
        <f t="shared" si="123"/>
        <v>10.4</v>
      </c>
      <c r="N684" s="240"/>
      <c r="O684" s="255"/>
    </row>
    <row r="685" spans="1:15" s="168" customFormat="1" ht="45" customHeight="1" x14ac:dyDescent="0.25">
      <c r="A685" s="271" t="s">
        <v>556</v>
      </c>
      <c r="B685" s="718" t="s">
        <v>476</v>
      </c>
      <c r="C685" s="718"/>
      <c r="D685" s="718"/>
      <c r="E685" s="719"/>
      <c r="F685" s="260">
        <v>100</v>
      </c>
      <c r="G685" s="398"/>
      <c r="H685" s="184"/>
      <c r="I685" s="149"/>
      <c r="J685" s="173">
        <f t="shared" si="123"/>
        <v>10.4</v>
      </c>
      <c r="K685" s="173">
        <f t="shared" si="123"/>
        <v>0</v>
      </c>
      <c r="L685" s="173">
        <f t="shared" si="123"/>
        <v>10.4</v>
      </c>
      <c r="M685" s="173">
        <f t="shared" si="123"/>
        <v>10.4</v>
      </c>
      <c r="N685" s="240"/>
      <c r="O685" s="255"/>
    </row>
    <row r="686" spans="1:15" s="168" customFormat="1" ht="48.75" customHeight="1" x14ac:dyDescent="0.25">
      <c r="A686" s="271" t="s">
        <v>557</v>
      </c>
      <c r="B686" s="718" t="s">
        <v>476</v>
      </c>
      <c r="C686" s="718"/>
      <c r="D686" s="718"/>
      <c r="E686" s="719"/>
      <c r="F686" s="260">
        <v>120</v>
      </c>
      <c r="G686" s="398"/>
      <c r="H686" s="184"/>
      <c r="I686" s="149"/>
      <c r="J686" s="173">
        <f t="shared" si="123"/>
        <v>10.4</v>
      </c>
      <c r="K686" s="173">
        <f t="shared" si="123"/>
        <v>0</v>
      </c>
      <c r="L686" s="173">
        <f t="shared" si="123"/>
        <v>10.4</v>
      </c>
      <c r="M686" s="173">
        <f t="shared" si="123"/>
        <v>10.4</v>
      </c>
      <c r="N686" s="240"/>
      <c r="O686" s="255"/>
    </row>
    <row r="687" spans="1:15" s="168" customFormat="1" ht="22.5" customHeight="1" x14ac:dyDescent="0.2">
      <c r="A687" s="242" t="s">
        <v>88</v>
      </c>
      <c r="B687" s="718" t="s">
        <v>476</v>
      </c>
      <c r="C687" s="718"/>
      <c r="D687" s="718"/>
      <c r="E687" s="719"/>
      <c r="F687" s="260">
        <v>120</v>
      </c>
      <c r="G687" s="398" t="s">
        <v>89</v>
      </c>
      <c r="H687" s="184"/>
      <c r="I687" s="149"/>
      <c r="J687" s="173">
        <f t="shared" ref="J687:M688" si="124">J688</f>
        <v>10.4</v>
      </c>
      <c r="K687" s="173">
        <f t="shared" si="124"/>
        <v>0</v>
      </c>
      <c r="L687" s="173">
        <f t="shared" si="124"/>
        <v>10.4</v>
      </c>
      <c r="M687" s="173">
        <f t="shared" si="124"/>
        <v>10.4</v>
      </c>
      <c r="N687" s="240"/>
      <c r="O687" s="255"/>
    </row>
    <row r="688" spans="1:15" s="168" customFormat="1" ht="30" customHeight="1" x14ac:dyDescent="0.2">
      <c r="A688" s="242" t="s">
        <v>213</v>
      </c>
      <c r="B688" s="718" t="s">
        <v>476</v>
      </c>
      <c r="C688" s="718"/>
      <c r="D688" s="718"/>
      <c r="E688" s="719"/>
      <c r="F688" s="260">
        <v>120</v>
      </c>
      <c r="G688" s="398" t="s">
        <v>89</v>
      </c>
      <c r="H688" s="184" t="s">
        <v>93</v>
      </c>
      <c r="I688" s="149"/>
      <c r="J688" s="173">
        <f t="shared" si="124"/>
        <v>10.4</v>
      </c>
      <c r="K688" s="173">
        <f t="shared" si="124"/>
        <v>0</v>
      </c>
      <c r="L688" s="173">
        <f t="shared" si="124"/>
        <v>10.4</v>
      </c>
      <c r="M688" s="173">
        <f t="shared" si="124"/>
        <v>10.4</v>
      </c>
      <c r="N688" s="240"/>
      <c r="O688" s="255"/>
    </row>
    <row r="689" spans="1:15" s="168" customFormat="1" ht="29.25" customHeight="1" x14ac:dyDescent="0.25">
      <c r="A689" s="454" t="s">
        <v>209</v>
      </c>
      <c r="B689" s="900" t="s">
        <v>476</v>
      </c>
      <c r="C689" s="900"/>
      <c r="D689" s="900"/>
      <c r="E689" s="901"/>
      <c r="F689" s="455">
        <v>120</v>
      </c>
      <c r="G689" s="358" t="s">
        <v>89</v>
      </c>
      <c r="H689" s="358" t="s">
        <v>93</v>
      </c>
      <c r="I689" s="358">
        <v>900</v>
      </c>
      <c r="J689" s="209">
        <v>10.4</v>
      </c>
      <c r="K689" s="175"/>
      <c r="L689" s="177">
        <v>10.4</v>
      </c>
      <c r="M689" s="456">
        <v>10.4</v>
      </c>
      <c r="N689" s="240"/>
      <c r="O689" s="255"/>
    </row>
    <row r="690" spans="1:15" s="168" customFormat="1" ht="71.25" customHeight="1" x14ac:dyDescent="0.25">
      <c r="A690" s="271" t="s">
        <v>673</v>
      </c>
      <c r="B690" s="708" t="s">
        <v>672</v>
      </c>
      <c r="C690" s="720"/>
      <c r="D690" s="720"/>
      <c r="E690" s="721"/>
      <c r="F690" s="455"/>
      <c r="G690" s="358"/>
      <c r="H690" s="358"/>
      <c r="I690" s="358"/>
      <c r="J690" s="209">
        <f t="shared" ref="J690:M697" si="125">J691</f>
        <v>858.40000000000009</v>
      </c>
      <c r="K690" s="209">
        <f t="shared" si="125"/>
        <v>0</v>
      </c>
      <c r="L690" s="209">
        <f t="shared" si="125"/>
        <v>0</v>
      </c>
      <c r="M690" s="209">
        <f t="shared" si="125"/>
        <v>0</v>
      </c>
      <c r="N690" s="450"/>
      <c r="O690" s="255"/>
    </row>
    <row r="691" spans="1:15" s="168" customFormat="1" ht="29.25" customHeight="1" x14ac:dyDescent="0.25">
      <c r="A691" s="268" t="s">
        <v>553</v>
      </c>
      <c r="B691" s="708" t="s">
        <v>672</v>
      </c>
      <c r="C691" s="720"/>
      <c r="D691" s="720"/>
      <c r="E691" s="721"/>
      <c r="F691" s="457">
        <v>200</v>
      </c>
      <c r="G691" s="149"/>
      <c r="H691" s="149"/>
      <c r="I691" s="149"/>
      <c r="J691" s="173">
        <f t="shared" si="125"/>
        <v>858.40000000000009</v>
      </c>
      <c r="K691" s="173">
        <f t="shared" si="125"/>
        <v>0</v>
      </c>
      <c r="L691" s="173">
        <f t="shared" si="125"/>
        <v>0</v>
      </c>
      <c r="M691" s="173">
        <f t="shared" si="125"/>
        <v>0</v>
      </c>
      <c r="N691" s="450"/>
      <c r="O691" s="255"/>
    </row>
    <row r="692" spans="1:15" s="168" customFormat="1" ht="29.25" customHeight="1" x14ac:dyDescent="0.25">
      <c r="A692" s="268" t="s">
        <v>554</v>
      </c>
      <c r="B692" s="708" t="s">
        <v>672</v>
      </c>
      <c r="C692" s="720"/>
      <c r="D692" s="720"/>
      <c r="E692" s="721"/>
      <c r="F692" s="457">
        <v>240</v>
      </c>
      <c r="G692" s="149"/>
      <c r="H692" s="149"/>
      <c r="I692" s="149"/>
      <c r="J692" s="173">
        <f t="shared" si="125"/>
        <v>858.40000000000009</v>
      </c>
      <c r="K692" s="173">
        <f t="shared" si="125"/>
        <v>0</v>
      </c>
      <c r="L692" s="173">
        <f t="shared" si="125"/>
        <v>0</v>
      </c>
      <c r="M692" s="173">
        <f t="shared" si="125"/>
        <v>0</v>
      </c>
      <c r="N692" s="450"/>
      <c r="O692" s="255"/>
    </row>
    <row r="693" spans="1:15" s="168" customFormat="1" ht="29.25" customHeight="1" x14ac:dyDescent="0.25">
      <c r="A693" s="242" t="s">
        <v>88</v>
      </c>
      <c r="B693" s="708" t="s">
        <v>672</v>
      </c>
      <c r="C693" s="720"/>
      <c r="D693" s="720"/>
      <c r="E693" s="721"/>
      <c r="F693" s="457">
        <v>240</v>
      </c>
      <c r="G693" s="149" t="s">
        <v>89</v>
      </c>
      <c r="H693" s="149"/>
      <c r="I693" s="149"/>
      <c r="J693" s="173">
        <f t="shared" si="125"/>
        <v>858.40000000000009</v>
      </c>
      <c r="K693" s="173">
        <f t="shared" si="125"/>
        <v>0</v>
      </c>
      <c r="L693" s="173">
        <f t="shared" si="125"/>
        <v>0</v>
      </c>
      <c r="M693" s="173">
        <f t="shared" si="125"/>
        <v>0</v>
      </c>
      <c r="N693" s="450"/>
      <c r="O693" s="255"/>
    </row>
    <row r="694" spans="1:15" s="168" customFormat="1" ht="29.25" customHeight="1" x14ac:dyDescent="0.25">
      <c r="A694" s="242" t="s">
        <v>441</v>
      </c>
      <c r="B694" s="708" t="s">
        <v>672</v>
      </c>
      <c r="C694" s="720"/>
      <c r="D694" s="720"/>
      <c r="E694" s="721"/>
      <c r="F694" s="457">
        <v>240</v>
      </c>
      <c r="G694" s="149" t="s">
        <v>89</v>
      </c>
      <c r="H694" s="149" t="s">
        <v>115</v>
      </c>
      <c r="I694" s="149"/>
      <c r="J694" s="173">
        <f t="shared" si="125"/>
        <v>858.40000000000009</v>
      </c>
      <c r="K694" s="173">
        <f t="shared" si="125"/>
        <v>0</v>
      </c>
      <c r="L694" s="173">
        <f t="shared" si="125"/>
        <v>0</v>
      </c>
      <c r="M694" s="173">
        <f t="shared" si="125"/>
        <v>0</v>
      </c>
      <c r="N694" s="450"/>
      <c r="O694" s="255"/>
    </row>
    <row r="695" spans="1:15" s="168" customFormat="1" ht="29.25" customHeight="1" x14ac:dyDescent="0.25">
      <c r="A695" s="242" t="s">
        <v>209</v>
      </c>
      <c r="B695" s="708" t="s">
        <v>672</v>
      </c>
      <c r="C695" s="720"/>
      <c r="D695" s="720"/>
      <c r="E695" s="721"/>
      <c r="F695" s="457">
        <v>240</v>
      </c>
      <c r="G695" s="149" t="s">
        <v>89</v>
      </c>
      <c r="H695" s="149" t="s">
        <v>115</v>
      </c>
      <c r="I695" s="149" t="s">
        <v>78</v>
      </c>
      <c r="J695" s="173">
        <f>61.2+642.8-32.3+186.7</f>
        <v>858.40000000000009</v>
      </c>
      <c r="K695" s="150"/>
      <c r="L695" s="173">
        <f t="shared" si="125"/>
        <v>0</v>
      </c>
      <c r="M695" s="173">
        <f t="shared" si="125"/>
        <v>0</v>
      </c>
      <c r="N695" s="450"/>
      <c r="O695" s="255"/>
    </row>
    <row r="696" spans="1:15" s="168" customFormat="1" ht="37.5" customHeight="1" x14ac:dyDescent="0.25">
      <c r="A696" s="268" t="s">
        <v>732</v>
      </c>
      <c r="B696" s="708" t="s">
        <v>714</v>
      </c>
      <c r="C696" s="720"/>
      <c r="D696" s="720"/>
      <c r="E696" s="721"/>
      <c r="F696" s="457"/>
      <c r="G696" s="149"/>
      <c r="H696" s="149"/>
      <c r="I696" s="149"/>
      <c r="J696" s="173">
        <v>267.8</v>
      </c>
      <c r="K696" s="150"/>
      <c r="L696" s="173">
        <f t="shared" si="125"/>
        <v>0</v>
      </c>
      <c r="M696" s="173">
        <f t="shared" si="125"/>
        <v>0</v>
      </c>
      <c r="N696" s="516"/>
      <c r="O696" s="255"/>
    </row>
    <row r="697" spans="1:15" s="168" customFormat="1" ht="39.75" customHeight="1" x14ac:dyDescent="0.25">
      <c r="A697" s="268" t="s">
        <v>553</v>
      </c>
      <c r="B697" s="708" t="s">
        <v>714</v>
      </c>
      <c r="C697" s="720"/>
      <c r="D697" s="720"/>
      <c r="E697" s="721"/>
      <c r="F697" s="457">
        <v>200</v>
      </c>
      <c r="G697" s="149"/>
      <c r="H697" s="149"/>
      <c r="I697" s="149"/>
      <c r="J697" s="173">
        <f>J698</f>
        <v>268.7</v>
      </c>
      <c r="K697" s="150"/>
      <c r="L697" s="173">
        <f t="shared" si="125"/>
        <v>0</v>
      </c>
      <c r="M697" s="173">
        <f t="shared" si="125"/>
        <v>0</v>
      </c>
      <c r="N697" s="503"/>
      <c r="O697" s="255"/>
    </row>
    <row r="698" spans="1:15" s="168" customFormat="1" ht="30.75" customHeight="1" x14ac:dyDescent="0.25">
      <c r="A698" s="268" t="s">
        <v>554</v>
      </c>
      <c r="B698" s="708" t="s">
        <v>714</v>
      </c>
      <c r="C698" s="720"/>
      <c r="D698" s="720"/>
      <c r="E698" s="721"/>
      <c r="F698" s="457">
        <v>240</v>
      </c>
      <c r="G698" s="149"/>
      <c r="H698" s="149"/>
      <c r="I698" s="149"/>
      <c r="J698" s="173">
        <f t="shared" ref="J698:M712" si="126">J699</f>
        <v>268.7</v>
      </c>
      <c r="K698" s="173">
        <f t="shared" si="126"/>
        <v>0</v>
      </c>
      <c r="L698" s="173">
        <f t="shared" si="126"/>
        <v>0</v>
      </c>
      <c r="M698" s="173">
        <f t="shared" si="126"/>
        <v>0</v>
      </c>
      <c r="N698" s="516"/>
      <c r="O698" s="255"/>
    </row>
    <row r="699" spans="1:15" s="168" customFormat="1" ht="29.25" customHeight="1" x14ac:dyDescent="0.25">
      <c r="A699" s="242" t="s">
        <v>88</v>
      </c>
      <c r="B699" s="708" t="s">
        <v>714</v>
      </c>
      <c r="C699" s="720"/>
      <c r="D699" s="720"/>
      <c r="E699" s="721"/>
      <c r="F699" s="457">
        <v>240</v>
      </c>
      <c r="G699" s="149" t="s">
        <v>89</v>
      </c>
      <c r="H699" s="149"/>
      <c r="I699" s="149"/>
      <c r="J699" s="173">
        <f t="shared" si="126"/>
        <v>268.7</v>
      </c>
      <c r="K699" s="173">
        <f t="shared" si="126"/>
        <v>0</v>
      </c>
      <c r="L699" s="173">
        <f t="shared" si="126"/>
        <v>0</v>
      </c>
      <c r="M699" s="173">
        <f t="shared" si="126"/>
        <v>0</v>
      </c>
      <c r="N699" s="470"/>
      <c r="O699" s="255"/>
    </row>
    <row r="700" spans="1:15" s="168" customFormat="1" ht="29.25" customHeight="1" x14ac:dyDescent="0.25">
      <c r="A700" s="242" t="s">
        <v>441</v>
      </c>
      <c r="B700" s="708" t="s">
        <v>714</v>
      </c>
      <c r="C700" s="720"/>
      <c r="D700" s="720"/>
      <c r="E700" s="721"/>
      <c r="F700" s="457">
        <v>240</v>
      </c>
      <c r="G700" s="149" t="s">
        <v>89</v>
      </c>
      <c r="H700" s="149" t="s">
        <v>115</v>
      </c>
      <c r="I700" s="149"/>
      <c r="J700" s="173">
        <f t="shared" si="126"/>
        <v>268.7</v>
      </c>
      <c r="K700" s="173">
        <f t="shared" si="126"/>
        <v>0</v>
      </c>
      <c r="L700" s="173">
        <f t="shared" si="126"/>
        <v>0</v>
      </c>
      <c r="M700" s="173">
        <f t="shared" si="126"/>
        <v>0</v>
      </c>
      <c r="N700" s="470"/>
      <c r="O700" s="255"/>
    </row>
    <row r="701" spans="1:15" s="168" customFormat="1" ht="29.25" customHeight="1" x14ac:dyDescent="0.25">
      <c r="A701" s="242" t="s">
        <v>209</v>
      </c>
      <c r="B701" s="708" t="s">
        <v>714</v>
      </c>
      <c r="C701" s="720"/>
      <c r="D701" s="720"/>
      <c r="E701" s="721"/>
      <c r="F701" s="457">
        <v>240</v>
      </c>
      <c r="G701" s="149" t="s">
        <v>89</v>
      </c>
      <c r="H701" s="149" t="s">
        <v>115</v>
      </c>
      <c r="I701" s="149" t="s">
        <v>78</v>
      </c>
      <c r="J701" s="173">
        <v>268.7</v>
      </c>
      <c r="K701" s="150"/>
      <c r="L701" s="173">
        <f t="shared" si="126"/>
        <v>0</v>
      </c>
      <c r="M701" s="173">
        <f t="shared" si="126"/>
        <v>0</v>
      </c>
      <c r="N701" s="470"/>
      <c r="O701" s="255"/>
    </row>
    <row r="702" spans="1:15" s="168" customFormat="1" ht="81.75" hidden="1" customHeight="1" x14ac:dyDescent="0.25">
      <c r="A702" s="632"/>
      <c r="B702" s="758"/>
      <c r="C702" s="759"/>
      <c r="D702" s="759"/>
      <c r="E702" s="760"/>
      <c r="F702" s="633"/>
      <c r="G702" s="634"/>
      <c r="H702" s="634"/>
      <c r="I702" s="634"/>
      <c r="J702" s="184"/>
      <c r="K702" s="187"/>
      <c r="L702" s="173"/>
      <c r="M702" s="173"/>
      <c r="N702" s="792"/>
    </row>
    <row r="703" spans="1:15" s="168" customFormat="1" hidden="1" x14ac:dyDescent="0.25">
      <c r="A703" s="630"/>
      <c r="B703" s="758"/>
      <c r="C703" s="759"/>
      <c r="D703" s="759"/>
      <c r="E703" s="760"/>
      <c r="F703" s="633"/>
      <c r="G703" s="634"/>
      <c r="H703" s="634"/>
      <c r="I703" s="634"/>
      <c r="J703" s="184"/>
      <c r="K703" s="187"/>
      <c r="L703" s="173"/>
      <c r="M703" s="173"/>
      <c r="N703" s="792"/>
    </row>
    <row r="704" spans="1:15" s="168" customFormat="1" hidden="1" x14ac:dyDescent="0.25">
      <c r="A704" s="630"/>
      <c r="B704" s="758"/>
      <c r="C704" s="759"/>
      <c r="D704" s="759"/>
      <c r="E704" s="760"/>
      <c r="F704" s="633"/>
      <c r="G704" s="634"/>
      <c r="H704" s="634"/>
      <c r="I704" s="634"/>
      <c r="J704" s="217"/>
      <c r="K704" s="187"/>
      <c r="L704" s="173"/>
      <c r="M704" s="173"/>
      <c r="N704" s="792"/>
    </row>
    <row r="705" spans="1:14" s="168" customFormat="1" hidden="1" x14ac:dyDescent="0.25">
      <c r="A705" s="635"/>
      <c r="B705" s="758"/>
      <c r="C705" s="759"/>
      <c r="D705" s="759"/>
      <c r="E705" s="760"/>
      <c r="F705" s="633"/>
      <c r="G705" s="580"/>
      <c r="H705" s="634"/>
      <c r="I705" s="634"/>
      <c r="J705" s="217"/>
      <c r="K705" s="158"/>
      <c r="L705" s="173"/>
      <c r="M705" s="173"/>
      <c r="N705" s="792"/>
    </row>
    <row r="706" spans="1:14" s="168" customFormat="1" hidden="1" x14ac:dyDescent="0.25">
      <c r="A706" s="630"/>
      <c r="B706" s="758"/>
      <c r="C706" s="759"/>
      <c r="D706" s="759"/>
      <c r="E706" s="760"/>
      <c r="F706" s="633"/>
      <c r="G706" s="580"/>
      <c r="H706" s="580"/>
      <c r="I706" s="634"/>
      <c r="J706" s="217"/>
      <c r="K706" s="158"/>
      <c r="L706" s="173"/>
      <c r="M706" s="173"/>
      <c r="N706" s="792"/>
    </row>
    <row r="707" spans="1:14" s="168" customFormat="1" hidden="1" x14ac:dyDescent="0.25">
      <c r="A707" s="627"/>
      <c r="B707" s="758"/>
      <c r="C707" s="759"/>
      <c r="D707" s="759"/>
      <c r="E707" s="760"/>
      <c r="F707" s="633"/>
      <c r="G707" s="580"/>
      <c r="H707" s="580"/>
      <c r="I707" s="634"/>
      <c r="J707" s="217"/>
      <c r="K707" s="187"/>
      <c r="L707" s="173"/>
      <c r="M707" s="173"/>
      <c r="N707" s="792"/>
    </row>
    <row r="708" spans="1:14" s="168" customFormat="1" ht="58.5" hidden="1" customHeight="1" x14ac:dyDescent="0.25">
      <c r="A708" s="530" t="s">
        <v>744</v>
      </c>
      <c r="B708" s="899" t="s">
        <v>742</v>
      </c>
      <c r="C708" s="709"/>
      <c r="D708" s="709"/>
      <c r="E708" s="710"/>
      <c r="F708" s="457"/>
      <c r="G708" s="527"/>
      <c r="H708" s="527"/>
      <c r="I708" s="527"/>
      <c r="J708" s="217">
        <f>J709</f>
        <v>0</v>
      </c>
      <c r="K708" s="159"/>
      <c r="L708" s="173">
        <f t="shared" si="126"/>
        <v>0</v>
      </c>
      <c r="M708" s="173">
        <f t="shared" si="126"/>
        <v>0</v>
      </c>
      <c r="N708" s="240"/>
    </row>
    <row r="709" spans="1:14" s="168" customFormat="1" ht="28.5" hidden="1" customHeight="1" x14ac:dyDescent="0.25">
      <c r="A709" s="271" t="s">
        <v>608</v>
      </c>
      <c r="B709" s="899" t="s">
        <v>742</v>
      </c>
      <c r="C709" s="709"/>
      <c r="D709" s="709"/>
      <c r="E709" s="710"/>
      <c r="F709" s="457">
        <v>500</v>
      </c>
      <c r="G709" s="527"/>
      <c r="H709" s="527"/>
      <c r="I709" s="527"/>
      <c r="J709" s="217">
        <f>J710</f>
        <v>0</v>
      </c>
      <c r="K709" s="158"/>
      <c r="L709" s="173">
        <f t="shared" si="126"/>
        <v>0</v>
      </c>
      <c r="M709" s="173">
        <f t="shared" si="126"/>
        <v>0</v>
      </c>
      <c r="N709" s="240"/>
    </row>
    <row r="710" spans="1:14" s="168" customFormat="1" hidden="1" x14ac:dyDescent="0.25">
      <c r="A710" s="271" t="s">
        <v>261</v>
      </c>
      <c r="B710" s="899" t="s">
        <v>742</v>
      </c>
      <c r="C710" s="709"/>
      <c r="D710" s="709"/>
      <c r="E710" s="710"/>
      <c r="F710" s="457">
        <v>540</v>
      </c>
      <c r="G710" s="527"/>
      <c r="H710" s="527"/>
      <c r="I710" s="527"/>
      <c r="J710" s="217">
        <f>J711</f>
        <v>0</v>
      </c>
      <c r="K710" s="529"/>
      <c r="L710" s="173">
        <f t="shared" si="126"/>
        <v>0</v>
      </c>
      <c r="M710" s="173">
        <f t="shared" si="126"/>
        <v>0</v>
      </c>
      <c r="N710" s="240"/>
    </row>
    <row r="711" spans="1:14" s="168" customFormat="1" hidden="1" x14ac:dyDescent="0.25">
      <c r="A711" s="452" t="s">
        <v>72</v>
      </c>
      <c r="B711" s="899" t="s">
        <v>742</v>
      </c>
      <c r="C711" s="709"/>
      <c r="D711" s="709"/>
      <c r="E711" s="710"/>
      <c r="F711" s="457">
        <v>540</v>
      </c>
      <c r="G711" s="149" t="s">
        <v>102</v>
      </c>
      <c r="H711" s="527"/>
      <c r="I711" s="527"/>
      <c r="J711" s="217">
        <f>J712</f>
        <v>0</v>
      </c>
      <c r="K711" s="529"/>
      <c r="L711" s="173">
        <f t="shared" si="126"/>
        <v>0</v>
      </c>
      <c r="M711" s="173">
        <f t="shared" si="126"/>
        <v>0</v>
      </c>
      <c r="N711" s="240"/>
    </row>
    <row r="712" spans="1:14" s="168" customFormat="1" ht="21.75" hidden="1" customHeight="1" x14ac:dyDescent="0.25">
      <c r="A712" s="271" t="s">
        <v>719</v>
      </c>
      <c r="B712" s="899" t="s">
        <v>742</v>
      </c>
      <c r="C712" s="709"/>
      <c r="D712" s="709"/>
      <c r="E712" s="710"/>
      <c r="F712" s="457">
        <v>540</v>
      </c>
      <c r="G712" s="149" t="s">
        <v>102</v>
      </c>
      <c r="H712" s="149" t="s">
        <v>109</v>
      </c>
      <c r="I712" s="527"/>
      <c r="J712" s="217">
        <f>J713</f>
        <v>0</v>
      </c>
      <c r="K712" s="529"/>
      <c r="L712" s="173">
        <f t="shared" si="126"/>
        <v>0</v>
      </c>
      <c r="M712" s="173">
        <f t="shared" si="126"/>
        <v>0</v>
      </c>
      <c r="N712" s="240"/>
    </row>
    <row r="713" spans="1:14" s="168" customFormat="1" ht="21.75" hidden="1" customHeight="1" x14ac:dyDescent="0.25">
      <c r="A713" s="242" t="s">
        <v>218</v>
      </c>
      <c r="B713" s="899" t="s">
        <v>742</v>
      </c>
      <c r="C713" s="709"/>
      <c r="D713" s="709"/>
      <c r="E713" s="710"/>
      <c r="F713" s="457">
        <v>540</v>
      </c>
      <c r="G713" s="149" t="s">
        <v>102</v>
      </c>
      <c r="H713" s="149" t="s">
        <v>109</v>
      </c>
      <c r="I713" s="527">
        <v>901</v>
      </c>
      <c r="J713" s="217"/>
      <c r="K713" s="529"/>
      <c r="L713" s="196">
        <v>0</v>
      </c>
      <c r="M713" s="528">
        <v>0</v>
      </c>
      <c r="N713" s="240"/>
    </row>
    <row r="714" spans="1:14" s="168" customFormat="1" x14ac:dyDescent="0.25">
      <c r="A714" s="366"/>
      <c r="B714" s="293"/>
      <c r="C714" s="212"/>
      <c r="D714" s="212"/>
      <c r="E714" s="212"/>
      <c r="F714" s="414"/>
      <c r="G714" s="212"/>
      <c r="H714" s="212"/>
      <c r="I714" s="212"/>
      <c r="J714" s="212"/>
      <c r="K714" s="231"/>
      <c r="L714" s="195"/>
      <c r="N714" s="240"/>
    </row>
    <row r="715" spans="1:14" s="168" customFormat="1" x14ac:dyDescent="0.25">
      <c r="A715" s="366"/>
      <c r="B715" s="293"/>
      <c r="C715" s="212"/>
      <c r="D715" s="212"/>
      <c r="E715" s="212"/>
      <c r="F715" s="414"/>
      <c r="G715" s="212"/>
      <c r="H715" s="212"/>
      <c r="I715" s="212"/>
      <c r="J715" s="212"/>
      <c r="K715" s="231"/>
      <c r="L715" s="195"/>
      <c r="N715" s="240"/>
    </row>
    <row r="716" spans="1:14" s="168" customFormat="1" x14ac:dyDescent="0.25">
      <c r="A716" s="366"/>
      <c r="B716" s="293"/>
      <c r="C716" s="212"/>
      <c r="D716" s="212"/>
      <c r="E716" s="212"/>
      <c r="F716" s="414"/>
      <c r="G716" s="212"/>
      <c r="H716" s="212"/>
      <c r="I716" s="212"/>
      <c r="J716" s="212"/>
      <c r="K716" s="174"/>
      <c r="L716" s="174"/>
      <c r="N716" s="240"/>
    </row>
    <row r="717" spans="1:14" s="168" customFormat="1" x14ac:dyDescent="0.25">
      <c r="A717" s="366"/>
      <c r="B717" s="293"/>
      <c r="C717" s="212"/>
      <c r="D717" s="212"/>
      <c r="E717" s="212"/>
      <c r="F717" s="414"/>
      <c r="G717" s="212"/>
      <c r="H717" s="212"/>
      <c r="I717" s="212"/>
      <c r="J717" s="212"/>
      <c r="K717" s="174"/>
      <c r="L717" s="174"/>
      <c r="N717" s="240"/>
    </row>
    <row r="718" spans="1:14" s="168" customFormat="1" x14ac:dyDescent="0.25">
      <c r="A718" s="366"/>
      <c r="B718" s="293"/>
      <c r="C718" s="212"/>
      <c r="D718" s="212"/>
      <c r="E718" s="212"/>
      <c r="F718" s="414"/>
      <c r="G718" s="212"/>
      <c r="H718" s="212"/>
      <c r="I718" s="212"/>
      <c r="J718" s="212"/>
      <c r="K718" s="174"/>
      <c r="L718" s="174"/>
      <c r="N718" s="240"/>
    </row>
    <row r="719" spans="1:14" s="168" customFormat="1" x14ac:dyDescent="0.25">
      <c r="A719" s="366"/>
      <c r="B719" s="293"/>
      <c r="C719" s="212"/>
      <c r="D719" s="212"/>
      <c r="E719" s="212"/>
      <c r="F719" s="414"/>
      <c r="G719" s="212"/>
      <c r="H719" s="212"/>
      <c r="I719" s="212"/>
      <c r="J719" s="212"/>
      <c r="K719" s="175"/>
      <c r="L719" s="195"/>
      <c r="N719" s="240"/>
    </row>
    <row r="720" spans="1:14" s="168" customFormat="1" x14ac:dyDescent="0.25">
      <c r="A720" s="366"/>
      <c r="B720" s="293"/>
      <c r="C720" s="212"/>
      <c r="D720" s="212"/>
      <c r="E720" s="212"/>
      <c r="F720" s="414"/>
      <c r="G720" s="212"/>
      <c r="H720" s="212"/>
      <c r="I720" s="212"/>
      <c r="J720" s="212"/>
      <c r="K720" s="175"/>
      <c r="L720" s="195"/>
      <c r="N720" s="240"/>
    </row>
    <row r="721" spans="1:14" s="168" customFormat="1" x14ac:dyDescent="0.25">
      <c r="A721" s="366"/>
      <c r="B721" s="293"/>
      <c r="C721" s="212"/>
      <c r="D721" s="212"/>
      <c r="E721" s="212"/>
      <c r="F721" s="414"/>
      <c r="G721" s="212"/>
      <c r="H721" s="212"/>
      <c r="I721" s="212"/>
      <c r="J721" s="212"/>
      <c r="K721" s="174"/>
      <c r="L721" s="174"/>
      <c r="N721" s="240"/>
    </row>
    <row r="722" spans="1:14" s="168" customFormat="1" x14ac:dyDescent="0.25">
      <c r="A722" s="366"/>
      <c r="B722" s="293"/>
      <c r="C722" s="212"/>
      <c r="D722" s="212"/>
      <c r="E722" s="212"/>
      <c r="F722" s="414"/>
      <c r="G722" s="212"/>
      <c r="H722" s="212"/>
      <c r="I722" s="212"/>
      <c r="J722" s="212"/>
      <c r="K722" s="174"/>
      <c r="L722" s="174"/>
      <c r="N722" s="240"/>
    </row>
    <row r="723" spans="1:14" s="168" customFormat="1" x14ac:dyDescent="0.25">
      <c r="A723" s="366"/>
      <c r="B723" s="293"/>
      <c r="C723" s="212"/>
      <c r="D723" s="212"/>
      <c r="E723" s="212"/>
      <c r="F723" s="414"/>
      <c r="G723" s="212"/>
      <c r="H723" s="212"/>
      <c r="I723" s="212"/>
      <c r="J723" s="212"/>
      <c r="K723" s="174"/>
      <c r="L723" s="174"/>
      <c r="N723" s="240"/>
    </row>
    <row r="724" spans="1:14" s="168" customFormat="1" ht="57.75" customHeight="1" x14ac:dyDescent="0.25">
      <c r="A724" s="366"/>
      <c r="B724" s="293"/>
      <c r="C724" s="212"/>
      <c r="D724" s="212"/>
      <c r="E724" s="212"/>
      <c r="F724" s="414"/>
      <c r="G724" s="212"/>
      <c r="H724" s="212"/>
      <c r="I724" s="212"/>
      <c r="J724" s="212"/>
      <c r="K724" s="232"/>
      <c r="L724" s="232"/>
      <c r="N724" s="240"/>
    </row>
    <row r="725" spans="1:14" s="168" customFormat="1" x14ac:dyDescent="0.25">
      <c r="A725" s="366"/>
      <c r="B725" s="293"/>
      <c r="C725" s="212"/>
      <c r="D725" s="212"/>
      <c r="E725" s="212"/>
      <c r="F725" s="414"/>
      <c r="G725" s="212"/>
      <c r="H725" s="212"/>
      <c r="I725" s="212"/>
      <c r="J725" s="212"/>
      <c r="K725" s="232"/>
      <c r="L725" s="232"/>
      <c r="N725" s="240"/>
    </row>
    <row r="726" spans="1:14" s="168" customFormat="1" x14ac:dyDescent="0.25">
      <c r="A726" s="366"/>
      <c r="B726" s="293"/>
      <c r="C726" s="212"/>
      <c r="D726" s="212"/>
      <c r="E726" s="212"/>
      <c r="F726" s="414"/>
      <c r="G726" s="212"/>
      <c r="H726" s="212"/>
      <c r="I726" s="212"/>
      <c r="J726" s="212"/>
      <c r="K726" s="232"/>
      <c r="L726" s="232"/>
      <c r="N726" s="240"/>
    </row>
    <row r="727" spans="1:14" s="168" customFormat="1" ht="18.75" customHeight="1" x14ac:dyDescent="0.25">
      <c r="A727" s="366"/>
      <c r="B727" s="293"/>
      <c r="C727" s="212"/>
      <c r="D727" s="212"/>
      <c r="E727" s="212"/>
      <c r="F727" s="414"/>
      <c r="G727" s="212"/>
      <c r="H727" s="212"/>
      <c r="I727" s="212"/>
      <c r="J727" s="212"/>
      <c r="K727" s="231"/>
      <c r="L727" s="233"/>
      <c r="N727" s="240"/>
    </row>
    <row r="728" spans="1:14" x14ac:dyDescent="0.25">
      <c r="K728" s="170"/>
    </row>
    <row r="729" spans="1:14" x14ac:dyDescent="0.25">
      <c r="K729" s="170"/>
    </row>
    <row r="730" spans="1:14" x14ac:dyDescent="0.25">
      <c r="K730" s="170"/>
    </row>
    <row r="731" spans="1:14" x14ac:dyDescent="0.25">
      <c r="K731" s="170"/>
    </row>
    <row r="732" spans="1:14" x14ac:dyDescent="0.25">
      <c r="K732" s="170"/>
    </row>
    <row r="733" spans="1:14" x14ac:dyDescent="0.25">
      <c r="K733" s="170"/>
    </row>
    <row r="734" spans="1:14" x14ac:dyDescent="0.25">
      <c r="K734" s="170"/>
    </row>
    <row r="735" spans="1:14" x14ac:dyDescent="0.25">
      <c r="K735" s="170"/>
    </row>
    <row r="736" spans="1:14" x14ac:dyDescent="0.25">
      <c r="K736" s="170"/>
    </row>
    <row r="737" spans="11:11" x14ac:dyDescent="0.25">
      <c r="K737" s="170"/>
    </row>
    <row r="738" spans="11:11" x14ac:dyDescent="0.25">
      <c r="K738" s="170"/>
    </row>
    <row r="739" spans="11:11" x14ac:dyDescent="0.25">
      <c r="K739" s="170"/>
    </row>
    <row r="740" spans="11:11" x14ac:dyDescent="0.25">
      <c r="K740" s="170"/>
    </row>
    <row r="741" spans="11:11" x14ac:dyDescent="0.25">
      <c r="K741" s="170"/>
    </row>
    <row r="742" spans="11:11" x14ac:dyDescent="0.25">
      <c r="K742" s="170"/>
    </row>
    <row r="743" spans="11:11" x14ac:dyDescent="0.25">
      <c r="K743" s="170"/>
    </row>
    <row r="744" spans="11:11" x14ac:dyDescent="0.25">
      <c r="K744" s="170"/>
    </row>
    <row r="745" spans="11:11" x14ac:dyDescent="0.25">
      <c r="K745" s="170"/>
    </row>
    <row r="746" spans="11:11" x14ac:dyDescent="0.25">
      <c r="K746" s="170"/>
    </row>
    <row r="747" spans="11:11" x14ac:dyDescent="0.25">
      <c r="K747" s="170"/>
    </row>
    <row r="748" spans="11:11" x14ac:dyDescent="0.25">
      <c r="K748" s="170"/>
    </row>
    <row r="749" spans="11:11" x14ac:dyDescent="0.25">
      <c r="K749" s="170"/>
    </row>
    <row r="750" spans="11:11" x14ac:dyDescent="0.25">
      <c r="K750" s="170"/>
    </row>
    <row r="751" spans="11:11" x14ac:dyDescent="0.25">
      <c r="K751" s="170"/>
    </row>
    <row r="752" spans="11:11" x14ac:dyDescent="0.25">
      <c r="K752" s="170"/>
    </row>
    <row r="753" spans="11:11" x14ac:dyDescent="0.25">
      <c r="K753" s="170"/>
    </row>
    <row r="754" spans="11:11" x14ac:dyDescent="0.25">
      <c r="K754" s="170"/>
    </row>
    <row r="755" spans="11:11" x14ac:dyDescent="0.25">
      <c r="K755" s="170"/>
    </row>
    <row r="756" spans="11:11" x14ac:dyDescent="0.25">
      <c r="K756" s="170"/>
    </row>
    <row r="757" spans="11:11" x14ac:dyDescent="0.25">
      <c r="K757" s="170"/>
    </row>
  </sheetData>
  <mergeCells count="636">
    <mergeCell ref="N449:N454"/>
    <mergeCell ref="B373:E373"/>
    <mergeCell ref="B374:E374"/>
    <mergeCell ref="B368:E368"/>
    <mergeCell ref="B397:E397"/>
    <mergeCell ref="B400:E400"/>
    <mergeCell ref="B396:E396"/>
    <mergeCell ref="B408:E408"/>
    <mergeCell ref="B395:E395"/>
    <mergeCell ref="B393:E393"/>
    <mergeCell ref="B442:E442"/>
    <mergeCell ref="B443:E443"/>
    <mergeCell ref="B448:E448"/>
    <mergeCell ref="B445:E445"/>
    <mergeCell ref="B401:E401"/>
    <mergeCell ref="B402:E402"/>
    <mergeCell ref="B444:E444"/>
    <mergeCell ref="B449:E449"/>
    <mergeCell ref="B440:E440"/>
    <mergeCell ref="B381:E381"/>
    <mergeCell ref="B382:E382"/>
    <mergeCell ref="B383:E383"/>
    <mergeCell ref="B371:E371"/>
    <mergeCell ref="B430:E430"/>
    <mergeCell ref="B687:E687"/>
    <mergeCell ref="B689:E689"/>
    <mergeCell ref="N355:N360"/>
    <mergeCell ref="B357:E357"/>
    <mergeCell ref="B358:E358"/>
    <mergeCell ref="B364:E364"/>
    <mergeCell ref="B710:E710"/>
    <mergeCell ref="B711:E711"/>
    <mergeCell ref="B628:E628"/>
    <mergeCell ref="B606:E606"/>
    <mergeCell ref="B483:E483"/>
    <mergeCell ref="B477:E477"/>
    <mergeCell ref="B370:E370"/>
    <mergeCell ref="B686:E686"/>
    <mergeCell ref="B682:E682"/>
    <mergeCell ref="B683:E683"/>
    <mergeCell ref="B675:E675"/>
    <mergeCell ref="B481:E481"/>
    <mergeCell ref="B441:E441"/>
    <mergeCell ref="B476:E476"/>
    <mergeCell ref="B676:E676"/>
    <mergeCell ref="B678:E678"/>
    <mergeCell ref="B600:E600"/>
    <mergeCell ref="N702:N707"/>
    <mergeCell ref="B712:E712"/>
    <mergeCell ref="B713:E713"/>
    <mergeCell ref="B702:E702"/>
    <mergeCell ref="B703:E703"/>
    <mergeCell ref="B704:E704"/>
    <mergeCell ref="B705:E705"/>
    <mergeCell ref="B706:E706"/>
    <mergeCell ref="B707:E707"/>
    <mergeCell ref="B697:E697"/>
    <mergeCell ref="B708:E708"/>
    <mergeCell ref="B709:E709"/>
    <mergeCell ref="B701:E701"/>
    <mergeCell ref="B698:E698"/>
    <mergeCell ref="B699:E699"/>
    <mergeCell ref="B700:E700"/>
    <mergeCell ref="B339:E339"/>
    <mergeCell ref="B319:E319"/>
    <mergeCell ref="B320:E320"/>
    <mergeCell ref="B436:E436"/>
    <mergeCell ref="B424:E424"/>
    <mergeCell ref="B426:E426"/>
    <mergeCell ref="B475:E475"/>
    <mergeCell ref="B469:E469"/>
    <mergeCell ref="B470:E470"/>
    <mergeCell ref="B471:E471"/>
    <mergeCell ref="B472:E472"/>
    <mergeCell ref="B447:E447"/>
    <mergeCell ref="B457:E457"/>
    <mergeCell ref="B453:E453"/>
    <mergeCell ref="B454:E454"/>
    <mergeCell ref="B450:E450"/>
    <mergeCell ref="B347:E347"/>
    <mergeCell ref="B359:E359"/>
    <mergeCell ref="B360:E360"/>
    <mergeCell ref="B361:E361"/>
    <mergeCell ref="B340:E340"/>
    <mergeCell ref="B346:E346"/>
    <mergeCell ref="B329:E329"/>
    <mergeCell ref="B455:E455"/>
    <mergeCell ref="B332:E332"/>
    <mergeCell ref="B425:E425"/>
    <mergeCell ref="B423:E423"/>
    <mergeCell ref="B387:E387"/>
    <mergeCell ref="B418:E418"/>
    <mergeCell ref="B409:E409"/>
    <mergeCell ref="N147:N153"/>
    <mergeCell ref="B148:E148"/>
    <mergeCell ref="B151:E151"/>
    <mergeCell ref="B149:E149"/>
    <mergeCell ref="B161:E161"/>
    <mergeCell ref="B206:E206"/>
    <mergeCell ref="B296:E296"/>
    <mergeCell ref="B291:E291"/>
    <mergeCell ref="B308:C308"/>
    <mergeCell ref="B309:E309"/>
    <mergeCell ref="B310:E310"/>
    <mergeCell ref="B311:E311"/>
    <mergeCell ref="B312:E312"/>
    <mergeCell ref="B301:C301"/>
    <mergeCell ref="B306:E306"/>
    <mergeCell ref="B316:E316"/>
    <mergeCell ref="B417:E417"/>
    <mergeCell ref="B335:E335"/>
    <mergeCell ref="B345:E345"/>
    <mergeCell ref="B333:E333"/>
    <mergeCell ref="B207:E207"/>
    <mergeCell ref="B294:C294"/>
    <mergeCell ref="B162:E162"/>
    <mergeCell ref="B173:E173"/>
    <mergeCell ref="B267:E267"/>
    <mergeCell ref="B178:E178"/>
    <mergeCell ref="B172:E172"/>
    <mergeCell ref="B198:E198"/>
    <mergeCell ref="B197:E197"/>
    <mergeCell ref="B204:E204"/>
    <mergeCell ref="B222:E222"/>
    <mergeCell ref="B214:E214"/>
    <mergeCell ref="B212:E212"/>
    <mergeCell ref="B271:E271"/>
    <mergeCell ref="B261:E261"/>
    <mergeCell ref="B264:E264"/>
    <mergeCell ref="B265:E265"/>
    <mergeCell ref="B266:E266"/>
    <mergeCell ref="B202:E202"/>
    <mergeCell ref="B201:E201"/>
    <mergeCell ref="B210:E210"/>
    <mergeCell ref="B331:E331"/>
    <mergeCell ref="B190:E190"/>
    <mergeCell ref="B195:E195"/>
    <mergeCell ref="B369:E369"/>
    <mergeCell ref="B334:E334"/>
    <mergeCell ref="B404:E404"/>
    <mergeCell ref="B384:E384"/>
    <mergeCell ref="B385:E385"/>
    <mergeCell ref="B386:E386"/>
    <mergeCell ref="B390:E390"/>
    <mergeCell ref="B391:E391"/>
    <mergeCell ref="B392:E392"/>
    <mergeCell ref="B389:E389"/>
    <mergeCell ref="B388:E388"/>
    <mergeCell ref="B378:E378"/>
    <mergeCell ref="B366:E366"/>
    <mergeCell ref="B354:E354"/>
    <mergeCell ref="B355:E355"/>
    <mergeCell ref="B356:E356"/>
    <mergeCell ref="B367:E367"/>
    <mergeCell ref="B297:E297"/>
    <mergeCell ref="B303:E303"/>
    <mergeCell ref="B318:E318"/>
    <mergeCell ref="B292:E292"/>
    <mergeCell ref="B344:E344"/>
    <mergeCell ref="B670:E670"/>
    <mergeCell ref="B672:E672"/>
    <mergeCell ref="B667:E667"/>
    <mergeCell ref="B645:E645"/>
    <mergeCell ref="B677:E677"/>
    <mergeCell ref="B497:E497"/>
    <mergeCell ref="B480:E480"/>
    <mergeCell ref="B529:E529"/>
    <mergeCell ref="B557:E557"/>
    <mergeCell ref="B558:E558"/>
    <mergeCell ref="B559:E559"/>
    <mergeCell ref="B618:E618"/>
    <mergeCell ref="B608:E608"/>
    <mergeCell ref="B591:E591"/>
    <mergeCell ref="B596:E596"/>
    <mergeCell ref="B597:E597"/>
    <mergeCell ref="B603:E603"/>
    <mergeCell ref="B604:E604"/>
    <mergeCell ref="B613:E613"/>
    <mergeCell ref="B614:E614"/>
    <mergeCell ref="B615:E615"/>
    <mergeCell ref="B599:E599"/>
    <mergeCell ref="B528:E528"/>
    <mergeCell ref="B627:E627"/>
    <mergeCell ref="B53:E53"/>
    <mergeCell ref="B56:E56"/>
    <mergeCell ref="B57:E57"/>
    <mergeCell ref="B59:E59"/>
    <mergeCell ref="B55:E55"/>
    <mergeCell ref="B72:E72"/>
    <mergeCell ref="B75:E75"/>
    <mergeCell ref="B76:E76"/>
    <mergeCell ref="B73:E73"/>
    <mergeCell ref="B62:E62"/>
    <mergeCell ref="B64:E64"/>
    <mergeCell ref="B83:E83"/>
    <mergeCell ref="B104:E104"/>
    <mergeCell ref="B159:E159"/>
    <mergeCell ref="B160:E160"/>
    <mergeCell ref="B81:E81"/>
    <mergeCell ref="B114:E114"/>
    <mergeCell ref="B74:E74"/>
    <mergeCell ref="B77:E77"/>
    <mergeCell ref="B78:E78"/>
    <mergeCell ref="B103:E103"/>
    <mergeCell ref="B153:E153"/>
    <mergeCell ref="B138:E138"/>
    <mergeCell ref="B33:E33"/>
    <mergeCell ref="B51:E51"/>
    <mergeCell ref="B38:E38"/>
    <mergeCell ref="B39:E39"/>
    <mergeCell ref="B34:E34"/>
    <mergeCell ref="B49:E49"/>
    <mergeCell ref="B50:E50"/>
    <mergeCell ref="B41:E41"/>
    <mergeCell ref="B42:E42"/>
    <mergeCell ref="B43:E43"/>
    <mergeCell ref="B44:E44"/>
    <mergeCell ref="B45:E45"/>
    <mergeCell ref="B46:E46"/>
    <mergeCell ref="B22:E22"/>
    <mergeCell ref="B19:E19"/>
    <mergeCell ref="E1:L1"/>
    <mergeCell ref="A11:K11"/>
    <mergeCell ref="A9:L9"/>
    <mergeCell ref="E2:L2"/>
    <mergeCell ref="A8:K8"/>
    <mergeCell ref="D4:J4"/>
    <mergeCell ref="C5:J5"/>
    <mergeCell ref="A7:K7"/>
    <mergeCell ref="A10:K10"/>
    <mergeCell ref="B6:K6"/>
    <mergeCell ref="B302:E302"/>
    <mergeCell ref="B289:E289"/>
    <mergeCell ref="B12:E12"/>
    <mergeCell ref="B63:E63"/>
    <mergeCell ref="B54:E54"/>
    <mergeCell ref="B47:E47"/>
    <mergeCell ref="B37:E37"/>
    <mergeCell ref="B52:E52"/>
    <mergeCell ref="B58:E58"/>
    <mergeCell ref="B60:E60"/>
    <mergeCell ref="B61:E61"/>
    <mergeCell ref="B13:E13"/>
    <mergeCell ref="B31:E31"/>
    <mergeCell ref="B27:E27"/>
    <mergeCell ref="B25:E25"/>
    <mergeCell ref="B26:E26"/>
    <mergeCell ref="B21:E21"/>
    <mergeCell ref="B17:E17"/>
    <mergeCell ref="B20:E20"/>
    <mergeCell ref="B23:E23"/>
    <mergeCell ref="B24:E24"/>
    <mergeCell ref="B15:E15"/>
    <mergeCell ref="B16:E16"/>
    <mergeCell ref="B32:E32"/>
    <mergeCell ref="B398:E398"/>
    <mergeCell ref="B394:E394"/>
    <mergeCell ref="B213:E213"/>
    <mergeCell ref="B219:E219"/>
    <mergeCell ref="B277:E277"/>
    <mergeCell ref="B270:E270"/>
    <mergeCell ref="B283:E283"/>
    <mergeCell ref="B330:E330"/>
    <mergeCell ref="B321:E321"/>
    <mergeCell ref="B313:E313"/>
    <mergeCell ref="B314:E314"/>
    <mergeCell ref="B293:E293"/>
    <mergeCell ref="B268:E268"/>
    <mergeCell ref="B299:E299"/>
    <mergeCell ref="B305:E305"/>
    <mergeCell ref="B317:E317"/>
    <mergeCell ref="B220:E220"/>
    <mergeCell ref="B307:E307"/>
    <mergeCell ref="B288:E288"/>
    <mergeCell ref="B278:E278"/>
    <mergeCell ref="B223:E223"/>
    <mergeCell ref="B258:E258"/>
    <mergeCell ref="B304:E304"/>
    <mergeCell ref="B300:E300"/>
    <mergeCell ref="B336:E336"/>
    <mergeCell ref="B337:E337"/>
    <mergeCell ref="B211:E211"/>
    <mergeCell ref="B479:E479"/>
    <mergeCell ref="B342:E342"/>
    <mergeCell ref="B343:E343"/>
    <mergeCell ref="B482:E482"/>
    <mergeCell ref="B517:E517"/>
    <mergeCell ref="B493:E493"/>
    <mergeCell ref="B492:E492"/>
    <mergeCell ref="B496:E496"/>
    <mergeCell ref="B491:E491"/>
    <mergeCell ref="B515:E515"/>
    <mergeCell ref="B486:E486"/>
    <mergeCell ref="B487:E487"/>
    <mergeCell ref="B438:E438"/>
    <mergeCell ref="B376:E376"/>
    <mergeCell ref="B375:E375"/>
    <mergeCell ref="B429:E429"/>
    <mergeCell ref="B434:E434"/>
    <mergeCell ref="B431:E431"/>
    <mergeCell ref="B437:E437"/>
    <mergeCell ref="B379:E379"/>
    <mergeCell ref="B380:E380"/>
    <mergeCell ref="B105:E105"/>
    <mergeCell ref="B144:E144"/>
    <mergeCell ref="B96:E96"/>
    <mergeCell ref="B97:E97"/>
    <mergeCell ref="B377:E377"/>
    <mergeCell ref="B273:E273"/>
    <mergeCell ref="B167:E167"/>
    <mergeCell ref="B284:E284"/>
    <mergeCell ref="B285:E285"/>
    <mergeCell ref="B290:E290"/>
    <mergeCell ref="B295:E295"/>
    <mergeCell ref="B298:E298"/>
    <mergeCell ref="B286:E286"/>
    <mergeCell ref="B287:C287"/>
    <mergeCell ref="B315:E315"/>
    <mergeCell ref="B338:E338"/>
    <mergeCell ref="B322:E322"/>
    <mergeCell ref="B363:E363"/>
    <mergeCell ref="B362:E362"/>
    <mergeCell ref="B365:E365"/>
    <mergeCell ref="B341:E341"/>
    <mergeCell ref="B372:E372"/>
    <mergeCell ref="B100:E100"/>
    <mergeCell ref="B216:E216"/>
    <mergeCell ref="B163:E163"/>
    <mergeCell ref="B164:E164"/>
    <mergeCell ref="B166:E166"/>
    <mergeCell ref="B79:E79"/>
    <mergeCell ref="B146:C146"/>
    <mergeCell ref="B80:E80"/>
    <mergeCell ref="B111:E111"/>
    <mergeCell ref="B139:E139"/>
    <mergeCell ref="B116:E116"/>
    <mergeCell ref="B119:E119"/>
    <mergeCell ref="B92:E92"/>
    <mergeCell ref="B117:E117"/>
    <mergeCell ref="B110:E110"/>
    <mergeCell ref="B98:E98"/>
    <mergeCell ref="B99:E99"/>
    <mergeCell ref="B102:E102"/>
    <mergeCell ref="B131:E131"/>
    <mergeCell ref="B142:E142"/>
    <mergeCell ref="B93:E93"/>
    <mergeCell ref="B94:E94"/>
    <mergeCell ref="B95:E95"/>
    <mergeCell ref="B112:E112"/>
    <mergeCell ref="B106:E106"/>
    <mergeCell ref="B82:E82"/>
    <mergeCell ref="B101:E101"/>
    <mergeCell ref="B107:E107"/>
    <mergeCell ref="B175:E175"/>
    <mergeCell ref="B193:E193"/>
    <mergeCell ref="B191:E191"/>
    <mergeCell ref="B170:E170"/>
    <mergeCell ref="B141:E141"/>
    <mergeCell ref="B158:E158"/>
    <mergeCell ref="B122:E122"/>
    <mergeCell ref="B123:E123"/>
    <mergeCell ref="B124:E124"/>
    <mergeCell ref="B126:E126"/>
    <mergeCell ref="B137:E137"/>
    <mergeCell ref="B143:E143"/>
    <mergeCell ref="B125:E125"/>
    <mergeCell ref="B109:E109"/>
    <mergeCell ref="B150:E150"/>
    <mergeCell ref="B145:E145"/>
    <mergeCell ref="B152:E152"/>
    <mergeCell ref="B140:E140"/>
    <mergeCell ref="B108:E108"/>
    <mergeCell ref="B176:E176"/>
    <mergeCell ref="B177:E177"/>
    <mergeCell ref="B155:E155"/>
    <mergeCell ref="B280:C280"/>
    <mergeCell ref="B281:E281"/>
    <mergeCell ref="B282:E282"/>
    <mergeCell ref="B279:E279"/>
    <mergeCell ref="B276:E276"/>
    <mergeCell ref="B263:E263"/>
    <mergeCell ref="N128:N134"/>
    <mergeCell ref="B118:E118"/>
    <mergeCell ref="B120:E120"/>
    <mergeCell ref="B121:E121"/>
    <mergeCell ref="B127:E127"/>
    <mergeCell ref="B128:E128"/>
    <mergeCell ref="B135:E135"/>
    <mergeCell ref="B136:E136"/>
    <mergeCell ref="B129:E129"/>
    <mergeCell ref="B132:E132"/>
    <mergeCell ref="B133:E133"/>
    <mergeCell ref="B134:E134"/>
    <mergeCell ref="B130:E130"/>
    <mergeCell ref="B147:E147"/>
    <mergeCell ref="B194:E194"/>
    <mergeCell ref="B156:E156"/>
    <mergeCell ref="B157:E157"/>
    <mergeCell ref="B165:E165"/>
    <mergeCell ref="N462:N467"/>
    <mergeCell ref="B18:E18"/>
    <mergeCell ref="B28:E28"/>
    <mergeCell ref="B29:E29"/>
    <mergeCell ref="B30:E30"/>
    <mergeCell ref="B35:E35"/>
    <mergeCell ref="B36:E36"/>
    <mergeCell ref="B48:E48"/>
    <mergeCell ref="B259:E259"/>
    <mergeCell ref="B260:E260"/>
    <mergeCell ref="N217:N223"/>
    <mergeCell ref="N267:N272"/>
    <mergeCell ref="B113:E113"/>
    <mergeCell ref="B115:E115"/>
    <mergeCell ref="B221:E221"/>
    <mergeCell ref="B272:E272"/>
    <mergeCell ref="B262:E262"/>
    <mergeCell ref="N243:N250"/>
    <mergeCell ref="B192:E192"/>
    <mergeCell ref="N348:N353"/>
    <mergeCell ref="B168:E168"/>
    <mergeCell ref="B169:E169"/>
    <mergeCell ref="N179:N184"/>
    <mergeCell ref="N16:N24"/>
    <mergeCell ref="B65:E65"/>
    <mergeCell ref="B66:E66"/>
    <mergeCell ref="B67:E67"/>
    <mergeCell ref="B68:E68"/>
    <mergeCell ref="B69:E69"/>
    <mergeCell ref="B70:E70"/>
    <mergeCell ref="B419:E419"/>
    <mergeCell ref="B209:E209"/>
    <mergeCell ref="B208:E208"/>
    <mergeCell ref="B399:E399"/>
    <mergeCell ref="B405:E405"/>
    <mergeCell ref="B406:E406"/>
    <mergeCell ref="B407:E407"/>
    <mergeCell ref="B403:E403"/>
    <mergeCell ref="B410:E410"/>
    <mergeCell ref="B411:E411"/>
    <mergeCell ref="B412:E412"/>
    <mergeCell ref="B218:E218"/>
    <mergeCell ref="B215:E215"/>
    <mergeCell ref="B217:E217"/>
    <mergeCell ref="B199:E199"/>
    <mergeCell ref="B200:E200"/>
    <mergeCell ref="B205:E205"/>
    <mergeCell ref="B171:E171"/>
    <mergeCell ref="N158:N160"/>
    <mergeCell ref="N72:N77"/>
    <mergeCell ref="B435:E435"/>
    <mergeCell ref="B433:E433"/>
    <mergeCell ref="B421:E421"/>
    <mergeCell ref="B422:E422"/>
    <mergeCell ref="B413:E413"/>
    <mergeCell ref="B414:E414"/>
    <mergeCell ref="B415:E415"/>
    <mergeCell ref="B416:E416"/>
    <mergeCell ref="B323:E323"/>
    <mergeCell ref="B324:E324"/>
    <mergeCell ref="B325:E325"/>
    <mergeCell ref="B326:E326"/>
    <mergeCell ref="B327:E327"/>
    <mergeCell ref="B328:E328"/>
    <mergeCell ref="B427:E427"/>
    <mergeCell ref="B428:E428"/>
    <mergeCell ref="B420:E420"/>
    <mergeCell ref="B174:E174"/>
    <mergeCell ref="B154:E154"/>
    <mergeCell ref="B269:E269"/>
    <mergeCell ref="B274:E274"/>
    <mergeCell ref="B275:E275"/>
    <mergeCell ref="B523:E523"/>
    <mergeCell ref="B520:E520"/>
    <mergeCell ref="B521:E521"/>
    <mergeCell ref="B484:E484"/>
    <mergeCell ref="B485:E485"/>
    <mergeCell ref="B446:E446"/>
    <mergeCell ref="B494:E494"/>
    <mergeCell ref="B451:E451"/>
    <mergeCell ref="B452:E452"/>
    <mergeCell ref="B474:E474"/>
    <mergeCell ref="B459:E459"/>
    <mergeCell ref="B460:E460"/>
    <mergeCell ref="B468:E468"/>
    <mergeCell ref="B516:E516"/>
    <mergeCell ref="B478:E478"/>
    <mergeCell ref="B498:E498"/>
    <mergeCell ref="B456:E456"/>
    <mergeCell ref="B458:E458"/>
    <mergeCell ref="B473:E473"/>
    <mergeCell ref="B544:E544"/>
    <mergeCell ref="B543:E543"/>
    <mergeCell ref="B609:E609"/>
    <mergeCell ref="B605:E605"/>
    <mergeCell ref="B601:E601"/>
    <mergeCell ref="B602:E602"/>
    <mergeCell ref="B607:E607"/>
    <mergeCell ref="B546:E546"/>
    <mergeCell ref="B545:E545"/>
    <mergeCell ref="B571:E571"/>
    <mergeCell ref="B572:E572"/>
    <mergeCell ref="B555:E555"/>
    <mergeCell ref="B554:E554"/>
    <mergeCell ref="B553:E553"/>
    <mergeCell ref="B569:E569"/>
    <mergeCell ref="B547:E547"/>
    <mergeCell ref="B548:E548"/>
    <mergeCell ref="B549:E549"/>
    <mergeCell ref="B574:E574"/>
    <mergeCell ref="B573:E573"/>
    <mergeCell ref="B560:E560"/>
    <mergeCell ref="B563:E563"/>
    <mergeCell ref="B562:E562"/>
    <mergeCell ref="B575:E575"/>
    <mergeCell ref="B611:E611"/>
    <mergeCell ref="B610:E610"/>
    <mergeCell ref="B592:E592"/>
    <mergeCell ref="B595:E595"/>
    <mergeCell ref="B593:E593"/>
    <mergeCell ref="B594:E594"/>
    <mergeCell ref="B598:E598"/>
    <mergeCell ref="B616:E616"/>
    <mergeCell ref="B617:E617"/>
    <mergeCell ref="N555:N556"/>
    <mergeCell ref="B584:E584"/>
    <mergeCell ref="B585:E585"/>
    <mergeCell ref="B586:E586"/>
    <mergeCell ref="B577:E577"/>
    <mergeCell ref="B578:E578"/>
    <mergeCell ref="B680:E680"/>
    <mergeCell ref="B642:E642"/>
    <mergeCell ref="B631:E631"/>
    <mergeCell ref="B632:E632"/>
    <mergeCell ref="B633:E633"/>
    <mergeCell ref="B634:E634"/>
    <mergeCell ref="B635:E635"/>
    <mergeCell ref="B636:E636"/>
    <mergeCell ref="B612:E612"/>
    <mergeCell ref="B619:E619"/>
    <mergeCell ref="B629:E629"/>
    <mergeCell ref="B662:E662"/>
    <mergeCell ref="B668:E668"/>
    <mergeCell ref="B673:E673"/>
    <mergeCell ref="B666:E666"/>
    <mergeCell ref="B630:E630"/>
    <mergeCell ref="B652:E652"/>
    <mergeCell ref="B657:E657"/>
    <mergeCell ref="B488:E488"/>
    <mergeCell ref="B489:E489"/>
    <mergeCell ref="B490:E490"/>
    <mergeCell ref="B542:E542"/>
    <mergeCell ref="B527:E527"/>
    <mergeCell ref="B532:E532"/>
    <mergeCell ref="B533:E533"/>
    <mergeCell ref="B534:E534"/>
    <mergeCell ref="B535:E535"/>
    <mergeCell ref="B537:E537"/>
    <mergeCell ref="B531:E531"/>
    <mergeCell ref="B536:E536"/>
    <mergeCell ref="B518:E518"/>
    <mergeCell ref="B519:E519"/>
    <mergeCell ref="B525:E525"/>
    <mergeCell ref="B526:E526"/>
    <mergeCell ref="B495:E495"/>
    <mergeCell ref="B522:E522"/>
    <mergeCell ref="B530:E530"/>
    <mergeCell ref="B524:E524"/>
    <mergeCell ref="B538:E538"/>
    <mergeCell ref="B539:E539"/>
    <mergeCell ref="B540:E540"/>
    <mergeCell ref="B541:E541"/>
    <mergeCell ref="B643:E643"/>
    <mergeCell ref="B644:E644"/>
    <mergeCell ref="B637:E637"/>
    <mergeCell ref="B638:E638"/>
    <mergeCell ref="B639:E639"/>
    <mergeCell ref="B640:E640"/>
    <mergeCell ref="B641:E641"/>
    <mergeCell ref="B661:E661"/>
    <mergeCell ref="B550:E550"/>
    <mergeCell ref="B551:E551"/>
    <mergeCell ref="B653:E653"/>
    <mergeCell ref="B654:E654"/>
    <mergeCell ref="B655:E655"/>
    <mergeCell ref="B656:E656"/>
    <mergeCell ref="B620:E620"/>
    <mergeCell ref="B621:E621"/>
    <mergeCell ref="B622:E622"/>
    <mergeCell ref="B625:E625"/>
    <mergeCell ref="B626:E626"/>
    <mergeCell ref="B623:E623"/>
    <mergeCell ref="B624:E624"/>
    <mergeCell ref="B646:E646"/>
    <mergeCell ref="B651:E651"/>
    <mergeCell ref="B648:E648"/>
    <mergeCell ref="B552:E552"/>
    <mergeCell ref="B590:E590"/>
    <mergeCell ref="B579:E579"/>
    <mergeCell ref="B580:E580"/>
    <mergeCell ref="B589:E589"/>
    <mergeCell ref="B581:E581"/>
    <mergeCell ref="B582:E582"/>
    <mergeCell ref="B583:E583"/>
    <mergeCell ref="B576:E576"/>
    <mergeCell ref="B556:E556"/>
    <mergeCell ref="B564:E564"/>
    <mergeCell ref="B565:E565"/>
    <mergeCell ref="B566:E566"/>
    <mergeCell ref="B570:E570"/>
    <mergeCell ref="B567:E567"/>
    <mergeCell ref="B568:E568"/>
    <mergeCell ref="B561:E561"/>
    <mergeCell ref="B696:E696"/>
    <mergeCell ref="B659:E659"/>
    <mergeCell ref="B647:E647"/>
    <mergeCell ref="B695:E695"/>
    <mergeCell ref="B692:E692"/>
    <mergeCell ref="B693:E693"/>
    <mergeCell ref="B694:E694"/>
    <mergeCell ref="B691:E691"/>
    <mergeCell ref="B690:E690"/>
    <mergeCell ref="B671:E671"/>
    <mergeCell ref="B663:E663"/>
    <mergeCell ref="B664:E664"/>
    <mergeCell ref="B665:E665"/>
    <mergeCell ref="B660:E660"/>
    <mergeCell ref="B674:E674"/>
    <mergeCell ref="B679:E679"/>
    <mergeCell ref="B688:E688"/>
    <mergeCell ref="B684:E684"/>
    <mergeCell ref="B685:E685"/>
    <mergeCell ref="B681:E681"/>
    <mergeCell ref="B658:E658"/>
    <mergeCell ref="B649:E649"/>
    <mergeCell ref="B650:E650"/>
    <mergeCell ref="B669:E669"/>
  </mergeCells>
  <phoneticPr fontId="0" type="noConversion"/>
  <conditionalFormatting sqref="A675">
    <cfRule type="expression" dxfId="3228" priority="1552" stopIfTrue="1">
      <formula>$G556=""</formula>
    </cfRule>
    <cfRule type="expression" dxfId="3227" priority="1553" stopIfTrue="1">
      <formula>#REF!&lt;&gt;""</formula>
    </cfRule>
    <cfRule type="expression" dxfId="3226" priority="1554" stopIfTrue="1">
      <formula>AND($H556="",$G556&lt;&gt;"")</formula>
    </cfRule>
  </conditionalFormatting>
  <conditionalFormatting sqref="K718:L718 G276:I276 G270:I270 G261:I264">
    <cfRule type="expression" dxfId="3225" priority="595" stopIfTrue="1">
      <formula>#REF!=""</formula>
    </cfRule>
    <cfRule type="expression" dxfId="3224" priority="596" stopIfTrue="1">
      <formula>#REF!&lt;&gt;""</formula>
    </cfRule>
    <cfRule type="expression" dxfId="3223" priority="597" stopIfTrue="1">
      <formula>AND(#REF!="",#REF!&lt;&gt;"")</formula>
    </cfRule>
  </conditionalFormatting>
  <conditionalFormatting sqref="K717:L717">
    <cfRule type="expression" dxfId="3222" priority="598" stopIfTrue="1">
      <formula>#REF!=""</formula>
    </cfRule>
    <cfRule type="expression" dxfId="3221" priority="599" stopIfTrue="1">
      <formula>#REF!&lt;&gt;""</formula>
    </cfRule>
    <cfRule type="expression" dxfId="3220" priority="600" stopIfTrue="1">
      <formula>AND(#REF!="",#REF!&lt;&gt;"")</formula>
    </cfRule>
  </conditionalFormatting>
  <conditionalFormatting sqref="K721:L722">
    <cfRule type="expression" dxfId="3219" priority="601" stopIfTrue="1">
      <formula>#REF!=""</formula>
    </cfRule>
    <cfRule type="expression" dxfId="3218" priority="602" stopIfTrue="1">
      <formula>#REF!&lt;&gt;""</formula>
    </cfRule>
    <cfRule type="expression" dxfId="3217" priority="603" stopIfTrue="1">
      <formula>AND(#REF!="",#REF!&lt;&gt;"")</formula>
    </cfRule>
  </conditionalFormatting>
  <conditionalFormatting sqref="K724:L726 K460">
    <cfRule type="expression" dxfId="3216" priority="604" stopIfTrue="1">
      <formula>#REF!=""</formula>
    </cfRule>
    <cfRule type="expression" dxfId="3215" priority="605" stopIfTrue="1">
      <formula>#REF!&lt;&gt;""</formula>
    </cfRule>
    <cfRule type="expression" dxfId="3214" priority="606" stopIfTrue="1">
      <formula>AND(#REF!="",#REF!&lt;&gt;"")</formula>
    </cfRule>
  </conditionalFormatting>
  <conditionalFormatting sqref="K727 K710:K715 K455:L457">
    <cfRule type="expression" dxfId="3213" priority="607" stopIfTrue="1">
      <formula>#REF!=""</formula>
    </cfRule>
    <cfRule type="expression" dxfId="3212" priority="608" stopIfTrue="1">
      <formula>#REF!&lt;&gt;""</formula>
    </cfRule>
    <cfRule type="expression" dxfId="3211" priority="609" stopIfTrue="1">
      <formula>AND(#REF!="",#REF!&lt;&gt;"")</formula>
    </cfRule>
  </conditionalFormatting>
  <conditionalFormatting sqref="K719">
    <cfRule type="expression" dxfId="3210" priority="610" stopIfTrue="1">
      <formula>#REF!=""</formula>
    </cfRule>
    <cfRule type="expression" dxfId="3209" priority="611" stopIfTrue="1">
      <formula>#REF!&lt;&gt;""</formula>
    </cfRule>
    <cfRule type="expression" dxfId="3208" priority="612" stopIfTrue="1">
      <formula>AND(#REF!="",#REF!&lt;&gt;"")</formula>
    </cfRule>
  </conditionalFormatting>
  <conditionalFormatting sqref="K720 I555 K554 K522 K506 K498 K514 K529:K530 K483 K454 K547:K548 K541:K542 K536 K490 K424 K394 K409:K416 K402 K370 K386 K381 K376 K568 K700 B660:C677 B684:C689 A545 B515:C516 B523:C523 A524 A527 B446:C467 A534 A539 B549:C554 A598 A609 A603 K665:M665 K689 K695:K697 K683 K677 K671 K611 K643 K633 K638 K603:K605 K600 J455:M457 K594 K702:K707 K340 K334 K352:K361 K346 G277:I277 G273:H275 G271:I271 G266:H269 G265:I265 A158:A159 A108:A109 A28:A31 A35:A36 A48:A49 A54:A55 A60:A61 A79:A80 A42:A43 B98:B104 K322:K328 K307:K314 K266 K278 K272 K300 M293 M300 K293 M307:M314 L160:M160 J147:M157 J146:L160 K145 J133:M138 K146:M159 A94 G129:I138 G146:I161 G162:H169 I12:I24 A15 G12:G19 H12:H20 A114:A116 A237:A238 G216:H257">
    <cfRule type="expression" dxfId="3207" priority="613" stopIfTrue="1">
      <formula>#REF!=""</formula>
    </cfRule>
    <cfRule type="expression" dxfId="3206" priority="614" stopIfTrue="1">
      <formula>#REF!&lt;&gt;""</formula>
    </cfRule>
    <cfRule type="expression" dxfId="3205" priority="615" stopIfTrue="1">
      <formula>AND(#REF!="",#REF!&lt;&gt;"")</formula>
    </cfRule>
  </conditionalFormatting>
  <conditionalFormatting sqref="K716:L716 A66:A67">
    <cfRule type="expression" dxfId="3204" priority="622" stopIfTrue="1">
      <formula>#REF!=""</formula>
    </cfRule>
    <cfRule type="expression" dxfId="3203" priority="623" stopIfTrue="1">
      <formula>#REF!&lt;&gt;""</formula>
    </cfRule>
    <cfRule type="expression" dxfId="3202" priority="624" stopIfTrue="1">
      <formula>AND(#REF!="",#REF!&lt;&gt;"")</formula>
    </cfRule>
  </conditionalFormatting>
  <conditionalFormatting sqref="K723:L723">
    <cfRule type="expression" dxfId="3201" priority="625" stopIfTrue="1">
      <formula>#REF!=""</formula>
    </cfRule>
    <cfRule type="expression" dxfId="3200" priority="626" stopIfTrue="1">
      <formula>#REF!&lt;&gt;""</formula>
    </cfRule>
    <cfRule type="expression" dxfId="3199" priority="627" stopIfTrue="1">
      <formula>AND(#REF!="",#REF!&lt;&gt;"")</formula>
    </cfRule>
  </conditionalFormatting>
  <conditionalFormatting sqref="B569:B588 B389:B394 A555 A389 A392 A496 A512 A458:A459 A452 A557 A351 A332 A338 A344:A345 B147:B160 A276 A270 A264 A121:A124 A317 A320 A78 A105 A32 A47 A26:A27 A326">
    <cfRule type="expression" dxfId="3198" priority="1370" stopIfTrue="1">
      <formula>#REF!=""</formula>
    </cfRule>
    <cfRule type="expression" dxfId="3197" priority="1371" stopIfTrue="1">
      <formula>#REF!&lt;&gt;""</formula>
    </cfRule>
    <cfRule type="expression" dxfId="3196" priority="1372" stopIfTrue="1">
      <formula>AND(#REF!="",#REF!&lt;&gt;"")</formula>
    </cfRule>
  </conditionalFormatting>
  <conditionalFormatting sqref="B569:F574 A616 A612:A614 A621 A626:A627 A632 A629:A630 A637 A642:A643 A648 A645:A646 A653 A658 A522 A529 A506 A512 A514 A444 A437 A430 A423 A536 A539:A542 A545:A547 A707 A713 A277 A271 A265 A231 B196 A106 A173 A176 A184 B179:B189 A187:A189 A315:A316 A159 B259:B278 F259:F278 C260:E278">
    <cfRule type="expression" dxfId="3195" priority="700" stopIfTrue="1">
      <formula>#REF!&lt;&gt;""</formula>
    </cfRule>
  </conditionalFormatting>
  <conditionalFormatting sqref="A524 A527 A534 A539 A545">
    <cfRule type="expression" dxfId="3194" priority="1240" stopIfTrue="1">
      <formula>#REF!=""</formula>
    </cfRule>
    <cfRule type="expression" dxfId="3193" priority="1241" stopIfTrue="1">
      <formula>#REF!&lt;&gt;""</formula>
    </cfRule>
  </conditionalFormatting>
  <conditionalFormatting sqref="A197 A200 A207 A213">
    <cfRule type="expression" dxfId="3192" priority="1212" stopIfTrue="1">
      <formula>#REF!=""</formula>
    </cfRule>
  </conditionalFormatting>
  <conditionalFormatting sqref="B471:B475 G460 G455:H459 B315:B353">
    <cfRule type="expression" dxfId="3191" priority="831" stopIfTrue="1">
      <formula>#REF!=""</formula>
    </cfRule>
    <cfRule type="expression" dxfId="3190" priority="832" stopIfTrue="1">
      <formula>#REF!&lt;&gt;""</formula>
    </cfRule>
    <cfRule type="expression" dxfId="3189" priority="833" stopIfTrue="1">
      <formula>AND(#REF!="",#REF!&lt;&gt;"")</formula>
    </cfRule>
  </conditionalFormatting>
  <conditionalFormatting sqref="A352 A333 A339 A345 A321 A327">
    <cfRule type="expression" dxfId="3188" priority="1549" stopIfTrue="1">
      <formula>#REF!=""</formula>
    </cfRule>
    <cfRule type="expression" dxfId="3187" priority="1550" stopIfTrue="1">
      <formula>#REF!&lt;&gt;""</formula>
    </cfRule>
    <cfRule type="expression" dxfId="3186" priority="1551" stopIfTrue="1">
      <formula>AND(#REF!="",#REF!&lt;&gt;"")</formula>
    </cfRule>
  </conditionalFormatting>
  <conditionalFormatting sqref="A569 A572 A660 A213 A179:A183 A187:A188 A193 A200 A207">
    <cfRule type="expression" dxfId="3185" priority="516" stopIfTrue="1">
      <formula>#REF!=""</formula>
    </cfRule>
    <cfRule type="expression" dxfId="3184" priority="517" stopIfTrue="1">
      <formula>#REF!&lt;&gt;""</formula>
    </cfRule>
    <cfRule type="expression" dxfId="3183" priority="518" stopIfTrue="1">
      <formula>AND(#REF!="",#REF!&lt;&gt;"")</formula>
    </cfRule>
  </conditionalFormatting>
  <conditionalFormatting sqref="A160">
    <cfRule type="expression" dxfId="3182" priority="7722" stopIfTrue="1">
      <formula>#REF!=""</formula>
    </cfRule>
    <cfRule type="expression" dxfId="3181" priority="7723" stopIfTrue="1">
      <formula>#REF!&lt;&gt;""</formula>
    </cfRule>
    <cfRule type="expression" dxfId="3180" priority="7724" stopIfTrue="1">
      <formula>AND(#REF!="",#REF!&lt;&gt;"")</formula>
    </cfRule>
  </conditionalFormatting>
  <conditionalFormatting sqref="B348:B351 B353">
    <cfRule type="expression" dxfId="3179" priority="440" stopIfTrue="1">
      <formula>$G217=""</formula>
    </cfRule>
    <cfRule type="expression" dxfId="3178" priority="441" stopIfTrue="1">
      <formula>#REF!&lt;&gt;""</formula>
    </cfRule>
    <cfRule type="expression" dxfId="3177" priority="442" stopIfTrue="1">
      <formula>AND($H217="",$G217&lt;&gt;"")</formula>
    </cfRule>
  </conditionalFormatting>
  <conditionalFormatting sqref="B347">
    <cfRule type="expression" dxfId="3176" priority="437" stopIfTrue="1">
      <formula>#REF!=""</formula>
    </cfRule>
    <cfRule type="expression" dxfId="3175" priority="438" stopIfTrue="1">
      <formula>#REF!&lt;&gt;""</formula>
    </cfRule>
    <cfRule type="expression" dxfId="3174" priority="439" stopIfTrue="1">
      <formula>AND(#REF!="",#REF!&lt;&gt;"")</formula>
    </cfRule>
  </conditionalFormatting>
  <conditionalFormatting sqref="B329:B330">
    <cfRule type="expression" dxfId="3173" priority="7728" stopIfTrue="1">
      <formula>$G201=""</formula>
    </cfRule>
    <cfRule type="expression" dxfId="3172" priority="7729" stopIfTrue="1">
      <formula>#REF!&lt;&gt;""</formula>
    </cfRule>
    <cfRule type="expression" dxfId="3171" priority="7730" stopIfTrue="1">
      <formula>AND($H201="",$G201&lt;&gt;"")</formula>
    </cfRule>
  </conditionalFormatting>
  <conditionalFormatting sqref="B340:B345">
    <cfRule type="expression" dxfId="3170" priority="7734" stopIfTrue="1">
      <formula>$G208=""</formula>
    </cfRule>
    <cfRule type="expression" dxfId="3169" priority="7735" stopIfTrue="1">
      <formula>#REF!&lt;&gt;""</formula>
    </cfRule>
    <cfRule type="expression" dxfId="3168" priority="7736" stopIfTrue="1">
      <formula>AND($H208="",$G208&lt;&gt;"")</formula>
    </cfRule>
  </conditionalFormatting>
  <conditionalFormatting sqref="B331">
    <cfRule type="expression" dxfId="3167" priority="7740" stopIfTrue="1">
      <formula>$G202=""</formula>
    </cfRule>
    <cfRule type="expression" dxfId="3166" priority="7741" stopIfTrue="1">
      <formula>#REF!&lt;&gt;""</formula>
    </cfRule>
    <cfRule type="expression" dxfId="3165" priority="7742" stopIfTrue="1">
      <formula>AND($H202="",$G202&lt;&gt;"")</formula>
    </cfRule>
  </conditionalFormatting>
  <conditionalFormatting sqref="B348:B351">
    <cfRule type="expression" dxfId="3164" priority="393" stopIfTrue="1">
      <formula>#REF!=""</formula>
    </cfRule>
    <cfRule type="expression" dxfId="3163" priority="394" stopIfTrue="1">
      <formula>#REF!&lt;&gt;""</formula>
    </cfRule>
    <cfRule type="expression" dxfId="3162" priority="395" stopIfTrue="1">
      <formula>AND(#REF!="",#REF!&lt;&gt;"")</formula>
    </cfRule>
  </conditionalFormatting>
  <conditionalFormatting sqref="B348:B351">
    <cfRule type="expression" dxfId="3161" priority="390" stopIfTrue="1">
      <formula>$G231=""</formula>
    </cfRule>
    <cfRule type="expression" dxfId="3160" priority="391" stopIfTrue="1">
      <formula>#REF!&lt;&gt;""</formula>
    </cfRule>
    <cfRule type="expression" dxfId="3159" priority="392" stopIfTrue="1">
      <formula>AND($H231="",$G231&lt;&gt;"")</formula>
    </cfRule>
  </conditionalFormatting>
  <conditionalFormatting sqref="B343 B346">
    <cfRule type="expression" dxfId="3158" priority="387" stopIfTrue="1">
      <formula>$G210=""</formula>
    </cfRule>
    <cfRule type="expression" dxfId="3157" priority="388" stopIfTrue="1">
      <formula>#REF!&lt;&gt;""</formula>
    </cfRule>
    <cfRule type="expression" dxfId="3156" priority="389" stopIfTrue="1">
      <formula>AND($H210="",$G210&lt;&gt;"")</formula>
    </cfRule>
  </conditionalFormatting>
  <conditionalFormatting sqref="B352:B353">
    <cfRule type="expression" dxfId="3155" priority="384" stopIfTrue="1">
      <formula>$G232=""</formula>
    </cfRule>
    <cfRule type="expression" dxfId="3154" priority="385" stopIfTrue="1">
      <formula>#REF!&lt;&gt;""</formula>
    </cfRule>
    <cfRule type="expression" dxfId="3153" priority="386" stopIfTrue="1">
      <formula>AND($H232="",$G232&lt;&gt;"")</formula>
    </cfRule>
  </conditionalFormatting>
  <conditionalFormatting sqref="B353">
    <cfRule type="expression" dxfId="3152" priority="381" stopIfTrue="1">
      <formula>#REF!=""</formula>
    </cfRule>
    <cfRule type="expression" dxfId="3151" priority="382" stopIfTrue="1">
      <formula>#REF!&lt;&gt;""</formula>
    </cfRule>
    <cfRule type="expression" dxfId="3150" priority="383" stopIfTrue="1">
      <formula>AND(#REF!="",#REF!&lt;&gt;"")</formula>
    </cfRule>
  </conditionalFormatting>
  <conditionalFormatting sqref="A687">
    <cfRule type="expression" dxfId="3149" priority="352" stopIfTrue="1">
      <formula>$G562=""</formula>
    </cfRule>
    <cfRule type="expression" dxfId="3148" priority="353" stopIfTrue="1">
      <formula>#REF!&lt;&gt;""</formula>
    </cfRule>
    <cfRule type="expression" dxfId="3147" priority="354" stopIfTrue="1">
      <formula>AND($H562="",$G562&lt;&gt;"")</formula>
    </cfRule>
  </conditionalFormatting>
  <conditionalFormatting sqref="B330:B334">
    <cfRule type="expression" dxfId="3146" priority="316" stopIfTrue="1">
      <formula>$G199=""</formula>
    </cfRule>
    <cfRule type="expression" dxfId="3145" priority="317" stopIfTrue="1">
      <formula>#REF!&lt;&gt;""</formula>
    </cfRule>
    <cfRule type="expression" dxfId="3144" priority="318" stopIfTrue="1">
      <formula>AND($H199="",$G199&lt;&gt;"")</formula>
    </cfRule>
  </conditionalFormatting>
  <conditionalFormatting sqref="B335:B339">
    <cfRule type="expression" dxfId="3143" priority="304" stopIfTrue="1">
      <formula>$G203=""</formula>
    </cfRule>
    <cfRule type="expression" dxfId="3142" priority="305" stopIfTrue="1">
      <formula>#REF!&lt;&gt;""</formula>
    </cfRule>
    <cfRule type="expression" dxfId="3141" priority="306" stopIfTrue="1">
      <formula>AND($H203="",$G203&lt;&gt;"")</formula>
    </cfRule>
  </conditionalFormatting>
  <conditionalFormatting sqref="A681">
    <cfRule type="expression" dxfId="3140" priority="295" stopIfTrue="1">
      <formula>#REF!=""</formula>
    </cfRule>
    <cfRule type="expression" dxfId="3139" priority="296" stopIfTrue="1">
      <formula>#REF!&lt;&gt;""</formula>
    </cfRule>
    <cfRule type="expression" dxfId="3138" priority="297" stopIfTrue="1">
      <formula>AND(#REF!="",#REF!&lt;&gt;"")</formula>
    </cfRule>
  </conditionalFormatting>
  <conditionalFormatting sqref="B351">
    <cfRule type="expression" dxfId="3137" priority="7746" stopIfTrue="1">
      <formula>$G218=""</formula>
    </cfRule>
    <cfRule type="expression" dxfId="3136" priority="7747" stopIfTrue="1">
      <formula>#REF!&lt;&gt;""</formula>
    </cfRule>
    <cfRule type="expression" dxfId="3135" priority="7748" stopIfTrue="1">
      <formula>AND($H218="",$G218&lt;&gt;"")</formula>
    </cfRule>
  </conditionalFormatting>
  <conditionalFormatting sqref="B351">
    <cfRule type="expression" dxfId="3134" priority="7752" stopIfTrue="1">
      <formula>$G232=""</formula>
    </cfRule>
    <cfRule type="expression" dxfId="3133" priority="7753" stopIfTrue="1">
      <formula>#REF!&lt;&gt;""</formula>
    </cfRule>
    <cfRule type="expression" dxfId="3132" priority="7754" stopIfTrue="1">
      <formula>AND($H232="",$G232&lt;&gt;"")</formula>
    </cfRule>
  </conditionalFormatting>
  <conditionalFormatting sqref="B350">
    <cfRule type="expression" dxfId="3131" priority="7758" stopIfTrue="1">
      <formula>$G218=""</formula>
    </cfRule>
    <cfRule type="expression" dxfId="3130" priority="7759" stopIfTrue="1">
      <formula>#REF!&lt;&gt;""</formula>
    </cfRule>
    <cfRule type="expression" dxfId="3129" priority="7760" stopIfTrue="1">
      <formula>AND($H218="",$G218&lt;&gt;"")</formula>
    </cfRule>
  </conditionalFormatting>
  <conditionalFormatting sqref="B350">
    <cfRule type="expression" dxfId="3128" priority="7764" stopIfTrue="1">
      <formula>$G232=""</formula>
    </cfRule>
    <cfRule type="expression" dxfId="3127" priority="7765" stopIfTrue="1">
      <formula>#REF!&lt;&gt;""</formula>
    </cfRule>
    <cfRule type="expression" dxfId="3126" priority="7766" stopIfTrue="1">
      <formula>AND($H232="",$G232&lt;&gt;"")</formula>
    </cfRule>
  </conditionalFormatting>
  <conditionalFormatting sqref="B332">
    <cfRule type="expression" dxfId="3125" priority="7770" stopIfTrue="1">
      <formula>$G202=""</formula>
    </cfRule>
    <cfRule type="expression" dxfId="3124" priority="7771" stopIfTrue="1">
      <formula>#REF!&lt;&gt;""</formula>
    </cfRule>
    <cfRule type="expression" dxfId="3123" priority="7772" stopIfTrue="1">
      <formula>AND($H202="",$G202&lt;&gt;"")</formula>
    </cfRule>
  </conditionalFormatting>
  <conditionalFormatting sqref="B339 B352 B344:B345">
    <cfRule type="expression" dxfId="3122" priority="7782" stopIfTrue="1">
      <formula>$G204=""</formula>
    </cfRule>
    <cfRule type="expression" dxfId="3121" priority="7783" stopIfTrue="1">
      <formula>#REF!&lt;&gt;""</formula>
    </cfRule>
    <cfRule type="expression" dxfId="3120" priority="7784" stopIfTrue="1">
      <formula>AND($H204="",$G204&lt;&gt;"")</formula>
    </cfRule>
  </conditionalFormatting>
  <conditionalFormatting sqref="B338 B352">
    <cfRule type="expression" dxfId="3119" priority="7791" stopIfTrue="1">
      <formula>$G204=""</formula>
    </cfRule>
    <cfRule type="expression" dxfId="3118" priority="7792" stopIfTrue="1">
      <formula>#REF!&lt;&gt;""</formula>
    </cfRule>
    <cfRule type="expression" dxfId="3117" priority="7793" stopIfTrue="1">
      <formula>AND($H204="",$G204&lt;&gt;"")</formula>
    </cfRule>
  </conditionalFormatting>
  <conditionalFormatting sqref="B337">
    <cfRule type="expression" dxfId="3116" priority="7800" stopIfTrue="1">
      <formula>$G204=""</formula>
    </cfRule>
    <cfRule type="expression" dxfId="3115" priority="7801" stopIfTrue="1">
      <formula>#REF!&lt;&gt;""</formula>
    </cfRule>
    <cfRule type="expression" dxfId="3114" priority="7802" stopIfTrue="1">
      <formula>AND($H204="",$G204&lt;&gt;"")</formula>
    </cfRule>
  </conditionalFormatting>
  <conditionalFormatting sqref="B346">
    <cfRule type="expression" dxfId="3113" priority="7809" stopIfTrue="1">
      <formula>$G209=""</formula>
    </cfRule>
    <cfRule type="expression" dxfId="3112" priority="7810" stopIfTrue="1">
      <formula>#REF!&lt;&gt;""</formula>
    </cfRule>
    <cfRule type="expression" dxfId="3111" priority="7811" stopIfTrue="1">
      <formula>AND($H209="",$G209&lt;&gt;"")</formula>
    </cfRule>
  </conditionalFormatting>
  <conditionalFormatting sqref="B353">
    <cfRule type="expression" dxfId="3110" priority="7821" stopIfTrue="1">
      <formula>$G217=""</formula>
    </cfRule>
    <cfRule type="expression" dxfId="3109" priority="7822" stopIfTrue="1">
      <formula>#REF!&lt;&gt;""</formula>
    </cfRule>
    <cfRule type="expression" dxfId="3108" priority="7823" stopIfTrue="1">
      <formula>AND($H217="",$G217&lt;&gt;"")</formula>
    </cfRule>
  </conditionalFormatting>
  <conditionalFormatting sqref="I449:I450">
    <cfRule type="expression" dxfId="3107" priority="184" stopIfTrue="1">
      <formula>$G385=""</formula>
    </cfRule>
    <cfRule type="expression" dxfId="3106" priority="185" stopIfTrue="1">
      <formula>#REF!&lt;&gt;""</formula>
    </cfRule>
    <cfRule type="expression" dxfId="3105" priority="186" stopIfTrue="1">
      <formula>AND($H385="",$G385&lt;&gt;"")</formula>
    </cfRule>
  </conditionalFormatting>
  <conditionalFormatting sqref="I455:I457">
    <cfRule type="expression" dxfId="3104" priority="148" stopIfTrue="1">
      <formula>#REF!=""</formula>
    </cfRule>
    <cfRule type="expression" dxfId="3103" priority="149" stopIfTrue="1">
      <formula>#REF!&lt;&gt;""</formula>
    </cfRule>
    <cfRule type="expression" dxfId="3102" priority="150" stopIfTrue="1">
      <formula>AND(#REF!="",#REF!&lt;&gt;"")</formula>
    </cfRule>
  </conditionalFormatting>
  <conditionalFormatting sqref="I460 B470">
    <cfRule type="expression" dxfId="3101" priority="178" stopIfTrue="1">
      <formula>#REF!=""</formula>
    </cfRule>
    <cfRule type="expression" dxfId="3100" priority="179" stopIfTrue="1">
      <formula>#REF!&lt;&gt;""</formula>
    </cfRule>
    <cfRule type="expression" dxfId="3099" priority="180" stopIfTrue="1">
      <formula>AND(#REF!="",#REF!&lt;&gt;"")</formula>
    </cfRule>
  </conditionalFormatting>
  <conditionalFormatting sqref="I458:I459 B470:B471">
    <cfRule type="expression" dxfId="3098" priority="181" stopIfTrue="1">
      <formula>#REF!=""</formula>
    </cfRule>
    <cfRule type="expression" dxfId="3097" priority="182" stopIfTrue="1">
      <formula>#REF!&lt;&gt;""</formula>
    </cfRule>
    <cfRule type="expression" dxfId="3096" priority="183" stopIfTrue="1">
      <formula>AND(#REF!="",#REF!&lt;&gt;"")</formula>
    </cfRule>
  </conditionalFormatting>
  <conditionalFormatting sqref="H460 B471">
    <cfRule type="expression" dxfId="3095" priority="166" stopIfTrue="1">
      <formula>#REF!=""</formula>
    </cfRule>
    <cfRule type="expression" dxfId="3094" priority="167" stopIfTrue="1">
      <formula>#REF!&lt;&gt;""</formula>
    </cfRule>
    <cfRule type="expression" dxfId="3093" priority="168" stopIfTrue="1">
      <formula>AND(#REF!="",#REF!&lt;&gt;"")</formula>
    </cfRule>
  </conditionalFormatting>
  <conditionalFormatting sqref="G449:G452">
    <cfRule type="expression" dxfId="3092" priority="136" stopIfTrue="1">
      <formula>#REF!=""</formula>
    </cfRule>
    <cfRule type="expression" dxfId="3091" priority="137" stopIfTrue="1">
      <formula>#REF!&lt;&gt;""</formula>
    </cfRule>
    <cfRule type="expression" dxfId="3090" priority="138" stopIfTrue="1">
      <formula>AND(#REF!="",#REF!&lt;&gt;"")</formula>
    </cfRule>
  </conditionalFormatting>
  <conditionalFormatting sqref="H449:H452">
    <cfRule type="expression" dxfId="3089" priority="139" stopIfTrue="1">
      <formula>#REF!=""</formula>
    </cfRule>
    <cfRule type="expression" dxfId="3088" priority="140" stopIfTrue="1">
      <formula>#REF!&lt;&gt;""</formula>
    </cfRule>
    <cfRule type="expression" dxfId="3087" priority="141" stopIfTrue="1">
      <formula>AND(#REF!="",#REF!&lt;&gt;"")</formula>
    </cfRule>
  </conditionalFormatting>
  <conditionalFormatting sqref="I452">
    <cfRule type="expression" dxfId="3086" priority="16672" stopIfTrue="1">
      <formula>$G386=""</formula>
    </cfRule>
    <cfRule type="expression" dxfId="3085" priority="16673" stopIfTrue="1">
      <formula>#REF!&lt;&gt;""</formula>
    </cfRule>
    <cfRule type="expression" dxfId="3084" priority="16674" stopIfTrue="1">
      <formula>AND($H386="",$G386&lt;&gt;"")</formula>
    </cfRule>
  </conditionalFormatting>
  <conditionalFormatting sqref="I451">
    <cfRule type="expression" dxfId="3083" priority="16678" stopIfTrue="1">
      <formula>$G386=""</formula>
    </cfRule>
    <cfRule type="expression" dxfId="3082" priority="16679" stopIfTrue="1">
      <formula>#REF!&lt;&gt;""</formula>
    </cfRule>
    <cfRule type="expression" dxfId="3081" priority="16680" stopIfTrue="1">
      <formula>AND($H386="",$G386&lt;&gt;"")</formula>
    </cfRule>
  </conditionalFormatting>
  <conditionalFormatting sqref="A693">
    <cfRule type="expression" dxfId="3080" priority="62" stopIfTrue="1">
      <formula>$G570=""</formula>
    </cfRule>
    <cfRule type="expression" dxfId="3079" priority="63" stopIfTrue="1">
      <formula>#REF!&lt;&gt;""</formula>
    </cfRule>
    <cfRule type="expression" dxfId="3078" priority="64" stopIfTrue="1">
      <formula>AND($H570="",$G570&lt;&gt;"")</formula>
    </cfRule>
  </conditionalFormatting>
  <conditionalFormatting sqref="K701">
    <cfRule type="expression" dxfId="3077" priority="55" stopIfTrue="1">
      <formula>#REF!=""</formula>
    </cfRule>
    <cfRule type="expression" dxfId="3076" priority="56" stopIfTrue="1">
      <formula>#REF!&lt;&gt;""</formula>
    </cfRule>
    <cfRule type="expression" dxfId="3075" priority="57" stopIfTrue="1">
      <formula>AND(#REF!="",#REF!&lt;&gt;"")</formula>
    </cfRule>
  </conditionalFormatting>
  <conditionalFormatting sqref="A699">
    <cfRule type="expression" dxfId="3074" priority="52" stopIfTrue="1">
      <formula>$G575=""</formula>
    </cfRule>
    <cfRule type="expression" dxfId="3073" priority="53" stopIfTrue="1">
      <formula>#REF!&lt;&gt;""</formula>
    </cfRule>
    <cfRule type="expression" dxfId="3072" priority="54" stopIfTrue="1">
      <formula>AND($H575="",$G575&lt;&gt;"")</formula>
    </cfRule>
  </conditionalFormatting>
  <conditionalFormatting sqref="B472:B475">
    <cfRule type="expression" dxfId="3071" priority="25" stopIfTrue="1">
      <formula>#REF!=""</formula>
    </cfRule>
    <cfRule type="expression" dxfId="3070" priority="26" stopIfTrue="1">
      <formula>#REF!&lt;&gt;""</formula>
    </cfRule>
    <cfRule type="expression" dxfId="3069" priority="27" stopIfTrue="1">
      <formula>AND(#REF!="",#REF!&lt;&gt;"")</formula>
    </cfRule>
  </conditionalFormatting>
  <conditionalFormatting sqref="A585">
    <cfRule type="expression" dxfId="3068" priority="21" stopIfTrue="1">
      <formula>#REF!&lt;&gt;""</formula>
    </cfRule>
  </conditionalFormatting>
  <conditionalFormatting sqref="B323:B328">
    <cfRule type="expression" dxfId="3067" priority="13" stopIfTrue="1">
      <formula>#REF!=""</formula>
    </cfRule>
    <cfRule type="expression" dxfId="3066" priority="14" stopIfTrue="1">
      <formula>#REF!&lt;&gt;""</formula>
    </cfRule>
    <cfRule type="expression" dxfId="3065" priority="15" stopIfTrue="1">
      <formula>AND(#REF!="",#REF!&lt;&gt;"")</formula>
    </cfRule>
  </conditionalFormatting>
  <pageMargins left="0.59055118110236227" right="0" top="0.19685039370078741" bottom="0" header="0.51181102362204722" footer="0.51181102362204722"/>
  <pageSetup paperSize="9" scale="50" fitToHeight="9" orientation="portrait" r:id="rId1"/>
  <headerFooter alignWithMargins="0"/>
  <rowBreaks count="3" manualBreakCount="3">
    <brk id="107" max="12" man="1"/>
    <brk id="152" max="12" man="1"/>
    <brk id="680" max="12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4"/>
  <sheetViews>
    <sheetView view="pageBreakPreview" zoomScaleSheetLayoutView="100" workbookViewId="0">
      <selection activeCell="A9" sqref="A9:D9"/>
    </sheetView>
  </sheetViews>
  <sheetFormatPr defaultRowHeight="12.75" x14ac:dyDescent="0.2"/>
  <cols>
    <col min="1" max="1" width="44.5703125" style="90" customWidth="1"/>
    <col min="2" max="2" width="21.42578125" style="91" customWidth="1"/>
    <col min="3" max="3" width="0.42578125" style="5" hidden="1" customWidth="1"/>
    <col min="4" max="4" width="21" style="3" customWidth="1"/>
    <col min="5" max="5" width="18" style="3" customWidth="1"/>
    <col min="6" max="6" width="47.85546875" style="3" customWidth="1"/>
    <col min="7" max="16384" width="9.140625" style="4"/>
  </cols>
  <sheetData>
    <row r="1" spans="1:8" x14ac:dyDescent="0.2">
      <c r="B1" s="903"/>
      <c r="C1" s="903"/>
    </row>
    <row r="2" spans="1:8" ht="12.75" customHeight="1" x14ac:dyDescent="0.2">
      <c r="A2" s="1"/>
      <c r="B2" s="904" t="s">
        <v>189</v>
      </c>
      <c r="C2" s="904"/>
      <c r="D2" s="67"/>
      <c r="E2" s="67"/>
      <c r="F2" s="67"/>
      <c r="G2" s="67"/>
      <c r="H2" s="67"/>
    </row>
    <row r="3" spans="1:8" ht="12.75" customHeight="1" x14ac:dyDescent="0.2">
      <c r="A3" s="19"/>
      <c r="B3" s="88"/>
      <c r="C3" s="88"/>
      <c r="D3" s="88"/>
      <c r="E3" s="88"/>
      <c r="F3" s="88"/>
      <c r="G3" s="88"/>
      <c r="H3" s="88"/>
    </row>
    <row r="4" spans="1:8" ht="16.5" customHeight="1" x14ac:dyDescent="0.2">
      <c r="A4" s="910" t="s">
        <v>519</v>
      </c>
      <c r="B4" s="910"/>
      <c r="C4" s="910"/>
      <c r="D4" s="88"/>
      <c r="E4" s="88"/>
      <c r="F4" s="88"/>
      <c r="G4" s="88"/>
      <c r="H4" s="88"/>
    </row>
    <row r="5" spans="1:8" ht="12.75" customHeight="1" x14ac:dyDescent="0.2">
      <c r="A5" s="904" t="s">
        <v>274</v>
      </c>
      <c r="B5" s="904"/>
      <c r="C5" s="904"/>
      <c r="D5" s="67"/>
      <c r="E5" s="67"/>
      <c r="F5" s="67"/>
      <c r="G5" s="67"/>
      <c r="H5" s="67"/>
    </row>
    <row r="6" spans="1:8" x14ac:dyDescent="0.2">
      <c r="A6" s="903" t="s">
        <v>219</v>
      </c>
      <c r="B6" s="903"/>
      <c r="C6" s="903"/>
      <c r="D6" s="903"/>
      <c r="E6" s="67"/>
      <c r="F6" s="67"/>
      <c r="G6" s="67"/>
      <c r="H6" s="67"/>
    </row>
    <row r="7" spans="1:8" x14ac:dyDescent="0.2">
      <c r="A7" s="904" t="s">
        <v>442</v>
      </c>
      <c r="B7" s="904"/>
      <c r="C7" s="67"/>
      <c r="D7" s="67"/>
    </row>
    <row r="8" spans="1:8" x14ac:dyDescent="0.2">
      <c r="A8" s="5"/>
      <c r="B8" s="5"/>
      <c r="D8" s="24"/>
    </row>
    <row r="9" spans="1:8" ht="20.25" customHeight="1" x14ac:dyDescent="0.2">
      <c r="A9" s="906" t="s">
        <v>774</v>
      </c>
      <c r="B9" s="906"/>
      <c r="C9" s="906"/>
      <c r="D9" s="906"/>
    </row>
    <row r="10" spans="1:8" ht="21" customHeight="1" x14ac:dyDescent="0.2">
      <c r="A10" s="905" t="s">
        <v>664</v>
      </c>
      <c r="B10" s="905"/>
      <c r="C10" s="905"/>
      <c r="D10" s="905"/>
      <c r="E10" s="905"/>
      <c r="F10" s="909"/>
    </row>
    <row r="11" spans="1:8" ht="21" customHeight="1" x14ac:dyDescent="0.2">
      <c r="A11" s="905"/>
      <c r="B11" s="905"/>
      <c r="C11" s="905"/>
      <c r="D11" s="905"/>
      <c r="E11" s="905"/>
      <c r="F11" s="909"/>
    </row>
    <row r="12" spans="1:8" ht="13.5" customHeight="1" x14ac:dyDescent="0.2">
      <c r="A12" s="905"/>
      <c r="B12" s="905"/>
      <c r="C12" s="905"/>
      <c r="D12" s="905"/>
      <c r="E12" s="905"/>
      <c r="F12" s="909"/>
    </row>
    <row r="13" spans="1:8" ht="21" customHeight="1" x14ac:dyDescent="0.2">
      <c r="A13" s="121"/>
      <c r="B13" s="5"/>
    </row>
    <row r="14" spans="1:8" ht="22.5" customHeight="1" x14ac:dyDescent="0.25">
      <c r="A14" s="907" t="s">
        <v>18</v>
      </c>
      <c r="B14" s="135" t="s">
        <v>176</v>
      </c>
      <c r="D14" s="135" t="s">
        <v>176</v>
      </c>
      <c r="E14" s="135" t="s">
        <v>176</v>
      </c>
    </row>
    <row r="15" spans="1:8" ht="51" customHeight="1" x14ac:dyDescent="0.3">
      <c r="A15" s="908"/>
      <c r="B15" s="135" t="s">
        <v>340</v>
      </c>
      <c r="D15" s="135" t="s">
        <v>384</v>
      </c>
      <c r="E15" s="135" t="s">
        <v>443</v>
      </c>
      <c r="F15" s="274"/>
    </row>
    <row r="16" spans="1:8" s="10" customFormat="1" ht="37.5" customHeight="1" x14ac:dyDescent="0.2">
      <c r="A16" s="122" t="s">
        <v>4</v>
      </c>
      <c r="B16" s="123">
        <v>0.3</v>
      </c>
      <c r="C16" s="5"/>
      <c r="D16" s="123">
        <v>0.3</v>
      </c>
      <c r="E16" s="123">
        <v>0.3</v>
      </c>
      <c r="F16" s="9"/>
      <c r="G16" s="9"/>
    </row>
    <row r="17" spans="1:7" s="10" customFormat="1" ht="27" customHeight="1" x14ac:dyDescent="0.2">
      <c r="A17" s="15" t="s">
        <v>5</v>
      </c>
      <c r="B17" s="123">
        <v>0</v>
      </c>
      <c r="C17" s="5"/>
      <c r="D17" s="123">
        <v>0</v>
      </c>
      <c r="E17" s="123">
        <v>0</v>
      </c>
      <c r="F17" s="9"/>
    </row>
    <row r="18" spans="1:7" s="10" customFormat="1" ht="30" customHeight="1" x14ac:dyDescent="0.2">
      <c r="A18" s="122" t="s">
        <v>6</v>
      </c>
      <c r="B18" s="123">
        <f>0.3+0.3</f>
        <v>0.6</v>
      </c>
      <c r="C18" s="5"/>
      <c r="D18" s="123">
        <v>0.6</v>
      </c>
      <c r="E18" s="123">
        <v>0.6</v>
      </c>
      <c r="F18" s="9"/>
      <c r="G18" s="9"/>
    </row>
    <row r="19" spans="1:7" s="10" customFormat="1" ht="25.5" hidden="1" customHeight="1" x14ac:dyDescent="0.2">
      <c r="A19" s="122" t="s">
        <v>7</v>
      </c>
      <c r="B19" s="123"/>
      <c r="C19" s="5"/>
      <c r="D19" s="123"/>
      <c r="E19" s="123"/>
      <c r="F19" s="9"/>
      <c r="G19" s="9"/>
    </row>
    <row r="20" spans="1:7" s="10" customFormat="1" ht="25.5" customHeight="1" x14ac:dyDescent="0.2">
      <c r="A20" s="122" t="s">
        <v>8</v>
      </c>
      <c r="B20" s="123">
        <v>0.9</v>
      </c>
      <c r="C20" s="5"/>
      <c r="D20" s="123">
        <v>0.9</v>
      </c>
      <c r="E20" s="123">
        <v>0.9</v>
      </c>
      <c r="F20" s="9"/>
    </row>
    <row r="21" spans="1:7" s="10" customFormat="1" ht="25.5" customHeight="1" x14ac:dyDescent="0.25">
      <c r="A21" s="122" t="s">
        <v>9</v>
      </c>
      <c r="B21" s="123">
        <v>0.3</v>
      </c>
      <c r="C21" s="40"/>
      <c r="D21" s="123">
        <v>0.3</v>
      </c>
      <c r="E21" s="123">
        <v>0.3</v>
      </c>
      <c r="F21" s="9"/>
    </row>
    <row r="22" spans="1:7" s="10" customFormat="1" ht="19.5" hidden="1" customHeight="1" x14ac:dyDescent="0.25">
      <c r="A22" s="122" t="s">
        <v>10</v>
      </c>
      <c r="B22" s="123"/>
      <c r="C22" s="38"/>
      <c r="D22" s="123"/>
      <c r="E22" s="123"/>
      <c r="F22" s="9"/>
    </row>
    <row r="23" spans="1:7" s="147" customFormat="1" ht="21" hidden="1" customHeight="1" x14ac:dyDescent="0.2">
      <c r="A23" s="142" t="s">
        <v>11</v>
      </c>
      <c r="B23" s="143"/>
      <c r="C23" s="144"/>
      <c r="D23" s="143"/>
      <c r="E23" s="143"/>
      <c r="F23" s="145"/>
      <c r="G23" s="146"/>
    </row>
    <row r="24" spans="1:7" s="10" customFormat="1" ht="23.25" customHeight="1" x14ac:dyDescent="0.25">
      <c r="A24" s="122" t="s">
        <v>12</v>
      </c>
      <c r="B24" s="123">
        <v>0.3</v>
      </c>
      <c r="C24" s="43"/>
      <c r="D24" s="123">
        <v>0.3</v>
      </c>
      <c r="E24" s="123">
        <v>0.3</v>
      </c>
      <c r="F24" s="9"/>
    </row>
    <row r="25" spans="1:7" s="10" customFormat="1" ht="18" customHeight="1" x14ac:dyDescent="0.25">
      <c r="A25" s="122" t="s">
        <v>13</v>
      </c>
      <c r="B25" s="123">
        <v>0.2</v>
      </c>
      <c r="C25" s="36"/>
      <c r="D25" s="123">
        <v>0.2</v>
      </c>
      <c r="E25" s="123">
        <v>0.2</v>
      </c>
      <c r="F25" s="9"/>
    </row>
    <row r="26" spans="1:7" s="10" customFormat="1" ht="21.75" customHeight="1" x14ac:dyDescent="0.25">
      <c r="A26" s="122" t="s">
        <v>14</v>
      </c>
      <c r="B26" s="123">
        <v>0.2</v>
      </c>
      <c r="C26" s="36"/>
      <c r="D26" s="123">
        <v>0.2</v>
      </c>
      <c r="E26" s="123">
        <v>0.2</v>
      </c>
      <c r="F26" s="9"/>
    </row>
    <row r="27" spans="1:7" s="10" customFormat="1" ht="20.25" customHeight="1" x14ac:dyDescent="0.25">
      <c r="A27" s="122" t="s">
        <v>15</v>
      </c>
      <c r="B27" s="123">
        <v>0.2</v>
      </c>
      <c r="C27" s="36"/>
      <c r="D27" s="123">
        <v>0.2</v>
      </c>
      <c r="E27" s="123">
        <v>0.2</v>
      </c>
      <c r="F27" s="9"/>
    </row>
    <row r="28" spans="1:7" s="10" customFormat="1" ht="21.75" customHeight="1" x14ac:dyDescent="0.2">
      <c r="A28" s="16" t="s">
        <v>16</v>
      </c>
      <c r="B28" s="136">
        <f>SUM(B16:B27)</f>
        <v>3</v>
      </c>
      <c r="C28" s="136">
        <f>SUM(C16:C27)</f>
        <v>0</v>
      </c>
      <c r="D28" s="136">
        <f>SUM(D16:D27)</f>
        <v>3</v>
      </c>
      <c r="E28" s="136">
        <f>SUM(E16:E27)</f>
        <v>3</v>
      </c>
      <c r="F28" s="9"/>
    </row>
    <row r="29" spans="1:7" s="10" customFormat="1" ht="15.75" x14ac:dyDescent="0.25">
      <c r="A29" s="33"/>
      <c r="B29" s="95"/>
      <c r="C29" s="43"/>
      <c r="D29" s="9"/>
      <c r="E29" s="9"/>
      <c r="F29" s="9"/>
    </row>
    <row r="30" spans="1:7" s="10" customFormat="1" ht="41.25" customHeight="1" x14ac:dyDescent="0.25">
      <c r="A30" s="33"/>
      <c r="B30" s="95"/>
      <c r="C30" s="36"/>
      <c r="D30" s="9"/>
      <c r="E30" s="9"/>
      <c r="F30" s="9"/>
    </row>
    <row r="31" spans="1:7" s="10" customFormat="1" ht="60" customHeight="1" x14ac:dyDescent="0.25">
      <c r="A31" s="33"/>
      <c r="B31" s="95"/>
      <c r="C31" s="36"/>
      <c r="D31" s="9"/>
      <c r="E31" s="9"/>
      <c r="F31" s="9"/>
      <c r="G31" s="9"/>
    </row>
    <row r="32" spans="1:7" s="10" customFormat="1" ht="32.25" customHeight="1" x14ac:dyDescent="0.25">
      <c r="A32" s="33"/>
      <c r="B32" s="96"/>
      <c r="C32" s="36"/>
      <c r="D32" s="9"/>
      <c r="E32" s="9"/>
      <c r="F32" s="9"/>
      <c r="G32" s="9"/>
    </row>
    <row r="33" spans="1:6" s="10" customFormat="1" ht="57" customHeight="1" x14ac:dyDescent="0.25">
      <c r="A33" s="99"/>
      <c r="B33" s="95"/>
      <c r="C33" s="36"/>
      <c r="D33" s="9"/>
      <c r="E33" s="9"/>
      <c r="F33" s="9"/>
    </row>
    <row r="34" spans="1:6" s="10" customFormat="1" ht="42" customHeight="1" x14ac:dyDescent="0.25">
      <c r="A34" s="100"/>
      <c r="B34" s="95"/>
      <c r="C34" s="43"/>
      <c r="D34" s="9"/>
      <c r="E34" s="9"/>
      <c r="F34" s="9"/>
    </row>
    <row r="35" spans="1:6" s="10" customFormat="1" ht="40.5" customHeight="1" x14ac:dyDescent="0.25">
      <c r="A35" s="100"/>
      <c r="B35" s="95"/>
      <c r="C35" s="36"/>
      <c r="D35" s="9"/>
      <c r="E35" s="9"/>
      <c r="F35" s="9"/>
    </row>
    <row r="36" spans="1:6" s="10" customFormat="1" ht="53.25" customHeight="1" x14ac:dyDescent="0.25">
      <c r="A36" s="99"/>
      <c r="B36" s="96"/>
      <c r="C36" s="36"/>
      <c r="D36" s="9"/>
      <c r="E36" s="9"/>
      <c r="F36" s="9"/>
    </row>
    <row r="37" spans="1:6" s="10" customFormat="1" ht="15.75" x14ac:dyDescent="0.25">
      <c r="A37" s="33"/>
      <c r="B37" s="96"/>
      <c r="C37" s="36"/>
      <c r="D37" s="9"/>
      <c r="E37" s="9"/>
      <c r="F37" s="9"/>
    </row>
    <row r="38" spans="1:6" s="10" customFormat="1" ht="54.75" customHeight="1" x14ac:dyDescent="0.25">
      <c r="A38" s="99"/>
      <c r="B38" s="96"/>
      <c r="C38" s="36"/>
      <c r="D38" s="9"/>
      <c r="E38" s="9"/>
      <c r="F38" s="9"/>
    </row>
    <row r="39" spans="1:6" s="10" customFormat="1" ht="36" customHeight="1" x14ac:dyDescent="0.25">
      <c r="A39" s="33"/>
      <c r="B39" s="96"/>
      <c r="C39" s="43"/>
      <c r="D39" s="9"/>
      <c r="E39" s="9"/>
      <c r="F39" s="9"/>
    </row>
    <row r="40" spans="1:6" s="10" customFormat="1" ht="15.75" x14ac:dyDescent="0.25">
      <c r="A40" s="99"/>
      <c r="B40" s="96"/>
      <c r="C40" s="36"/>
      <c r="D40" s="9"/>
      <c r="E40" s="9"/>
      <c r="F40" s="9"/>
    </row>
    <row r="41" spans="1:6" s="10" customFormat="1" ht="15.75" x14ac:dyDescent="0.25">
      <c r="A41" s="33"/>
      <c r="B41" s="96"/>
      <c r="C41" s="36"/>
      <c r="D41" s="9"/>
      <c r="E41" s="9"/>
      <c r="F41" s="9"/>
    </row>
    <row r="42" spans="1:6" s="10" customFormat="1" ht="15.75" x14ac:dyDescent="0.25">
      <c r="A42" s="97"/>
      <c r="B42" s="95"/>
      <c r="C42" s="36"/>
      <c r="D42" s="9"/>
      <c r="E42" s="9"/>
      <c r="F42" s="9"/>
    </row>
    <row r="43" spans="1:6" s="10" customFormat="1" ht="15.75" x14ac:dyDescent="0.25">
      <c r="A43" s="33"/>
      <c r="B43" s="95"/>
      <c r="C43" s="36"/>
      <c r="D43" s="9"/>
      <c r="E43" s="9"/>
      <c r="F43" s="9"/>
    </row>
    <row r="44" spans="1:6" s="10" customFormat="1" ht="50.25" customHeight="1" x14ac:dyDescent="0.25">
      <c r="A44" s="33"/>
      <c r="B44" s="95"/>
      <c r="C44" s="43"/>
      <c r="D44" s="9"/>
      <c r="E44" s="9"/>
      <c r="F44" s="9"/>
    </row>
    <row r="45" spans="1:6" s="10" customFormat="1" ht="15.75" x14ac:dyDescent="0.25">
      <c r="A45" s="97"/>
      <c r="B45" s="95"/>
      <c r="C45" s="36"/>
      <c r="D45" s="9"/>
      <c r="E45" s="9"/>
      <c r="F45" s="9"/>
    </row>
    <row r="46" spans="1:6" s="10" customFormat="1" ht="15.75" x14ac:dyDescent="0.25">
      <c r="A46" s="33"/>
      <c r="B46" s="96"/>
      <c r="C46" s="36"/>
      <c r="D46" s="9"/>
      <c r="E46" s="9"/>
      <c r="F46" s="9"/>
    </row>
    <row r="47" spans="1:6" s="10" customFormat="1" ht="58.5" customHeight="1" x14ac:dyDescent="0.25">
      <c r="A47" s="97"/>
      <c r="B47" s="95"/>
      <c r="C47" s="36"/>
      <c r="D47" s="9"/>
      <c r="E47" s="9"/>
      <c r="F47" s="9"/>
    </row>
    <row r="48" spans="1:6" s="10" customFormat="1" ht="15.75" x14ac:dyDescent="0.25">
      <c r="A48" s="33"/>
      <c r="B48" s="96"/>
      <c r="C48" s="36"/>
      <c r="D48" s="9"/>
      <c r="E48" s="9"/>
      <c r="F48" s="9"/>
    </row>
    <row r="49" spans="1:7" s="10" customFormat="1" ht="15.75" x14ac:dyDescent="0.25">
      <c r="A49" s="92"/>
      <c r="B49" s="93"/>
      <c r="C49" s="38"/>
      <c r="D49" s="9"/>
      <c r="E49" s="9"/>
      <c r="F49" s="9"/>
    </row>
    <row r="50" spans="1:7" s="10" customFormat="1" ht="15.75" x14ac:dyDescent="0.25">
      <c r="A50" s="94"/>
      <c r="B50" s="95"/>
      <c r="C50" s="36"/>
      <c r="D50" s="9"/>
      <c r="E50" s="9"/>
      <c r="F50" s="9"/>
    </row>
    <row r="51" spans="1:7" s="10" customFormat="1" ht="38.25" customHeight="1" x14ac:dyDescent="0.25">
      <c r="A51" s="94"/>
      <c r="B51" s="95"/>
      <c r="C51" s="36"/>
      <c r="D51" s="9"/>
      <c r="E51" s="9"/>
      <c r="F51" s="9"/>
    </row>
    <row r="52" spans="1:7" s="10" customFormat="1" ht="15.75" x14ac:dyDescent="0.25">
      <c r="A52" s="94"/>
      <c r="B52" s="95"/>
      <c r="C52" s="36"/>
      <c r="D52" s="9"/>
      <c r="E52" s="9"/>
      <c r="F52" s="9"/>
    </row>
    <row r="53" spans="1:7" s="10" customFormat="1" ht="32.25" customHeight="1" x14ac:dyDescent="0.25">
      <c r="A53" s="33"/>
      <c r="B53" s="95"/>
      <c r="C53" s="36"/>
      <c r="D53" s="9"/>
      <c r="E53" s="9"/>
      <c r="F53" s="9"/>
    </row>
    <row r="54" spans="1:7" s="10" customFormat="1" ht="15.75" x14ac:dyDescent="0.25">
      <c r="A54" s="97"/>
      <c r="B54" s="93"/>
      <c r="C54" s="38"/>
      <c r="D54" s="9"/>
      <c r="E54" s="9"/>
      <c r="F54" s="9"/>
    </row>
    <row r="55" spans="1:7" s="10" customFormat="1" ht="15.75" x14ac:dyDescent="0.25">
      <c r="A55" s="94"/>
      <c r="B55" s="95"/>
      <c r="C55" s="36"/>
      <c r="D55" s="9"/>
      <c r="E55" s="9"/>
      <c r="F55" s="9"/>
    </row>
    <row r="56" spans="1:7" s="10" customFormat="1" ht="27.75" customHeight="1" x14ac:dyDescent="0.25">
      <c r="A56" s="94"/>
      <c r="B56" s="95"/>
      <c r="C56" s="36"/>
      <c r="D56" s="9"/>
      <c r="E56" s="9"/>
      <c r="F56" s="9"/>
    </row>
    <row r="57" spans="1:7" s="10" customFormat="1" ht="36.75" customHeight="1" x14ac:dyDescent="0.25">
      <c r="A57" s="33"/>
      <c r="B57" s="96"/>
      <c r="C57" s="36"/>
      <c r="D57" s="9"/>
      <c r="E57" s="9"/>
      <c r="F57" s="9"/>
    </row>
    <row r="58" spans="1:7" s="10" customFormat="1" ht="15.75" x14ac:dyDescent="0.25">
      <c r="A58" s="33"/>
      <c r="B58" s="95"/>
      <c r="C58" s="36"/>
      <c r="D58" s="9"/>
      <c r="E58" s="9"/>
      <c r="F58" s="9"/>
    </row>
    <row r="59" spans="1:7" s="10" customFormat="1" ht="28.5" customHeight="1" x14ac:dyDescent="0.25">
      <c r="A59" s="33"/>
      <c r="B59" s="96"/>
      <c r="C59" s="38"/>
      <c r="D59" s="9"/>
      <c r="E59" s="9"/>
      <c r="F59" s="9"/>
    </row>
    <row r="60" spans="1:7" s="10" customFormat="1" ht="15.75" x14ac:dyDescent="0.25">
      <c r="A60" s="33"/>
      <c r="B60" s="96"/>
      <c r="C60" s="44"/>
      <c r="D60" s="9"/>
      <c r="E60" s="9"/>
      <c r="F60" s="9"/>
    </row>
    <row r="61" spans="1:7" s="10" customFormat="1" ht="15.75" x14ac:dyDescent="0.25">
      <c r="A61" s="33"/>
      <c r="B61" s="96"/>
      <c r="C61" s="46"/>
      <c r="D61" s="9"/>
      <c r="E61" s="9"/>
      <c r="F61" s="9"/>
    </row>
    <row r="62" spans="1:7" s="10" customFormat="1" ht="15.75" x14ac:dyDescent="0.25">
      <c r="A62" s="97"/>
      <c r="B62" s="96"/>
      <c r="C62" s="43"/>
      <c r="D62" s="9"/>
      <c r="E62" s="9"/>
      <c r="F62" s="9"/>
      <c r="G62" s="9"/>
    </row>
    <row r="63" spans="1:7" s="10" customFormat="1" ht="15.75" x14ac:dyDescent="0.25">
      <c r="A63" s="33"/>
      <c r="B63" s="96"/>
      <c r="C63" s="43"/>
      <c r="D63" s="9"/>
      <c r="E63" s="9"/>
      <c r="F63" s="9"/>
      <c r="G63" s="9"/>
    </row>
    <row r="64" spans="1:7" s="10" customFormat="1" ht="15.75" x14ac:dyDescent="0.25">
      <c r="A64" s="33"/>
      <c r="B64" s="96"/>
      <c r="C64" s="43"/>
      <c r="D64" s="9"/>
      <c r="E64" s="9"/>
      <c r="F64" s="9"/>
      <c r="G64" s="9"/>
    </row>
    <row r="65" spans="1:7" s="10" customFormat="1" ht="14.25" customHeight="1" x14ac:dyDescent="0.25">
      <c r="A65" s="92"/>
      <c r="B65" s="93"/>
      <c r="C65" s="43"/>
      <c r="D65" s="9"/>
      <c r="E65" s="9"/>
      <c r="F65" s="9"/>
      <c r="G65" s="9"/>
    </row>
    <row r="66" spans="1:7" s="10" customFormat="1" ht="21.75" customHeight="1" x14ac:dyDescent="0.25">
      <c r="A66" s="94"/>
      <c r="B66" s="95"/>
      <c r="C66" s="43"/>
      <c r="D66" s="9"/>
      <c r="E66" s="9"/>
      <c r="F66" s="9"/>
      <c r="G66" s="9"/>
    </row>
    <row r="67" spans="1:7" s="10" customFormat="1" ht="23.25" customHeight="1" x14ac:dyDescent="0.25">
      <c r="A67" s="94"/>
      <c r="B67" s="101"/>
      <c r="C67" s="43"/>
      <c r="D67" s="9"/>
      <c r="E67" s="9"/>
      <c r="F67" s="9"/>
      <c r="G67" s="9"/>
    </row>
    <row r="68" spans="1:7" s="10" customFormat="1" ht="20.25" customHeight="1" x14ac:dyDescent="0.25">
      <c r="A68" s="92"/>
      <c r="B68" s="93"/>
      <c r="C68" s="47"/>
      <c r="D68" s="9"/>
      <c r="E68" s="9"/>
      <c r="F68" s="9"/>
    </row>
    <row r="69" spans="1:7" s="10" customFormat="1" ht="21.75" customHeight="1" x14ac:dyDescent="0.25">
      <c r="A69" s="94"/>
      <c r="B69" s="95"/>
      <c r="C69" s="48"/>
      <c r="D69" s="9"/>
      <c r="E69" s="9"/>
      <c r="F69" s="9"/>
    </row>
    <row r="70" spans="1:7" s="10" customFormat="1" ht="15.75" x14ac:dyDescent="0.25">
      <c r="A70" s="102"/>
      <c r="B70" s="95"/>
      <c r="C70" s="38"/>
      <c r="D70" s="9"/>
      <c r="E70" s="9"/>
      <c r="F70" s="9"/>
    </row>
    <row r="71" spans="1:7" s="10" customFormat="1" ht="21" customHeight="1" x14ac:dyDescent="0.25">
      <c r="A71" s="94"/>
      <c r="B71" s="96"/>
      <c r="C71" s="38"/>
      <c r="D71" s="9"/>
      <c r="E71" s="9"/>
      <c r="F71" s="9"/>
    </row>
    <row r="72" spans="1:7" s="10" customFormat="1" ht="15.75" x14ac:dyDescent="0.25">
      <c r="A72" s="94"/>
      <c r="B72" s="95"/>
      <c r="C72" s="38"/>
      <c r="D72" s="9"/>
      <c r="E72" s="9"/>
      <c r="F72" s="9"/>
    </row>
    <row r="73" spans="1:7" s="10" customFormat="1" ht="15" x14ac:dyDescent="0.2">
      <c r="A73" s="33"/>
      <c r="B73" s="95"/>
      <c r="C73" s="49"/>
      <c r="D73" s="9"/>
      <c r="E73" s="9"/>
      <c r="F73" s="9"/>
    </row>
    <row r="74" spans="1:7" s="10" customFormat="1" ht="24.75" customHeight="1" x14ac:dyDescent="0.25">
      <c r="A74" s="94"/>
      <c r="B74" s="96"/>
      <c r="C74" s="48"/>
      <c r="D74" s="9"/>
      <c r="E74" s="9"/>
      <c r="F74" s="9"/>
    </row>
    <row r="75" spans="1:7" s="10" customFormat="1" ht="15.75" x14ac:dyDescent="0.25">
      <c r="A75" s="94"/>
      <c r="B75" s="95"/>
      <c r="C75" s="48"/>
      <c r="D75" s="9"/>
      <c r="E75" s="9"/>
      <c r="F75" s="9"/>
    </row>
    <row r="76" spans="1:7" s="10" customFormat="1" ht="15.75" x14ac:dyDescent="0.25">
      <c r="A76" s="94"/>
      <c r="B76" s="96"/>
      <c r="C76" s="48"/>
      <c r="D76" s="9"/>
      <c r="E76" s="9"/>
      <c r="F76" s="9"/>
    </row>
    <row r="77" spans="1:7" s="10" customFormat="1" ht="41.25" customHeight="1" x14ac:dyDescent="0.25">
      <c r="A77" s="102"/>
      <c r="B77" s="93"/>
      <c r="C77" s="48"/>
      <c r="D77" s="9"/>
      <c r="E77" s="9"/>
      <c r="F77" s="9"/>
    </row>
    <row r="78" spans="1:7" s="10" customFormat="1" ht="15.75" x14ac:dyDescent="0.25">
      <c r="A78" s="103"/>
      <c r="B78" s="95"/>
      <c r="C78" s="38"/>
      <c r="D78" s="9"/>
      <c r="E78" s="9"/>
      <c r="F78" s="9"/>
    </row>
    <row r="79" spans="1:7" s="10" customFormat="1" ht="15.75" x14ac:dyDescent="0.25">
      <c r="A79" s="33"/>
      <c r="B79" s="95"/>
      <c r="C79" s="38"/>
      <c r="D79" s="9"/>
      <c r="E79" s="9"/>
      <c r="F79" s="9"/>
    </row>
    <row r="80" spans="1:7" s="10" customFormat="1" ht="15.75" x14ac:dyDescent="0.25">
      <c r="A80" s="33"/>
      <c r="B80" s="95"/>
      <c r="C80" s="38"/>
      <c r="D80" s="9"/>
      <c r="E80" s="9"/>
      <c r="F80" s="9"/>
    </row>
    <row r="81" spans="1:6" s="10" customFormat="1" ht="29.25" customHeight="1" x14ac:dyDescent="0.25">
      <c r="A81" s="33"/>
      <c r="B81" s="95"/>
      <c r="C81" s="38"/>
      <c r="D81" s="9"/>
      <c r="E81" s="9"/>
      <c r="F81" s="9"/>
    </row>
    <row r="82" spans="1:6" s="10" customFormat="1" ht="15.75" x14ac:dyDescent="0.25">
      <c r="A82" s="33"/>
      <c r="B82" s="95"/>
      <c r="C82" s="38"/>
      <c r="D82" s="9"/>
      <c r="E82" s="9"/>
      <c r="F82" s="9"/>
    </row>
    <row r="83" spans="1:6" s="10" customFormat="1" ht="18.75" customHeight="1" x14ac:dyDescent="0.2">
      <c r="A83" s="92"/>
      <c r="B83" s="95"/>
      <c r="C83" s="49"/>
      <c r="D83" s="18" t="e">
        <f>#REF!+#REF!+#REF!</f>
        <v>#REF!</v>
      </c>
      <c r="E83" s="9"/>
      <c r="F83" s="9"/>
    </row>
    <row r="84" spans="1:6" s="10" customFormat="1" ht="18.75" customHeight="1" x14ac:dyDescent="0.25">
      <c r="A84" s="33"/>
      <c r="B84" s="95"/>
      <c r="C84" s="48"/>
      <c r="D84" s="9"/>
      <c r="E84" s="9"/>
      <c r="F84" s="9"/>
    </row>
    <row r="85" spans="1:6" s="10" customFormat="1" ht="15.75" x14ac:dyDescent="0.25">
      <c r="A85" s="92"/>
      <c r="B85" s="93"/>
      <c r="C85" s="48"/>
      <c r="D85" s="9"/>
      <c r="E85" s="9"/>
      <c r="F85" s="9"/>
    </row>
    <row r="86" spans="1:6" s="10" customFormat="1" ht="15.75" x14ac:dyDescent="0.25">
      <c r="A86" s="94"/>
      <c r="B86" s="95"/>
      <c r="C86" s="48"/>
      <c r="D86" s="9"/>
      <c r="E86" s="9"/>
      <c r="F86" s="9"/>
    </row>
    <row r="87" spans="1:6" s="10" customFormat="1" ht="15.75" x14ac:dyDescent="0.25">
      <c r="A87" s="94"/>
      <c r="B87" s="95"/>
      <c r="C87" s="48"/>
      <c r="D87" s="9"/>
      <c r="E87" s="9"/>
      <c r="F87" s="9"/>
    </row>
    <row r="88" spans="1:6" s="10" customFormat="1" ht="15.75" x14ac:dyDescent="0.25">
      <c r="A88" s="94"/>
      <c r="B88" s="95"/>
      <c r="C88" s="48"/>
      <c r="D88" s="9"/>
      <c r="E88" s="9"/>
      <c r="F88" s="9"/>
    </row>
    <row r="89" spans="1:6" s="10" customFormat="1" ht="23.25" customHeight="1" x14ac:dyDescent="0.25">
      <c r="A89" s="94"/>
      <c r="B89" s="95"/>
      <c r="C89" s="38"/>
      <c r="D89" s="9"/>
      <c r="E89" s="9"/>
      <c r="F89" s="9"/>
    </row>
    <row r="90" spans="1:6" s="10" customFormat="1" ht="26.25" customHeight="1" x14ac:dyDescent="0.25">
      <c r="A90" s="94"/>
      <c r="B90" s="95"/>
      <c r="C90" s="48"/>
      <c r="D90" s="9"/>
      <c r="E90" s="9"/>
      <c r="F90" s="9"/>
    </row>
    <row r="91" spans="1:6" s="10" customFormat="1" ht="15.75" x14ac:dyDescent="0.25">
      <c r="A91" s="94"/>
      <c r="B91" s="95"/>
      <c r="C91" s="38"/>
      <c r="D91" s="9"/>
      <c r="E91" s="9"/>
      <c r="F91" s="9"/>
    </row>
    <row r="92" spans="1:6" s="10" customFormat="1" ht="15.75" x14ac:dyDescent="0.25">
      <c r="A92" s="92"/>
      <c r="B92" s="93"/>
      <c r="C92" s="38"/>
      <c r="D92" s="9"/>
      <c r="E92" s="9"/>
      <c r="F92" s="9"/>
    </row>
    <row r="93" spans="1:6" s="10" customFormat="1" ht="18.75" customHeight="1" x14ac:dyDescent="0.25">
      <c r="A93" s="94"/>
      <c r="B93" s="95"/>
      <c r="C93" s="38"/>
      <c r="D93" s="9"/>
      <c r="E93" s="9"/>
      <c r="F93" s="9"/>
    </row>
    <row r="94" spans="1:6" s="10" customFormat="1" ht="15.75" x14ac:dyDescent="0.25">
      <c r="A94" s="33"/>
      <c r="B94" s="95"/>
      <c r="C94" s="38"/>
      <c r="D94" s="9"/>
      <c r="E94" s="9"/>
      <c r="F94" s="9"/>
    </row>
    <row r="95" spans="1:6" s="10" customFormat="1" ht="15.75" x14ac:dyDescent="0.25">
      <c r="A95" s="33"/>
      <c r="B95" s="95"/>
      <c r="C95" s="38"/>
      <c r="D95" s="9"/>
      <c r="E95" s="9"/>
      <c r="F95" s="9"/>
    </row>
    <row r="96" spans="1:6" s="10" customFormat="1" ht="15.75" x14ac:dyDescent="0.25">
      <c r="A96" s="33"/>
      <c r="B96" s="95"/>
      <c r="C96" s="38"/>
      <c r="D96" s="9"/>
      <c r="E96" s="9"/>
      <c r="F96" s="9"/>
    </row>
    <row r="97" spans="1:6" s="10" customFormat="1" ht="15.75" x14ac:dyDescent="0.25">
      <c r="A97" s="33"/>
      <c r="B97" s="95"/>
      <c r="C97" s="38"/>
      <c r="D97" s="9"/>
      <c r="E97" s="9"/>
      <c r="F97" s="9"/>
    </row>
    <row r="98" spans="1:6" s="10" customFormat="1" ht="15.75" x14ac:dyDescent="0.25">
      <c r="A98" s="33"/>
      <c r="B98" s="95"/>
      <c r="C98" s="48"/>
      <c r="D98" s="9"/>
      <c r="E98" s="9"/>
      <c r="F98" s="9"/>
    </row>
    <row r="99" spans="1:6" s="10" customFormat="1" ht="15.75" x14ac:dyDescent="0.25">
      <c r="A99" s="33"/>
      <c r="B99" s="95"/>
      <c r="C99" s="48"/>
      <c r="D99" s="9"/>
      <c r="E99" s="9"/>
      <c r="F99" s="9"/>
    </row>
    <row r="100" spans="1:6" s="10" customFormat="1" ht="15.75" x14ac:dyDescent="0.25">
      <c r="A100" s="33"/>
      <c r="B100" s="95"/>
      <c r="C100" s="48"/>
      <c r="D100" s="9"/>
      <c r="E100" s="9"/>
      <c r="F100" s="9"/>
    </row>
    <row r="101" spans="1:6" s="10" customFormat="1" ht="15.75" x14ac:dyDescent="0.25">
      <c r="A101" s="33"/>
      <c r="B101" s="95"/>
      <c r="C101" s="38"/>
      <c r="D101" s="9"/>
      <c r="E101" s="9"/>
      <c r="F101" s="9"/>
    </row>
    <row r="102" spans="1:6" s="10" customFormat="1" ht="26.25" customHeight="1" x14ac:dyDescent="0.25">
      <c r="A102" s="97"/>
      <c r="B102" s="93"/>
      <c r="C102" s="50"/>
      <c r="D102" s="9"/>
      <c r="E102" s="9"/>
      <c r="F102" s="9"/>
    </row>
    <row r="103" spans="1:6" s="10" customFormat="1" ht="40.5" customHeight="1" x14ac:dyDescent="0.25">
      <c r="A103" s="98"/>
      <c r="B103" s="95"/>
      <c r="C103" s="48"/>
      <c r="D103" s="9"/>
      <c r="E103" s="9"/>
      <c r="F103" s="9"/>
    </row>
    <row r="104" spans="1:6" s="10" customFormat="1" ht="22.5" customHeight="1" x14ac:dyDescent="0.25">
      <c r="A104" s="98"/>
      <c r="B104" s="95"/>
      <c r="C104" s="48"/>
      <c r="D104" s="9"/>
      <c r="E104" s="9"/>
      <c r="F104" s="9"/>
    </row>
    <row r="105" spans="1:6" s="10" customFormat="1" ht="15.75" x14ac:dyDescent="0.25">
      <c r="A105" s="33"/>
      <c r="B105" s="95"/>
      <c r="C105" s="48"/>
      <c r="D105" s="9"/>
      <c r="E105" s="9"/>
      <c r="F105" s="9"/>
    </row>
    <row r="106" spans="1:6" s="10" customFormat="1" ht="15.75" x14ac:dyDescent="0.25">
      <c r="A106" s="33"/>
      <c r="B106" s="95"/>
      <c r="C106" s="48"/>
      <c r="D106" s="9"/>
      <c r="E106" s="9"/>
      <c r="F106" s="9"/>
    </row>
    <row r="107" spans="1:6" s="10" customFormat="1" ht="15.75" x14ac:dyDescent="0.25">
      <c r="A107" s="33"/>
      <c r="B107" s="95"/>
      <c r="C107" s="38"/>
      <c r="D107" s="9"/>
      <c r="E107" s="9"/>
      <c r="F107" s="9"/>
    </row>
    <row r="108" spans="1:6" s="10" customFormat="1" ht="24" customHeight="1" x14ac:dyDescent="0.2">
      <c r="A108" s="33"/>
      <c r="B108" s="95"/>
      <c r="C108" s="49"/>
      <c r="D108" s="9"/>
      <c r="E108" s="9"/>
      <c r="F108" s="9"/>
    </row>
    <row r="109" spans="1:6" s="10" customFormat="1" ht="18.75" customHeight="1" x14ac:dyDescent="0.25">
      <c r="A109" s="33"/>
      <c r="B109" s="95"/>
      <c r="C109" s="48"/>
      <c r="D109" s="9"/>
      <c r="E109" s="9"/>
      <c r="F109" s="9"/>
    </row>
    <row r="110" spans="1:6" s="10" customFormat="1" ht="18.75" customHeight="1" x14ac:dyDescent="0.25">
      <c r="A110" s="97"/>
      <c r="B110" s="95"/>
      <c r="C110" s="48"/>
      <c r="D110" s="9"/>
      <c r="E110" s="9"/>
      <c r="F110" s="9"/>
    </row>
    <row r="111" spans="1:6" s="10" customFormat="1" ht="15.75" x14ac:dyDescent="0.25">
      <c r="A111" s="33"/>
      <c r="B111" s="95"/>
      <c r="C111" s="48"/>
      <c r="D111" s="9"/>
      <c r="E111" s="9"/>
      <c r="F111" s="9"/>
    </row>
    <row r="112" spans="1:6" s="10" customFormat="1" ht="18.75" customHeight="1" x14ac:dyDescent="0.25">
      <c r="A112" s="92"/>
      <c r="B112" s="93"/>
      <c r="C112" s="38"/>
      <c r="D112" s="9"/>
      <c r="E112" s="9"/>
      <c r="F112" s="9"/>
    </row>
    <row r="113" spans="1:6" s="10" customFormat="1" ht="16.5" customHeight="1" x14ac:dyDescent="0.25">
      <c r="A113" s="92"/>
      <c r="B113" s="93"/>
      <c r="C113" s="52"/>
      <c r="D113" s="9"/>
      <c r="E113" s="9"/>
      <c r="F113" s="9"/>
    </row>
    <row r="114" spans="1:6" s="10" customFormat="1" ht="24" customHeight="1" x14ac:dyDescent="0.2">
      <c r="A114" s="33"/>
      <c r="B114" s="95"/>
      <c r="C114" s="52"/>
      <c r="D114" s="9"/>
      <c r="E114" s="9"/>
      <c r="F114" s="9"/>
    </row>
    <row r="115" spans="1:6" s="10" customFormat="1" ht="41.25" customHeight="1" x14ac:dyDescent="0.2">
      <c r="A115" s="33"/>
      <c r="B115" s="95"/>
      <c r="C115" s="52"/>
      <c r="D115" s="9"/>
      <c r="E115" s="9"/>
      <c r="F115" s="9"/>
    </row>
    <row r="116" spans="1:6" s="10" customFormat="1" ht="34.5" customHeight="1" x14ac:dyDescent="0.2">
      <c r="A116" s="33"/>
      <c r="B116" s="95"/>
      <c r="C116" s="52"/>
      <c r="D116" s="9"/>
      <c r="E116" s="9"/>
      <c r="F116" s="9"/>
    </row>
    <row r="117" spans="1:6" s="10" customFormat="1" ht="39.75" customHeight="1" x14ac:dyDescent="0.2">
      <c r="A117" s="33"/>
      <c r="B117" s="95"/>
      <c r="C117" s="52"/>
      <c r="D117" s="32"/>
      <c r="E117" s="9"/>
      <c r="F117" s="9"/>
    </row>
    <row r="118" spans="1:6" s="10" customFormat="1" ht="21" customHeight="1" x14ac:dyDescent="0.2">
      <c r="A118" s="33"/>
      <c r="B118" s="95"/>
      <c r="C118" s="52"/>
      <c r="D118" s="32"/>
      <c r="E118" s="9"/>
      <c r="F118" s="9"/>
    </row>
    <row r="119" spans="1:6" s="10" customFormat="1" ht="45" customHeight="1" x14ac:dyDescent="0.2">
      <c r="A119" s="33"/>
      <c r="B119" s="95"/>
      <c r="C119" s="52"/>
      <c r="D119" s="9"/>
      <c r="E119" s="9"/>
      <c r="F119" s="9"/>
    </row>
    <row r="120" spans="1:6" s="10" customFormat="1" ht="32.25" customHeight="1" x14ac:dyDescent="0.2">
      <c r="A120" s="33"/>
      <c r="B120" s="95"/>
      <c r="C120" s="52"/>
      <c r="D120" s="9"/>
      <c r="E120" s="9"/>
      <c r="F120" s="9"/>
    </row>
    <row r="121" spans="1:6" s="10" customFormat="1" ht="24.75" customHeight="1" x14ac:dyDescent="0.25">
      <c r="A121" s="97"/>
      <c r="B121" s="105"/>
      <c r="C121" s="53"/>
      <c r="D121" s="9" t="s">
        <v>257</v>
      </c>
      <c r="E121" s="9"/>
      <c r="F121" s="9"/>
    </row>
    <row r="122" spans="1:6" s="10" customFormat="1" ht="36.75" customHeight="1" x14ac:dyDescent="0.25">
      <c r="A122" s="33"/>
      <c r="B122" s="105"/>
      <c r="C122" s="53"/>
      <c r="D122" s="9"/>
      <c r="E122" s="9"/>
      <c r="F122" s="9"/>
    </row>
    <row r="123" spans="1:6" s="10" customFormat="1" ht="26.25" customHeight="1" x14ac:dyDescent="0.25">
      <c r="A123" s="94"/>
      <c r="B123" s="104"/>
      <c r="C123" s="54"/>
      <c r="D123" s="9"/>
      <c r="E123" s="9"/>
      <c r="F123" s="9"/>
    </row>
    <row r="124" spans="1:6" s="10" customFormat="1" ht="19.5" customHeight="1" x14ac:dyDescent="0.25">
      <c r="A124" s="106"/>
      <c r="B124" s="105"/>
      <c r="C124" s="52"/>
      <c r="D124" s="9"/>
      <c r="E124" s="9"/>
      <c r="F124" s="9"/>
    </row>
    <row r="125" spans="1:6" s="10" customFormat="1" ht="23.25" customHeight="1" x14ac:dyDescent="0.25">
      <c r="A125" s="107"/>
      <c r="B125" s="105"/>
      <c r="C125" s="53"/>
      <c r="D125" s="9">
        <v>5</v>
      </c>
      <c r="E125" s="9"/>
      <c r="F125" s="9"/>
    </row>
    <row r="126" spans="1:6" s="10" customFormat="1" ht="31.5" customHeight="1" x14ac:dyDescent="0.25">
      <c r="A126" s="33"/>
      <c r="B126" s="104"/>
      <c r="C126" s="38"/>
      <c r="D126" s="9"/>
      <c r="E126" s="9"/>
      <c r="F126" s="9"/>
    </row>
    <row r="127" spans="1:6" s="10" customFormat="1" ht="18.75" customHeight="1" x14ac:dyDescent="0.25">
      <c r="A127" s="92"/>
      <c r="B127" s="93"/>
      <c r="C127" s="38"/>
      <c r="D127" s="9"/>
      <c r="E127" s="9"/>
      <c r="F127" s="9"/>
    </row>
    <row r="128" spans="1:6" s="10" customFormat="1" ht="18" customHeight="1" x14ac:dyDescent="0.25">
      <c r="A128" s="92"/>
      <c r="B128" s="93"/>
      <c r="C128" s="38"/>
      <c r="D128" s="9"/>
      <c r="E128" s="9"/>
      <c r="F128" s="9"/>
    </row>
    <row r="129" spans="1:6" s="10" customFormat="1" ht="31.5" customHeight="1" x14ac:dyDescent="0.25">
      <c r="A129" s="33"/>
      <c r="B129" s="95"/>
      <c r="C129" s="38"/>
      <c r="D129" s="9">
        <v>45</v>
      </c>
      <c r="E129" s="9"/>
      <c r="F129" s="9"/>
    </row>
    <row r="130" spans="1:6" s="10" customFormat="1" ht="63" customHeight="1" x14ac:dyDescent="0.2">
      <c r="A130" s="33"/>
      <c r="B130" s="95"/>
      <c r="C130" s="49"/>
      <c r="D130" s="9"/>
      <c r="E130" s="9"/>
      <c r="F130" s="9"/>
    </row>
    <row r="131" spans="1:6" s="10" customFormat="1" ht="15.75" x14ac:dyDescent="0.25">
      <c r="A131" s="33"/>
      <c r="B131" s="95"/>
      <c r="C131" s="48"/>
      <c r="D131" s="9"/>
      <c r="E131" s="9"/>
      <c r="F131" s="9"/>
    </row>
    <row r="132" spans="1:6" s="10" customFormat="1" ht="15.75" x14ac:dyDescent="0.25">
      <c r="A132" s="33"/>
      <c r="B132" s="95"/>
      <c r="C132" s="48"/>
      <c r="D132" s="9"/>
      <c r="E132" s="9"/>
      <c r="F132" s="9"/>
    </row>
    <row r="133" spans="1:6" s="10" customFormat="1" ht="15.75" x14ac:dyDescent="0.25">
      <c r="A133" s="103"/>
      <c r="B133" s="95"/>
      <c r="C133" s="48"/>
      <c r="D133" s="9"/>
      <c r="E133" s="9"/>
      <c r="F133" s="9"/>
    </row>
    <row r="134" spans="1:6" s="10" customFormat="1" ht="15.75" x14ac:dyDescent="0.25">
      <c r="A134" s="103"/>
      <c r="B134" s="95"/>
      <c r="C134" s="38"/>
      <c r="D134" s="9"/>
      <c r="E134" s="9"/>
      <c r="F134" s="9"/>
    </row>
    <row r="135" spans="1:6" s="10" customFormat="1" ht="15.75" x14ac:dyDescent="0.25">
      <c r="A135" s="33"/>
      <c r="B135" s="95"/>
      <c r="C135" s="48"/>
      <c r="D135" s="9"/>
      <c r="E135" s="9"/>
      <c r="F135" s="9"/>
    </row>
    <row r="136" spans="1:6" s="10" customFormat="1" ht="51" customHeight="1" x14ac:dyDescent="0.25">
      <c r="A136" s="103"/>
      <c r="B136" s="95"/>
      <c r="C136" s="48"/>
      <c r="D136" s="9"/>
      <c r="E136" s="9"/>
      <c r="F136" s="9"/>
    </row>
    <row r="137" spans="1:6" s="10" customFormat="1" ht="18" customHeight="1" x14ac:dyDescent="0.25">
      <c r="A137" s="92"/>
      <c r="B137" s="93"/>
      <c r="C137" s="48"/>
      <c r="D137" s="9"/>
      <c r="E137" s="9"/>
      <c r="F137" s="9"/>
    </row>
    <row r="138" spans="1:6" s="10" customFormat="1" ht="15.75" x14ac:dyDescent="0.25">
      <c r="A138" s="33"/>
      <c r="B138" s="93"/>
      <c r="C138" s="38"/>
      <c r="D138" s="9"/>
      <c r="E138" s="9"/>
      <c r="F138" s="9"/>
    </row>
    <row r="139" spans="1:6" s="10" customFormat="1" ht="22.5" customHeight="1" x14ac:dyDescent="0.25">
      <c r="A139" s="33"/>
      <c r="B139" s="95"/>
      <c r="C139" s="48"/>
      <c r="D139" s="9"/>
      <c r="E139" s="9"/>
      <c r="F139" s="9"/>
    </row>
    <row r="140" spans="1:6" s="10" customFormat="1" ht="21.75" customHeight="1" x14ac:dyDescent="0.25">
      <c r="A140" s="33"/>
      <c r="B140" s="95"/>
      <c r="C140" s="48"/>
      <c r="D140" s="9"/>
      <c r="E140" s="9"/>
      <c r="F140" s="9"/>
    </row>
    <row r="141" spans="1:6" s="10" customFormat="1" ht="15.75" x14ac:dyDescent="0.25">
      <c r="A141" s="33"/>
      <c r="B141" s="95"/>
      <c r="C141" s="48"/>
      <c r="D141" s="9"/>
      <c r="E141" s="9"/>
      <c r="F141" s="9"/>
    </row>
    <row r="142" spans="1:6" s="10" customFormat="1" ht="15.75" x14ac:dyDescent="0.25">
      <c r="A142" s="33"/>
      <c r="B142" s="95"/>
      <c r="C142" s="48"/>
      <c r="D142" s="9"/>
      <c r="E142" s="9"/>
      <c r="F142" s="9"/>
    </row>
    <row r="143" spans="1:6" s="10" customFormat="1" ht="15.75" x14ac:dyDescent="0.25">
      <c r="A143" s="33"/>
      <c r="B143" s="95"/>
      <c r="C143" s="38"/>
      <c r="D143" s="9"/>
      <c r="E143" s="9"/>
      <c r="F143" s="9"/>
    </row>
    <row r="144" spans="1:6" s="10" customFormat="1" ht="74.25" customHeight="1" x14ac:dyDescent="0.25">
      <c r="A144" s="28"/>
      <c r="B144" s="105"/>
      <c r="C144" s="48"/>
      <c r="D144" s="9"/>
      <c r="E144" s="9"/>
      <c r="F144" s="9"/>
    </row>
    <row r="145" spans="1:6" s="10" customFormat="1" ht="21.75" customHeight="1" x14ac:dyDescent="0.25">
      <c r="A145" s="33"/>
      <c r="B145" s="105"/>
      <c r="C145" s="48"/>
      <c r="D145" s="9"/>
      <c r="E145" s="9"/>
      <c r="F145" s="9"/>
    </row>
    <row r="146" spans="1:6" s="10" customFormat="1" ht="42" customHeight="1" x14ac:dyDescent="0.25">
      <c r="A146" s="33"/>
      <c r="B146" s="109"/>
      <c r="C146" s="48"/>
      <c r="D146" s="9"/>
      <c r="E146" s="9"/>
      <c r="F146" s="9"/>
    </row>
    <row r="147" spans="1:6" s="10" customFormat="1" ht="23.25" customHeight="1" x14ac:dyDescent="0.25">
      <c r="A147" s="33"/>
      <c r="B147" s="110"/>
      <c r="C147" s="48"/>
      <c r="D147" s="9"/>
      <c r="E147" s="9"/>
      <c r="F147" s="9"/>
    </row>
    <row r="148" spans="1:6" s="10" customFormat="1" ht="82.5" customHeight="1" x14ac:dyDescent="0.25">
      <c r="A148" s="28"/>
      <c r="B148" s="105"/>
      <c r="C148" s="38"/>
      <c r="D148" s="9"/>
      <c r="E148" s="9"/>
      <c r="F148" s="9"/>
    </row>
    <row r="149" spans="1:6" s="10" customFormat="1" ht="26.25" customHeight="1" x14ac:dyDescent="0.25">
      <c r="A149" s="33"/>
      <c r="B149" s="105"/>
      <c r="C149" s="41"/>
      <c r="D149" s="18" t="e">
        <f>#REF!+#REF!+#REF!+#REF!+#REF!+#REF!+#REF!+#REF!</f>
        <v>#REF!</v>
      </c>
      <c r="E149" s="9"/>
      <c r="F149" s="22"/>
    </row>
    <row r="150" spans="1:6" s="10" customFormat="1" ht="47.25" customHeight="1" x14ac:dyDescent="0.25">
      <c r="A150" s="33"/>
      <c r="B150" s="105"/>
      <c r="C150" s="48"/>
      <c r="D150" s="18" t="e">
        <f>#REF!+#REF!+#REF!+#REF!+#REF!+#REF!+#REF!+#REF!</f>
        <v>#REF!</v>
      </c>
      <c r="E150" s="9"/>
      <c r="F150" s="9"/>
    </row>
    <row r="151" spans="1:6" s="10" customFormat="1" ht="46.5" customHeight="1" x14ac:dyDescent="0.25">
      <c r="A151" s="33"/>
      <c r="B151" s="105"/>
      <c r="C151" s="48"/>
      <c r="D151" s="9"/>
      <c r="E151" s="9"/>
      <c r="F151" s="9"/>
    </row>
    <row r="152" spans="1:6" s="10" customFormat="1" ht="15.75" x14ac:dyDescent="0.25">
      <c r="A152" s="33"/>
      <c r="B152" s="105"/>
      <c r="C152" s="48"/>
      <c r="D152" s="9"/>
      <c r="E152" s="9"/>
      <c r="F152" s="9"/>
    </row>
    <row r="153" spans="1:6" s="10" customFormat="1" ht="49.5" customHeight="1" x14ac:dyDescent="0.25">
      <c r="A153" s="33"/>
      <c r="B153" s="105"/>
      <c r="C153" s="48"/>
      <c r="D153" s="9"/>
      <c r="E153" s="9"/>
      <c r="F153" s="9"/>
    </row>
    <row r="154" spans="1:6" s="10" customFormat="1" ht="15.75" x14ac:dyDescent="0.25">
      <c r="A154" s="33"/>
      <c r="B154" s="105"/>
      <c r="C154" s="38"/>
      <c r="D154" s="9"/>
      <c r="E154" s="9"/>
      <c r="F154" s="9"/>
    </row>
    <row r="155" spans="1:6" s="10" customFormat="1" ht="60" customHeight="1" x14ac:dyDescent="0.25">
      <c r="A155" s="97"/>
      <c r="B155" s="105"/>
      <c r="C155" s="48"/>
      <c r="D155" s="9"/>
      <c r="E155" s="9"/>
      <c r="F155" s="9"/>
    </row>
    <row r="156" spans="1:6" s="10" customFormat="1" ht="15.75" x14ac:dyDescent="0.25">
      <c r="A156" s="33"/>
      <c r="B156" s="105"/>
      <c r="C156" s="48"/>
      <c r="D156" s="9"/>
      <c r="E156" s="9"/>
      <c r="F156" s="9"/>
    </row>
    <row r="157" spans="1:6" s="10" customFormat="1" ht="15.75" x14ac:dyDescent="0.25">
      <c r="A157" s="33"/>
      <c r="B157" s="95"/>
      <c r="C157" s="48"/>
      <c r="D157" s="9"/>
      <c r="E157" s="9"/>
      <c r="F157" s="9"/>
    </row>
    <row r="158" spans="1:6" s="10" customFormat="1" ht="15.75" x14ac:dyDescent="0.25">
      <c r="A158" s="103"/>
      <c r="B158" s="95"/>
      <c r="C158" s="38"/>
      <c r="D158" s="9"/>
      <c r="E158" s="9"/>
      <c r="F158" s="9"/>
    </row>
    <row r="159" spans="1:6" s="10" customFormat="1" ht="15.75" x14ac:dyDescent="0.25">
      <c r="A159" s="33"/>
      <c r="B159" s="95"/>
      <c r="C159" s="38"/>
      <c r="D159" s="9"/>
      <c r="E159" s="9"/>
      <c r="F159" s="9"/>
    </row>
    <row r="160" spans="1:6" s="10" customFormat="1" ht="15.75" x14ac:dyDescent="0.25">
      <c r="A160" s="33"/>
      <c r="B160" s="95"/>
      <c r="C160" s="38"/>
      <c r="D160" s="9"/>
      <c r="E160" s="9"/>
      <c r="F160" s="9"/>
    </row>
    <row r="161" spans="1:6" s="10" customFormat="1" ht="15.75" x14ac:dyDescent="0.25">
      <c r="A161" s="33"/>
      <c r="B161" s="95"/>
      <c r="C161" s="38"/>
      <c r="D161" s="9"/>
      <c r="E161" s="9"/>
      <c r="F161" s="9"/>
    </row>
    <row r="162" spans="1:6" s="10" customFormat="1" ht="15.75" x14ac:dyDescent="0.25">
      <c r="A162" s="33"/>
      <c r="B162" s="95"/>
      <c r="C162" s="38"/>
      <c r="D162" s="9"/>
      <c r="E162" s="9"/>
      <c r="F162" s="9"/>
    </row>
    <row r="163" spans="1:6" s="10" customFormat="1" ht="30.75" customHeight="1" x14ac:dyDescent="0.25">
      <c r="A163" s="103"/>
      <c r="B163" s="95"/>
      <c r="C163" s="48"/>
      <c r="D163" s="9"/>
      <c r="E163" s="9"/>
      <c r="F163" s="9"/>
    </row>
    <row r="164" spans="1:6" s="10" customFormat="1" ht="54.75" customHeight="1" x14ac:dyDescent="0.25">
      <c r="A164" s="103"/>
      <c r="B164" s="105"/>
      <c r="C164" s="48"/>
      <c r="D164" s="9"/>
      <c r="E164" s="9"/>
      <c r="F164" s="9"/>
    </row>
    <row r="165" spans="1:6" s="10" customFormat="1" ht="27.75" customHeight="1" x14ac:dyDescent="0.25">
      <c r="A165" s="97"/>
      <c r="B165" s="93"/>
      <c r="C165" s="48"/>
      <c r="D165" s="9"/>
      <c r="E165" s="9"/>
      <c r="F165" s="9"/>
    </row>
    <row r="166" spans="1:6" s="10" customFormat="1" ht="15.75" x14ac:dyDescent="0.25">
      <c r="A166" s="111"/>
      <c r="B166" s="93"/>
      <c r="C166" s="38"/>
      <c r="D166" s="9"/>
      <c r="E166" s="9"/>
      <c r="F166" s="9"/>
    </row>
    <row r="167" spans="1:6" s="10" customFormat="1" ht="15.75" x14ac:dyDescent="0.25">
      <c r="A167" s="103"/>
      <c r="B167" s="95"/>
      <c r="C167" s="38"/>
      <c r="D167" s="9"/>
      <c r="E167" s="9"/>
      <c r="F167" s="9"/>
    </row>
    <row r="168" spans="1:6" s="10" customFormat="1" ht="15.75" x14ac:dyDescent="0.25">
      <c r="A168" s="111"/>
      <c r="B168" s="95"/>
      <c r="C168" s="38"/>
      <c r="D168" s="9"/>
      <c r="E168" s="9"/>
      <c r="F168" s="9"/>
    </row>
    <row r="169" spans="1:6" s="10" customFormat="1" ht="15.75" x14ac:dyDescent="0.25">
      <c r="A169" s="33"/>
      <c r="B169" s="95"/>
      <c r="C169" s="38"/>
      <c r="D169" s="9"/>
      <c r="E169" s="9"/>
      <c r="F169" s="9"/>
    </row>
    <row r="170" spans="1:6" s="10" customFormat="1" ht="15.75" x14ac:dyDescent="0.25">
      <c r="A170" s="33"/>
      <c r="B170" s="95"/>
      <c r="C170" s="38"/>
      <c r="D170" s="9"/>
      <c r="E170" s="9"/>
      <c r="F170" s="9"/>
    </row>
    <row r="171" spans="1:6" s="10" customFormat="1" ht="15.75" x14ac:dyDescent="0.25">
      <c r="A171" s="33"/>
      <c r="B171" s="95"/>
      <c r="C171" s="38"/>
      <c r="D171" s="9"/>
      <c r="E171" s="9"/>
      <c r="F171" s="9"/>
    </row>
    <row r="172" spans="1:6" s="10" customFormat="1" ht="15" hidden="1" customHeight="1" x14ac:dyDescent="0.25">
      <c r="A172" s="33"/>
      <c r="B172" s="95"/>
      <c r="C172" s="48"/>
      <c r="D172" s="9"/>
      <c r="E172" s="9"/>
      <c r="F172" s="9"/>
    </row>
    <row r="173" spans="1:6" s="10" customFormat="1" ht="15.75" x14ac:dyDescent="0.25">
      <c r="A173" s="103"/>
      <c r="B173" s="95"/>
      <c r="C173" s="36"/>
      <c r="D173" s="9"/>
      <c r="E173" s="9"/>
      <c r="F173" s="9"/>
    </row>
    <row r="174" spans="1:6" s="10" customFormat="1" ht="15.75" x14ac:dyDescent="0.25">
      <c r="A174" s="111"/>
      <c r="B174" s="95"/>
      <c r="C174" s="38"/>
      <c r="D174" s="9"/>
      <c r="E174" s="9"/>
      <c r="F174" s="9"/>
    </row>
    <row r="175" spans="1:6" s="10" customFormat="1" ht="15" hidden="1" customHeight="1" x14ac:dyDescent="0.25">
      <c r="A175" s="103"/>
      <c r="B175" s="95"/>
      <c r="C175" s="38"/>
      <c r="D175" s="9"/>
      <c r="E175" s="9"/>
      <c r="F175" s="9"/>
    </row>
    <row r="176" spans="1:6" s="10" customFormat="1" ht="21.75" customHeight="1" x14ac:dyDescent="0.25">
      <c r="A176" s="92"/>
      <c r="B176" s="93"/>
      <c r="C176" s="38"/>
      <c r="D176" s="9"/>
      <c r="E176" s="9"/>
      <c r="F176" s="9"/>
    </row>
    <row r="177" spans="1:6" s="9" customFormat="1" ht="24" customHeight="1" x14ac:dyDescent="0.25">
      <c r="A177" s="98"/>
      <c r="B177" s="95"/>
      <c r="C177" s="38"/>
    </row>
    <row r="178" spans="1:6" s="9" customFormat="1" ht="27" customHeight="1" x14ac:dyDescent="0.25">
      <c r="A178" s="112"/>
      <c r="B178" s="95"/>
      <c r="C178" s="38"/>
    </row>
    <row r="179" spans="1:6" s="9" customFormat="1" ht="31.5" customHeight="1" x14ac:dyDescent="0.25">
      <c r="A179" s="33"/>
      <c r="B179" s="95"/>
      <c r="C179" s="38"/>
    </row>
    <row r="180" spans="1:6" s="10" customFormat="1" ht="24" customHeight="1" x14ac:dyDescent="0.25">
      <c r="A180" s="112"/>
      <c r="B180" s="95"/>
      <c r="C180" s="48"/>
      <c r="D180" s="9"/>
      <c r="E180" s="9"/>
      <c r="F180" s="9"/>
    </row>
    <row r="181" spans="1:6" s="10" customFormat="1" ht="15.75" x14ac:dyDescent="0.25">
      <c r="A181" s="33"/>
      <c r="B181" s="95"/>
      <c r="C181" s="38"/>
      <c r="D181" s="9"/>
      <c r="E181" s="9"/>
      <c r="F181" s="9"/>
    </row>
    <row r="182" spans="1:6" s="10" customFormat="1" ht="15.75" x14ac:dyDescent="0.25">
      <c r="A182" s="113"/>
      <c r="B182" s="95"/>
      <c r="C182" s="38"/>
      <c r="D182" s="9"/>
      <c r="E182" s="9"/>
      <c r="F182" s="9"/>
    </row>
    <row r="183" spans="1:6" s="10" customFormat="1" ht="15.75" x14ac:dyDescent="0.25">
      <c r="A183" s="113"/>
      <c r="B183" s="95"/>
      <c r="C183" s="38"/>
      <c r="D183" s="9"/>
      <c r="E183" s="9"/>
      <c r="F183" s="9"/>
    </row>
    <row r="184" spans="1:6" s="10" customFormat="1" ht="15.75" x14ac:dyDescent="0.25">
      <c r="A184" s="92"/>
      <c r="B184" s="95"/>
      <c r="C184" s="38"/>
      <c r="D184" s="9"/>
      <c r="E184" s="9"/>
      <c r="F184" s="9"/>
    </row>
    <row r="185" spans="1:6" s="10" customFormat="1" ht="15.75" x14ac:dyDescent="0.25">
      <c r="A185" s="33"/>
      <c r="B185" s="95"/>
      <c r="C185" s="38"/>
      <c r="D185" s="9"/>
      <c r="E185" s="9"/>
      <c r="F185" s="9"/>
    </row>
    <row r="186" spans="1:6" s="10" customFormat="1" ht="18.75" customHeight="1" x14ac:dyDescent="0.25">
      <c r="A186" s="33"/>
      <c r="B186" s="95"/>
      <c r="C186" s="48"/>
      <c r="D186" s="18"/>
      <c r="E186" s="9"/>
      <c r="F186" s="9"/>
    </row>
    <row r="187" spans="1:6" s="10" customFormat="1" ht="53.25" hidden="1" customHeight="1" x14ac:dyDescent="0.25">
      <c r="A187" s="33"/>
      <c r="B187" s="95"/>
      <c r="C187" s="48"/>
      <c r="D187" s="9"/>
      <c r="E187" s="9"/>
      <c r="F187" s="9"/>
    </row>
    <row r="188" spans="1:6" s="10" customFormat="1" ht="21" customHeight="1" x14ac:dyDescent="0.25">
      <c r="A188" s="92"/>
      <c r="B188" s="93"/>
      <c r="C188" s="48"/>
      <c r="D188" s="9"/>
      <c r="E188" s="9"/>
      <c r="F188" s="9"/>
    </row>
    <row r="189" spans="1:6" s="10" customFormat="1" ht="15.75" x14ac:dyDescent="0.25">
      <c r="A189" s="94"/>
      <c r="B189" s="95"/>
      <c r="C189" s="48"/>
      <c r="D189" s="9"/>
      <c r="E189" s="9"/>
      <c r="F189" s="9"/>
    </row>
    <row r="190" spans="1:6" s="10" customFormat="1" ht="15.75" x14ac:dyDescent="0.25">
      <c r="A190" s="94"/>
      <c r="B190" s="95"/>
      <c r="C190" s="48"/>
      <c r="D190" s="9"/>
      <c r="E190" s="9"/>
      <c r="F190" s="9"/>
    </row>
    <row r="191" spans="1:6" s="10" customFormat="1" ht="15.75" x14ac:dyDescent="0.25">
      <c r="A191" s="33"/>
      <c r="B191" s="95"/>
      <c r="C191" s="48"/>
      <c r="D191" s="9"/>
      <c r="E191" s="9"/>
      <c r="F191" s="9"/>
    </row>
    <row r="192" spans="1:6" s="10" customFormat="1" ht="15.75" x14ac:dyDescent="0.25">
      <c r="A192" s="94"/>
      <c r="B192" s="95"/>
      <c r="C192" s="38"/>
      <c r="D192" s="9"/>
      <c r="E192" s="9"/>
      <c r="F192" s="9"/>
    </row>
    <row r="193" spans="1:7" s="10" customFormat="1" ht="15.75" x14ac:dyDescent="0.25">
      <c r="A193" s="33"/>
      <c r="B193" s="95"/>
      <c r="C193" s="38"/>
      <c r="D193" s="9"/>
      <c r="E193" s="9"/>
      <c r="F193" s="9"/>
    </row>
    <row r="194" spans="1:7" s="10" customFormat="1" ht="15.75" x14ac:dyDescent="0.25">
      <c r="A194" s="33"/>
      <c r="B194" s="95"/>
      <c r="C194" s="38"/>
      <c r="D194" s="9"/>
      <c r="E194" s="9"/>
      <c r="F194" s="9"/>
    </row>
    <row r="195" spans="1:7" s="10" customFormat="1" ht="21.75" customHeight="1" x14ac:dyDescent="0.25">
      <c r="A195" s="92"/>
      <c r="B195" s="93"/>
      <c r="C195" s="38"/>
      <c r="D195" s="9"/>
      <c r="E195" s="9"/>
      <c r="F195" s="9"/>
    </row>
    <row r="196" spans="1:7" s="10" customFormat="1" ht="18" customHeight="1" x14ac:dyDescent="0.25">
      <c r="A196" s="98"/>
      <c r="B196" s="95"/>
      <c r="C196" s="38"/>
      <c r="D196" s="9"/>
      <c r="E196" s="9"/>
      <c r="F196" s="9"/>
    </row>
    <row r="197" spans="1:7" s="10" customFormat="1" ht="15.75" x14ac:dyDescent="0.25">
      <c r="A197" s="97"/>
      <c r="B197" s="95"/>
      <c r="C197" s="38"/>
      <c r="D197" s="9"/>
      <c r="E197" s="9"/>
      <c r="F197" s="9"/>
    </row>
    <row r="198" spans="1:7" s="10" customFormat="1" ht="23.25" customHeight="1" x14ac:dyDescent="0.2">
      <c r="A198" s="33"/>
      <c r="B198" s="95"/>
      <c r="C198" s="49"/>
      <c r="D198" s="29" t="e">
        <f>#REF!+#REF!+#REF!+#REF!+#REF!</f>
        <v>#REF!</v>
      </c>
      <c r="E198" s="18" t="s">
        <v>253</v>
      </c>
      <c r="F198" s="18"/>
      <c r="G198" s="18"/>
    </row>
    <row r="199" spans="1:7" s="10" customFormat="1" ht="15.75" x14ac:dyDescent="0.25">
      <c r="A199" s="33"/>
      <c r="B199" s="95"/>
      <c r="C199" s="48"/>
      <c r="D199" s="9"/>
      <c r="E199" s="9"/>
      <c r="F199" s="9"/>
    </row>
    <row r="200" spans="1:7" s="10" customFormat="1" ht="15.75" x14ac:dyDescent="0.25">
      <c r="A200" s="33"/>
      <c r="B200" s="95"/>
      <c r="C200" s="37"/>
      <c r="D200" s="9"/>
      <c r="E200" s="9"/>
      <c r="F200" s="9"/>
    </row>
    <row r="201" spans="1:7" s="10" customFormat="1" ht="15.75" x14ac:dyDescent="0.25">
      <c r="A201" s="33"/>
      <c r="B201" s="95"/>
      <c r="C201" s="48"/>
      <c r="D201" s="9"/>
      <c r="E201" s="9"/>
      <c r="F201" s="9"/>
    </row>
    <row r="202" spans="1:7" s="10" customFormat="1" ht="15.75" x14ac:dyDescent="0.25">
      <c r="A202" s="103"/>
      <c r="B202" s="95"/>
      <c r="C202" s="48"/>
      <c r="D202" s="9"/>
      <c r="E202" s="9"/>
      <c r="F202" s="9"/>
    </row>
    <row r="203" spans="1:7" s="10" customFormat="1" ht="15.75" x14ac:dyDescent="0.25">
      <c r="A203" s="114"/>
      <c r="B203" s="95"/>
      <c r="C203" s="48"/>
      <c r="D203" s="9"/>
      <c r="E203" s="9"/>
      <c r="F203" s="9"/>
    </row>
    <row r="204" spans="1:7" s="10" customFormat="1" ht="15.75" x14ac:dyDescent="0.25">
      <c r="A204" s="94"/>
      <c r="B204" s="95"/>
      <c r="C204" s="48"/>
      <c r="D204" s="9"/>
      <c r="E204" s="9"/>
      <c r="F204" s="9"/>
    </row>
    <row r="205" spans="1:7" s="10" customFormat="1" ht="15.75" x14ac:dyDescent="0.25">
      <c r="A205" s="103"/>
      <c r="B205" s="95"/>
      <c r="C205" s="48"/>
      <c r="D205" s="9"/>
      <c r="E205" s="9"/>
      <c r="F205" s="9"/>
    </row>
    <row r="206" spans="1:7" s="10" customFormat="1" ht="15.75" x14ac:dyDescent="0.25">
      <c r="A206" s="111"/>
      <c r="B206" s="95"/>
      <c r="C206" s="48"/>
      <c r="D206" s="9"/>
      <c r="E206" s="9"/>
      <c r="F206" s="9"/>
    </row>
    <row r="207" spans="1:7" s="10" customFormat="1" ht="15.75" x14ac:dyDescent="0.25">
      <c r="A207" s="115"/>
      <c r="B207" s="95"/>
      <c r="C207" s="48"/>
      <c r="D207" s="9"/>
      <c r="E207" s="9"/>
      <c r="F207" s="9"/>
    </row>
    <row r="208" spans="1:7" s="10" customFormat="1" ht="15.75" x14ac:dyDescent="0.25">
      <c r="A208" s="94"/>
      <c r="B208" s="95"/>
      <c r="C208" s="48"/>
      <c r="D208" s="9"/>
      <c r="E208" s="9"/>
      <c r="F208" s="9"/>
    </row>
    <row r="209" spans="1:6" s="10" customFormat="1" ht="15.75" x14ac:dyDescent="0.25">
      <c r="A209" s="103"/>
      <c r="B209" s="95"/>
      <c r="C209" s="48"/>
      <c r="D209" s="9"/>
      <c r="E209" s="9"/>
      <c r="F209" s="9"/>
    </row>
    <row r="210" spans="1:6" s="10" customFormat="1" ht="15.75" x14ac:dyDescent="0.25">
      <c r="A210" s="111"/>
      <c r="B210" s="93"/>
      <c r="C210" s="48"/>
      <c r="D210" s="9"/>
      <c r="E210" s="9"/>
      <c r="F210" s="9"/>
    </row>
    <row r="211" spans="1:6" s="10" customFormat="1" ht="15.75" x14ac:dyDescent="0.25">
      <c r="A211" s="94"/>
      <c r="B211" s="95"/>
      <c r="C211" s="48"/>
      <c r="D211" s="9"/>
      <c r="E211" s="9"/>
      <c r="F211" s="9"/>
    </row>
    <row r="212" spans="1:6" s="10" customFormat="1" ht="15.75" x14ac:dyDescent="0.25">
      <c r="A212" s="103"/>
      <c r="B212" s="95"/>
      <c r="C212" s="48"/>
      <c r="D212" s="9"/>
      <c r="E212" s="9"/>
      <c r="F212" s="9"/>
    </row>
    <row r="213" spans="1:6" s="10" customFormat="1" ht="15.75" x14ac:dyDescent="0.25">
      <c r="A213" s="103"/>
      <c r="B213" s="95"/>
      <c r="C213" s="48"/>
      <c r="D213" s="9"/>
      <c r="E213" s="9"/>
      <c r="F213" s="9"/>
    </row>
    <row r="214" spans="1:6" s="10" customFormat="1" ht="15.75" x14ac:dyDescent="0.25">
      <c r="A214" s="103"/>
      <c r="B214" s="108"/>
      <c r="C214" s="48"/>
      <c r="D214" s="9"/>
      <c r="E214" s="9"/>
      <c r="F214" s="9"/>
    </row>
    <row r="215" spans="1:6" s="10" customFormat="1" ht="22.5" customHeight="1" x14ac:dyDescent="0.25">
      <c r="A215" s="111"/>
      <c r="B215" s="108"/>
      <c r="C215" s="48"/>
      <c r="D215" s="9"/>
      <c r="E215" s="9"/>
      <c r="F215" s="9"/>
    </row>
    <row r="216" spans="1:6" s="10" customFormat="1" ht="15.75" x14ac:dyDescent="0.25">
      <c r="A216" s="115"/>
      <c r="B216" s="108"/>
      <c r="C216" s="48"/>
      <c r="D216" s="18"/>
      <c r="E216" s="9"/>
      <c r="F216" s="9"/>
    </row>
    <row r="217" spans="1:6" s="10" customFormat="1" ht="15.75" x14ac:dyDescent="0.25">
      <c r="A217" s="115"/>
      <c r="B217" s="108"/>
      <c r="C217" s="48"/>
      <c r="D217" s="9"/>
      <c r="E217" s="9"/>
      <c r="F217" s="9"/>
    </row>
    <row r="218" spans="1:6" s="10" customFormat="1" ht="15.75" x14ac:dyDescent="0.25">
      <c r="A218" s="92"/>
      <c r="B218" s="93"/>
      <c r="C218" s="48"/>
      <c r="D218" s="9"/>
      <c r="E218" s="9"/>
      <c r="F218" s="9"/>
    </row>
    <row r="219" spans="1:6" s="10" customFormat="1" ht="15.75" x14ac:dyDescent="0.25">
      <c r="A219" s="92"/>
      <c r="B219" s="95"/>
      <c r="C219" s="48"/>
      <c r="D219" s="9"/>
      <c r="E219" s="9"/>
      <c r="F219" s="9"/>
    </row>
    <row r="220" spans="1:6" s="10" customFormat="1" ht="15.75" x14ac:dyDescent="0.25">
      <c r="A220" s="94"/>
      <c r="B220" s="95"/>
      <c r="C220" s="48"/>
      <c r="D220" s="9"/>
      <c r="E220" s="9"/>
      <c r="F220" s="9"/>
    </row>
    <row r="221" spans="1:6" s="10" customFormat="1" ht="15.75" x14ac:dyDescent="0.25">
      <c r="A221" s="94"/>
      <c r="B221" s="95"/>
      <c r="C221" s="38"/>
      <c r="D221" s="9"/>
      <c r="E221" s="9"/>
      <c r="F221" s="9"/>
    </row>
    <row r="222" spans="1:6" s="10" customFormat="1" ht="40.5" customHeight="1" x14ac:dyDescent="0.25">
      <c r="A222" s="94"/>
      <c r="B222" s="95"/>
      <c r="C222" s="38"/>
      <c r="D222" s="28"/>
      <c r="E222" s="9"/>
      <c r="F222" s="9"/>
    </row>
    <row r="223" spans="1:6" s="10" customFormat="1" ht="15.75" x14ac:dyDescent="0.25">
      <c r="A223" s="33"/>
      <c r="B223" s="95"/>
      <c r="C223" s="38"/>
      <c r="D223" s="9" t="s">
        <v>252</v>
      </c>
      <c r="E223" s="9"/>
      <c r="F223" s="9"/>
    </row>
    <row r="224" spans="1:6" s="10" customFormat="1" ht="18" customHeight="1" x14ac:dyDescent="0.25">
      <c r="A224" s="116"/>
      <c r="B224" s="93"/>
      <c r="C224" s="38"/>
      <c r="D224" s="9" t="s">
        <v>256</v>
      </c>
      <c r="E224" s="9"/>
      <c r="F224" s="9"/>
    </row>
    <row r="225" spans="1:6" s="10" customFormat="1" ht="28.5" customHeight="1" x14ac:dyDescent="0.25">
      <c r="A225" s="33"/>
      <c r="B225" s="95"/>
      <c r="C225" s="38"/>
      <c r="D225" s="9"/>
      <c r="E225" s="9"/>
      <c r="F225" s="9"/>
    </row>
    <row r="226" spans="1:6" s="10" customFormat="1" ht="44.25" customHeight="1" x14ac:dyDescent="0.25">
      <c r="A226" s="33"/>
      <c r="B226" s="95"/>
      <c r="C226" s="57"/>
      <c r="D226" s="9" t="s">
        <v>258</v>
      </c>
      <c r="E226" s="9"/>
      <c r="F226" s="9"/>
    </row>
    <row r="227" spans="1:6" s="10" customFormat="1" ht="36.75" customHeight="1" x14ac:dyDescent="0.25">
      <c r="A227" s="33"/>
      <c r="B227" s="95"/>
      <c r="C227" s="57"/>
      <c r="D227" s="9"/>
      <c r="E227" s="9"/>
      <c r="F227" s="9"/>
    </row>
    <row r="228" spans="1:6" s="10" customFormat="1" ht="45" customHeight="1" x14ac:dyDescent="0.25">
      <c r="A228" s="33"/>
      <c r="B228" s="95"/>
      <c r="C228" s="57"/>
      <c r="D228" s="9"/>
      <c r="E228" s="9"/>
      <c r="F228" s="9"/>
    </row>
    <row r="229" spans="1:6" s="10" customFormat="1" ht="31.5" customHeight="1" x14ac:dyDescent="0.25">
      <c r="A229" s="33"/>
      <c r="B229" s="95"/>
      <c r="C229" s="57"/>
      <c r="D229" s="9"/>
      <c r="E229" s="9"/>
      <c r="F229" s="9"/>
    </row>
    <row r="230" spans="1:6" s="10" customFormat="1" ht="27" customHeight="1" x14ac:dyDescent="0.25">
      <c r="A230" s="97"/>
      <c r="B230" s="95"/>
      <c r="C230" s="57"/>
      <c r="D230" s="9"/>
      <c r="E230" s="9"/>
      <c r="F230" s="9"/>
    </row>
    <row r="231" spans="1:6" s="10" customFormat="1" ht="25.5" customHeight="1" x14ac:dyDescent="0.25">
      <c r="A231" s="33"/>
      <c r="B231" s="95"/>
      <c r="C231" s="57"/>
      <c r="D231" s="9"/>
      <c r="E231" s="9"/>
      <c r="F231" s="9"/>
    </row>
    <row r="232" spans="1:6" s="10" customFormat="1" ht="18.75" customHeight="1" x14ac:dyDescent="0.25">
      <c r="A232" s="33"/>
      <c r="B232" s="95"/>
      <c r="C232" s="57"/>
      <c r="D232" s="9"/>
      <c r="E232" s="9"/>
      <c r="F232" s="9"/>
    </row>
    <row r="233" spans="1:6" s="10" customFormat="1" ht="26.25" customHeight="1" x14ac:dyDescent="0.25">
      <c r="A233" s="33"/>
      <c r="B233" s="95"/>
      <c r="C233" s="57"/>
      <c r="D233" s="9"/>
      <c r="E233" s="9"/>
      <c r="F233" s="9"/>
    </row>
    <row r="234" spans="1:6" s="10" customFormat="1" ht="29.25" customHeight="1" x14ac:dyDescent="0.25">
      <c r="A234" s="33"/>
      <c r="B234" s="95"/>
      <c r="C234" s="38"/>
      <c r="D234" s="9"/>
      <c r="E234" s="9"/>
      <c r="F234" s="9"/>
    </row>
    <row r="235" spans="1:6" s="10" customFormat="1" ht="30" customHeight="1" x14ac:dyDescent="0.25">
      <c r="A235" s="111"/>
      <c r="B235" s="95"/>
      <c r="C235" s="38"/>
      <c r="D235" s="9"/>
      <c r="E235" s="9"/>
      <c r="F235" s="9"/>
    </row>
    <row r="236" spans="1:6" s="10" customFormat="1" ht="27" customHeight="1" x14ac:dyDescent="0.25">
      <c r="A236" s="115"/>
      <c r="B236" s="95"/>
      <c r="C236" s="36"/>
      <c r="D236" s="9"/>
      <c r="E236" s="9"/>
      <c r="F236" s="9"/>
    </row>
    <row r="237" spans="1:6" s="10" customFormat="1" ht="15.75" x14ac:dyDescent="0.25">
      <c r="A237" s="111"/>
      <c r="B237" s="95"/>
      <c r="C237" s="38"/>
      <c r="D237" s="9"/>
      <c r="E237" s="9"/>
      <c r="F237" s="9"/>
    </row>
    <row r="238" spans="1:6" s="10" customFormat="1" ht="15.75" x14ac:dyDescent="0.25">
      <c r="A238" s="115"/>
      <c r="B238" s="95"/>
      <c r="C238" s="48"/>
      <c r="D238" s="9"/>
      <c r="E238" s="9"/>
      <c r="F238" s="9"/>
    </row>
    <row r="239" spans="1:6" s="10" customFormat="1" ht="15.75" x14ac:dyDescent="0.25">
      <c r="A239" s="92"/>
      <c r="B239" s="93"/>
      <c r="C239" s="48"/>
      <c r="D239" s="9"/>
      <c r="E239" s="9"/>
      <c r="F239" s="9"/>
    </row>
    <row r="240" spans="1:6" s="10" customFormat="1" ht="15.75" x14ac:dyDescent="0.25">
      <c r="A240" s="33"/>
      <c r="B240" s="95"/>
      <c r="C240" s="48"/>
      <c r="D240" s="9"/>
      <c r="E240" s="9"/>
      <c r="F240" s="9"/>
    </row>
    <row r="241" spans="1:6" s="10" customFormat="1" ht="15.75" x14ac:dyDescent="0.25">
      <c r="A241" s="33"/>
      <c r="B241" s="95"/>
      <c r="C241" s="48"/>
      <c r="D241" s="9"/>
      <c r="E241" s="9"/>
      <c r="F241" s="9"/>
    </row>
    <row r="242" spans="1:6" s="10" customFormat="1" ht="15.75" x14ac:dyDescent="0.25">
      <c r="A242" s="33"/>
      <c r="B242" s="95"/>
      <c r="C242" s="38"/>
      <c r="D242" s="9"/>
      <c r="E242" s="9"/>
      <c r="F242" s="9"/>
    </row>
    <row r="243" spans="1:6" s="10" customFormat="1" ht="15.75" x14ac:dyDescent="0.25">
      <c r="A243" s="33"/>
      <c r="B243" s="95"/>
      <c r="C243" s="38"/>
      <c r="D243" s="9"/>
      <c r="E243" s="9"/>
      <c r="F243" s="9"/>
    </row>
    <row r="244" spans="1:6" s="10" customFormat="1" ht="25.5" x14ac:dyDescent="0.2">
      <c r="A244" s="33"/>
      <c r="B244" s="95"/>
      <c r="C244" s="49"/>
      <c r="D244" s="9" t="s">
        <v>251</v>
      </c>
      <c r="E244" s="9">
        <v>10928.2</v>
      </c>
      <c r="F244" s="9"/>
    </row>
    <row r="245" spans="1:6" s="10" customFormat="1" ht="35.25" hidden="1" customHeight="1" x14ac:dyDescent="0.25">
      <c r="A245" s="92"/>
      <c r="B245" s="93"/>
      <c r="C245" s="48"/>
      <c r="D245" s="9"/>
      <c r="E245" s="9"/>
      <c r="F245" s="9"/>
    </row>
    <row r="246" spans="1:6" s="10" customFormat="1" ht="24.75" customHeight="1" x14ac:dyDescent="0.25">
      <c r="A246" s="92"/>
      <c r="B246" s="93"/>
      <c r="C246" s="48"/>
      <c r="D246" s="9"/>
      <c r="E246" s="9"/>
      <c r="F246" s="9"/>
    </row>
    <row r="247" spans="1:6" s="10" customFormat="1" ht="24.75" customHeight="1" x14ac:dyDescent="0.25">
      <c r="A247" s="33"/>
      <c r="B247" s="95"/>
      <c r="C247" s="48"/>
      <c r="D247" s="9"/>
      <c r="E247" s="9"/>
      <c r="F247" s="9"/>
    </row>
    <row r="248" spans="1:6" s="10" customFormat="1" ht="15.75" x14ac:dyDescent="0.25">
      <c r="A248" s="33"/>
      <c r="B248" s="95"/>
      <c r="C248" s="38"/>
      <c r="D248" s="9"/>
      <c r="E248" s="9"/>
      <c r="F248" s="9"/>
    </row>
    <row r="249" spans="1:6" s="10" customFormat="1" ht="14.25" hidden="1" customHeight="1" x14ac:dyDescent="0.2">
      <c r="A249" s="33"/>
      <c r="B249" s="95"/>
      <c r="C249" s="49"/>
      <c r="D249" s="9"/>
      <c r="E249" s="9"/>
      <c r="F249" s="9"/>
    </row>
    <row r="250" spans="1:6" s="10" customFormat="1" ht="15.75" x14ac:dyDescent="0.25">
      <c r="A250" s="94"/>
      <c r="B250" s="95"/>
      <c r="C250" s="48"/>
      <c r="D250" s="9"/>
      <c r="E250" s="9"/>
      <c r="F250" s="9"/>
    </row>
    <row r="251" spans="1:6" s="10" customFormat="1" ht="15.75" x14ac:dyDescent="0.25">
      <c r="A251" s="33"/>
      <c r="B251" s="95"/>
      <c r="C251" s="48"/>
      <c r="D251" s="9"/>
      <c r="E251" s="9"/>
      <c r="F251" s="9"/>
    </row>
    <row r="252" spans="1:6" s="10" customFormat="1" ht="15.75" x14ac:dyDescent="0.25">
      <c r="A252" s="33"/>
      <c r="B252" s="95"/>
      <c r="C252" s="48"/>
      <c r="D252" s="9"/>
      <c r="E252" s="9"/>
      <c r="F252" s="9"/>
    </row>
    <row r="253" spans="1:6" s="10" customFormat="1" ht="58.5" customHeight="1" x14ac:dyDescent="0.25">
      <c r="A253" s="33"/>
      <c r="B253" s="95"/>
      <c r="C253" s="48"/>
      <c r="D253" s="9"/>
      <c r="E253" s="9"/>
      <c r="F253" s="9"/>
    </row>
    <row r="254" spans="1:6" s="10" customFormat="1" ht="50.25" customHeight="1" x14ac:dyDescent="0.25">
      <c r="A254" s="33"/>
      <c r="B254" s="95"/>
      <c r="C254" s="48"/>
      <c r="D254" s="9"/>
      <c r="E254" s="9"/>
      <c r="F254" s="9"/>
    </row>
    <row r="255" spans="1:6" s="10" customFormat="1" ht="51" hidden="1" customHeight="1" x14ac:dyDescent="0.25">
      <c r="A255" s="116"/>
      <c r="B255" s="95"/>
      <c r="C255" s="48"/>
      <c r="D255" s="9"/>
      <c r="E255" s="9"/>
      <c r="F255" s="9"/>
    </row>
    <row r="256" spans="1:6" s="10" customFormat="1" ht="32.25" customHeight="1" x14ac:dyDescent="0.25">
      <c r="A256" s="117"/>
      <c r="B256" s="95"/>
      <c r="C256" s="48"/>
      <c r="D256" s="9"/>
      <c r="E256" s="9"/>
      <c r="F256" s="9"/>
    </row>
    <row r="257" spans="1:6" s="10" customFormat="1" ht="15.75" x14ac:dyDescent="0.25">
      <c r="A257" s="117"/>
      <c r="B257" s="95"/>
      <c r="C257" s="38"/>
      <c r="D257" s="9"/>
      <c r="E257" s="17"/>
      <c r="F257" s="9"/>
    </row>
    <row r="258" spans="1:6" s="10" customFormat="1" ht="21.75" customHeight="1" x14ac:dyDescent="0.25">
      <c r="A258" s="117"/>
      <c r="B258" s="95"/>
      <c r="C258" s="58"/>
      <c r="D258" s="9"/>
      <c r="E258" s="17"/>
      <c r="F258" s="9"/>
    </row>
    <row r="259" spans="1:6" s="10" customFormat="1" ht="19.5" customHeight="1" x14ac:dyDescent="0.2">
      <c r="A259" s="33"/>
      <c r="B259" s="95"/>
      <c r="C259" s="54"/>
      <c r="D259" s="9"/>
      <c r="E259" s="17"/>
      <c r="F259" s="9"/>
    </row>
    <row r="260" spans="1:6" s="10" customFormat="1" ht="18.75" customHeight="1" x14ac:dyDescent="0.2">
      <c r="A260" s="97"/>
      <c r="B260" s="95"/>
      <c r="C260" s="54"/>
      <c r="D260" s="9"/>
      <c r="E260" s="17"/>
      <c r="F260" s="9"/>
    </row>
    <row r="261" spans="1:6" s="10" customFormat="1" ht="17.25" customHeight="1" x14ac:dyDescent="0.2">
      <c r="A261" s="33"/>
      <c r="B261" s="95"/>
      <c r="C261" s="54"/>
      <c r="D261" s="9"/>
      <c r="E261" s="17"/>
      <c r="F261" s="9"/>
    </row>
    <row r="262" spans="1:6" s="10" customFormat="1" ht="32.25" customHeight="1" x14ac:dyDescent="0.2">
      <c r="A262" s="33"/>
      <c r="B262" s="95"/>
      <c r="C262" s="54"/>
      <c r="D262" s="9"/>
      <c r="E262" s="17"/>
      <c r="F262" s="9"/>
    </row>
    <row r="263" spans="1:6" s="10" customFormat="1" ht="15" x14ac:dyDescent="0.2">
      <c r="A263" s="33"/>
      <c r="B263" s="95"/>
      <c r="C263" s="54"/>
      <c r="D263" s="9"/>
      <c r="E263" s="17"/>
      <c r="F263" s="9"/>
    </row>
    <row r="264" spans="1:6" s="10" customFormat="1" ht="15" x14ac:dyDescent="0.2">
      <c r="A264" s="33"/>
      <c r="B264" s="95"/>
      <c r="C264" s="54"/>
      <c r="D264" s="9"/>
      <c r="E264" s="17"/>
      <c r="F264" s="9"/>
    </row>
    <row r="265" spans="1:6" s="10" customFormat="1" ht="15" x14ac:dyDescent="0.2">
      <c r="A265" s="92"/>
      <c r="B265" s="95"/>
      <c r="C265" s="54"/>
      <c r="D265" s="9"/>
      <c r="E265" s="17"/>
      <c r="F265" s="9"/>
    </row>
    <row r="266" spans="1:6" s="10" customFormat="1" ht="24.75" customHeight="1" x14ac:dyDescent="0.2">
      <c r="A266" s="94"/>
      <c r="B266" s="95"/>
      <c r="C266" s="54"/>
      <c r="D266" s="9"/>
      <c r="E266" s="17"/>
      <c r="F266" s="9"/>
    </row>
    <row r="267" spans="1:6" s="10" customFormat="1" ht="14.25" hidden="1" customHeight="1" x14ac:dyDescent="0.2">
      <c r="A267" s="94"/>
      <c r="B267" s="95"/>
      <c r="C267" s="49"/>
      <c r="D267" s="9"/>
      <c r="E267" s="9"/>
      <c r="F267" s="9"/>
    </row>
    <row r="268" spans="1:6" s="10" customFormat="1" ht="27.75" customHeight="1" x14ac:dyDescent="0.2">
      <c r="A268" s="117"/>
      <c r="B268" s="95"/>
      <c r="C268" s="49"/>
      <c r="D268" s="9"/>
      <c r="E268" s="9"/>
      <c r="F268" s="9"/>
    </row>
    <row r="269" spans="1:6" s="10" customFormat="1" ht="15.75" x14ac:dyDescent="0.25">
      <c r="A269" s="117"/>
      <c r="B269" s="95"/>
      <c r="C269" s="38"/>
      <c r="D269" s="9"/>
      <c r="E269" s="9"/>
      <c r="F269" s="9"/>
    </row>
    <row r="270" spans="1:6" s="10" customFormat="1" ht="15.75" x14ac:dyDescent="0.25">
      <c r="A270" s="92"/>
      <c r="B270" s="95"/>
      <c r="C270" s="38"/>
      <c r="D270" s="9"/>
      <c r="E270" s="9"/>
      <c r="F270" s="9"/>
    </row>
    <row r="271" spans="1:6" s="10" customFormat="1" ht="15.75" x14ac:dyDescent="0.25">
      <c r="A271" s="118"/>
      <c r="B271" s="95"/>
      <c r="C271" s="38"/>
      <c r="D271" s="9"/>
      <c r="E271" s="9"/>
      <c r="F271" s="9"/>
    </row>
    <row r="272" spans="1:6" s="10" customFormat="1" ht="15.75" x14ac:dyDescent="0.25">
      <c r="A272" s="33"/>
      <c r="B272" s="95"/>
      <c r="C272" s="38"/>
      <c r="D272" s="9"/>
      <c r="E272" s="9"/>
      <c r="F272" s="9"/>
    </row>
    <row r="273" spans="1:6" s="10" customFormat="1" ht="23.25" customHeight="1" x14ac:dyDescent="0.25">
      <c r="A273" s="33"/>
      <c r="B273" s="95"/>
      <c r="C273" s="38"/>
      <c r="D273" s="9"/>
      <c r="E273" s="9"/>
      <c r="F273" s="9"/>
    </row>
    <row r="274" spans="1:6" s="10" customFormat="1" ht="15.75" x14ac:dyDescent="0.25">
      <c r="A274" s="33"/>
      <c r="B274" s="95"/>
      <c r="C274" s="38"/>
      <c r="D274" s="9"/>
      <c r="E274" s="9"/>
      <c r="F274" s="9"/>
    </row>
    <row r="275" spans="1:6" s="10" customFormat="1" ht="15.75" x14ac:dyDescent="0.25">
      <c r="A275" s="62"/>
      <c r="B275" s="95"/>
      <c r="C275" s="38"/>
      <c r="D275" s="9"/>
      <c r="E275" s="9"/>
      <c r="F275" s="9"/>
    </row>
    <row r="276" spans="1:6" s="10" customFormat="1" ht="15.75" x14ac:dyDescent="0.25">
      <c r="A276" s="62"/>
      <c r="B276" s="95"/>
      <c r="C276" s="38"/>
      <c r="D276" s="9"/>
      <c r="E276" s="9"/>
      <c r="F276" s="9"/>
    </row>
    <row r="277" spans="1:6" s="10" customFormat="1" ht="19.5" customHeight="1" x14ac:dyDescent="0.2">
      <c r="A277" s="62"/>
      <c r="B277" s="63"/>
      <c r="C277" s="41"/>
      <c r="D277" s="9"/>
      <c r="E277" s="9"/>
      <c r="F277" s="9"/>
    </row>
    <row r="278" spans="1:6" s="10" customFormat="1" ht="18" customHeight="1" x14ac:dyDescent="0.25">
      <c r="A278" s="902"/>
      <c r="B278" s="902"/>
      <c r="C278" s="36"/>
      <c r="D278" s="9"/>
      <c r="E278" s="9"/>
      <c r="F278" s="9"/>
    </row>
    <row r="279" spans="1:6" s="10" customFormat="1" ht="51" hidden="1" customHeight="1" x14ac:dyDescent="0.25">
      <c r="A279" s="119"/>
      <c r="B279" s="120"/>
      <c r="C279" s="36"/>
      <c r="D279" s="9"/>
      <c r="E279" s="9"/>
      <c r="F279" s="9"/>
    </row>
    <row r="280" spans="1:6" s="10" customFormat="1" ht="26.25" customHeight="1" x14ac:dyDescent="0.25">
      <c r="A280" s="119"/>
      <c r="B280" s="120"/>
      <c r="C280" s="36"/>
      <c r="D280" s="9"/>
      <c r="E280" s="9"/>
      <c r="F280" s="9"/>
    </row>
    <row r="281" spans="1:6" s="10" customFormat="1" ht="35.25" customHeight="1" x14ac:dyDescent="0.25">
      <c r="A281" s="90"/>
      <c r="B281" s="91"/>
      <c r="C281" s="36"/>
      <c r="D281" s="9"/>
      <c r="E281" s="9"/>
      <c r="F281" s="9"/>
    </row>
    <row r="282" spans="1:6" s="10" customFormat="1" ht="51.75" customHeight="1" x14ac:dyDescent="0.25">
      <c r="A282" s="90"/>
      <c r="B282" s="91"/>
      <c r="C282" s="36"/>
      <c r="D282" s="9"/>
      <c r="E282" s="9"/>
      <c r="F282" s="9"/>
    </row>
    <row r="283" spans="1:6" s="10" customFormat="1" ht="38.25" customHeight="1" x14ac:dyDescent="0.25">
      <c r="A283" s="90"/>
      <c r="B283" s="91"/>
      <c r="C283" s="36"/>
      <c r="D283" s="9"/>
      <c r="E283" s="9"/>
      <c r="F283" s="9"/>
    </row>
    <row r="284" spans="1:6" s="10" customFormat="1" ht="15" x14ac:dyDescent="0.25">
      <c r="A284" s="90"/>
      <c r="B284" s="91"/>
      <c r="C284" s="36"/>
      <c r="D284" s="9"/>
      <c r="E284" s="9"/>
      <c r="F284" s="9"/>
    </row>
    <row r="285" spans="1:6" s="10" customFormat="1" ht="15" x14ac:dyDescent="0.25">
      <c r="A285" s="90"/>
      <c r="B285" s="91"/>
      <c r="C285" s="60"/>
      <c r="D285" s="9"/>
      <c r="E285" s="9"/>
      <c r="F285" s="9"/>
    </row>
    <row r="286" spans="1:6" s="10" customFormat="1" ht="15" x14ac:dyDescent="0.25">
      <c r="A286" s="90"/>
      <c r="B286" s="91"/>
      <c r="C286" s="60"/>
      <c r="D286" s="9"/>
      <c r="E286" s="9"/>
      <c r="F286" s="9"/>
    </row>
    <row r="287" spans="1:6" s="10" customFormat="1" ht="15" x14ac:dyDescent="0.25">
      <c r="A287" s="90"/>
      <c r="B287" s="91"/>
      <c r="C287" s="60"/>
      <c r="D287" s="9"/>
      <c r="E287" s="9"/>
      <c r="F287" s="9"/>
    </row>
    <row r="288" spans="1:6" s="10" customFormat="1" ht="15" x14ac:dyDescent="0.25">
      <c r="A288" s="90"/>
      <c r="B288" s="91"/>
      <c r="C288" s="60"/>
      <c r="D288" s="9"/>
      <c r="E288" s="9"/>
      <c r="F288" s="9"/>
    </row>
    <row r="289" spans="1:7" s="10" customFormat="1" ht="15" x14ac:dyDescent="0.25">
      <c r="A289" s="90"/>
      <c r="B289" s="91"/>
      <c r="C289" s="60"/>
      <c r="D289" s="9"/>
      <c r="E289" s="9"/>
      <c r="F289" s="9"/>
    </row>
    <row r="290" spans="1:7" s="10" customFormat="1" ht="15" x14ac:dyDescent="0.25">
      <c r="A290" s="90"/>
      <c r="B290" s="91"/>
      <c r="C290" s="36"/>
      <c r="D290" s="9"/>
      <c r="E290" s="9"/>
      <c r="F290" s="9"/>
      <c r="G290" s="10">
        <f>SUM(G271:G285)</f>
        <v>0</v>
      </c>
    </row>
    <row r="291" spans="1:7" s="10" customFormat="1" ht="15" x14ac:dyDescent="0.25">
      <c r="A291" s="90"/>
      <c r="B291" s="91"/>
      <c r="C291" s="36"/>
      <c r="D291" s="9"/>
      <c r="E291" s="9"/>
      <c r="F291" s="9"/>
    </row>
    <row r="292" spans="1:7" s="10" customFormat="1" ht="15" x14ac:dyDescent="0.25">
      <c r="A292" s="90"/>
      <c r="B292" s="91"/>
      <c r="C292" s="60"/>
      <c r="D292" s="9"/>
      <c r="E292" s="9"/>
      <c r="F292" s="9"/>
    </row>
    <row r="293" spans="1:7" s="10" customFormat="1" ht="14.25" hidden="1" customHeight="1" x14ac:dyDescent="0.2">
      <c r="A293" s="90"/>
      <c r="B293" s="91"/>
      <c r="C293" s="41"/>
      <c r="D293" s="9"/>
      <c r="E293" s="9"/>
      <c r="F293" s="9"/>
    </row>
    <row r="294" spans="1:7" s="10" customFormat="1" ht="19.5" customHeight="1" x14ac:dyDescent="0.2">
      <c r="A294" s="90"/>
      <c r="B294" s="91"/>
      <c r="C294" s="41"/>
      <c r="D294" s="9"/>
      <c r="E294" s="9"/>
      <c r="F294" s="9"/>
    </row>
    <row r="295" spans="1:7" s="10" customFormat="1" ht="28.5" customHeight="1" x14ac:dyDescent="0.25">
      <c r="A295" s="90"/>
      <c r="B295" s="91"/>
      <c r="C295" s="36"/>
      <c r="D295" s="9"/>
      <c r="E295" s="9"/>
      <c r="F295" s="9"/>
    </row>
    <row r="296" spans="1:7" s="10" customFormat="1" ht="15" x14ac:dyDescent="0.25">
      <c r="A296" s="90"/>
      <c r="B296" s="91"/>
      <c r="C296" s="40"/>
      <c r="D296" s="9"/>
      <c r="E296" s="9"/>
      <c r="F296" s="9"/>
    </row>
    <row r="297" spans="1:7" s="10" customFormat="1" ht="15" x14ac:dyDescent="0.25">
      <c r="A297" s="90"/>
      <c r="B297" s="91"/>
      <c r="C297" s="40"/>
      <c r="D297" s="9"/>
      <c r="E297" s="9"/>
      <c r="F297" s="9"/>
    </row>
    <row r="298" spans="1:7" s="10" customFormat="1" ht="36" customHeight="1" x14ac:dyDescent="0.25">
      <c r="A298" s="90"/>
      <c r="B298" s="91"/>
      <c r="C298" s="40"/>
      <c r="D298" s="9"/>
      <c r="E298" s="9"/>
      <c r="F298" s="9"/>
    </row>
    <row r="299" spans="1:7" s="10" customFormat="1" ht="21.75" customHeight="1" x14ac:dyDescent="0.25">
      <c r="A299" s="90"/>
      <c r="B299" s="91"/>
      <c r="C299" s="40"/>
      <c r="D299" s="9"/>
      <c r="E299" s="9"/>
      <c r="F299" s="9"/>
    </row>
    <row r="300" spans="1:7" s="10" customFormat="1" ht="28.5" customHeight="1" x14ac:dyDescent="0.25">
      <c r="A300" s="90"/>
      <c r="B300" s="91"/>
      <c r="C300" s="40"/>
      <c r="D300" s="9"/>
      <c r="E300" s="9"/>
      <c r="F300" s="9"/>
    </row>
    <row r="301" spans="1:7" s="10" customFormat="1" ht="15" x14ac:dyDescent="0.25">
      <c r="A301" s="90"/>
      <c r="B301" s="91"/>
      <c r="C301" s="40"/>
      <c r="D301" s="9"/>
      <c r="E301" s="9"/>
      <c r="F301" s="9"/>
    </row>
    <row r="302" spans="1:7" s="10" customFormat="1" ht="15" x14ac:dyDescent="0.25">
      <c r="A302" s="90"/>
      <c r="B302" s="91"/>
      <c r="C302" s="40"/>
      <c r="D302" s="9"/>
      <c r="E302" s="9"/>
      <c r="F302" s="9"/>
    </row>
    <row r="303" spans="1:7" s="10" customFormat="1" ht="15" x14ac:dyDescent="0.25">
      <c r="A303" s="90"/>
      <c r="B303" s="91"/>
      <c r="C303" s="48"/>
      <c r="D303" s="9"/>
      <c r="E303" s="9"/>
      <c r="F303" s="9"/>
    </row>
    <row r="304" spans="1:7" s="10" customFormat="1" ht="15" x14ac:dyDescent="0.25">
      <c r="A304" s="90"/>
      <c r="B304" s="91"/>
      <c r="C304" s="48"/>
      <c r="D304" s="9"/>
      <c r="E304" s="9"/>
      <c r="F304" s="9"/>
    </row>
    <row r="305" spans="1:6" s="10" customFormat="1" ht="15" x14ac:dyDescent="0.25">
      <c r="A305" s="90"/>
      <c r="B305" s="91"/>
      <c r="C305" s="48"/>
      <c r="D305" s="9"/>
      <c r="E305" s="9"/>
      <c r="F305" s="9"/>
    </row>
    <row r="306" spans="1:6" s="10" customFormat="1" ht="15" x14ac:dyDescent="0.25">
      <c r="A306" s="90"/>
      <c r="B306" s="91"/>
      <c r="C306" s="38"/>
      <c r="D306" s="9"/>
      <c r="E306" s="9"/>
      <c r="F306" s="9"/>
    </row>
    <row r="307" spans="1:6" s="10" customFormat="1" ht="15" x14ac:dyDescent="0.25">
      <c r="A307" s="90"/>
      <c r="B307" s="91"/>
      <c r="C307" s="38"/>
      <c r="D307" s="9"/>
      <c r="E307" s="9"/>
      <c r="F307" s="9"/>
    </row>
    <row r="308" spans="1:6" s="10" customFormat="1" ht="15" x14ac:dyDescent="0.25">
      <c r="A308" s="90"/>
      <c r="B308" s="91"/>
      <c r="C308" s="48"/>
      <c r="D308" s="9"/>
      <c r="E308" s="9"/>
      <c r="F308" s="9"/>
    </row>
    <row r="309" spans="1:6" s="10" customFormat="1" ht="15" x14ac:dyDescent="0.25">
      <c r="A309" s="90"/>
      <c r="B309" s="91"/>
      <c r="C309" s="48"/>
      <c r="D309" s="9"/>
      <c r="E309" s="9"/>
      <c r="F309" s="9"/>
    </row>
    <row r="310" spans="1:6" s="10" customFormat="1" ht="15" x14ac:dyDescent="0.25">
      <c r="A310" s="90"/>
      <c r="B310" s="91"/>
      <c r="C310" s="48"/>
      <c r="D310" s="9"/>
      <c r="E310" s="9"/>
      <c r="F310" s="9"/>
    </row>
    <row r="311" spans="1:6" s="10" customFormat="1" ht="57.75" customHeight="1" x14ac:dyDescent="0.25">
      <c r="A311" s="90"/>
      <c r="B311" s="91"/>
      <c r="C311" s="61"/>
      <c r="D311" s="9"/>
      <c r="E311" s="9"/>
      <c r="F311" s="9"/>
    </row>
    <row r="312" spans="1:6" s="10" customFormat="1" ht="15" x14ac:dyDescent="0.25">
      <c r="A312" s="90"/>
      <c r="B312" s="91"/>
      <c r="C312" s="61"/>
      <c r="D312" s="9"/>
      <c r="E312" s="9"/>
      <c r="F312" s="9"/>
    </row>
    <row r="313" spans="1:6" s="10" customFormat="1" ht="15" x14ac:dyDescent="0.25">
      <c r="A313" s="90"/>
      <c r="B313" s="91"/>
      <c r="C313" s="61"/>
      <c r="D313" s="9"/>
      <c r="E313" s="9"/>
      <c r="F313" s="9"/>
    </row>
    <row r="314" spans="1:6" s="10" customFormat="1" ht="18.75" customHeight="1" x14ac:dyDescent="0.25">
      <c r="A314" s="90"/>
      <c r="B314" s="91"/>
      <c r="C314" s="40"/>
      <c r="D314" s="9"/>
      <c r="E314" s="9"/>
      <c r="F314" s="9"/>
    </row>
    <row r="315" spans="1:6" x14ac:dyDescent="0.2">
      <c r="C315" s="4"/>
    </row>
    <row r="316" spans="1:6" x14ac:dyDescent="0.2">
      <c r="C316" s="4"/>
    </row>
    <row r="317" spans="1:6" x14ac:dyDescent="0.2">
      <c r="C317" s="4"/>
    </row>
    <row r="318" spans="1:6" x14ac:dyDescent="0.2">
      <c r="C318" s="4"/>
    </row>
    <row r="319" spans="1:6" x14ac:dyDescent="0.2">
      <c r="C319" s="4"/>
    </row>
    <row r="320" spans="1:6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</sheetData>
  <mergeCells count="11">
    <mergeCell ref="F10:F12"/>
    <mergeCell ref="B1:C1"/>
    <mergeCell ref="B2:C2"/>
    <mergeCell ref="A4:C4"/>
    <mergeCell ref="A5:C5"/>
    <mergeCell ref="A278:B278"/>
    <mergeCell ref="A6:D6"/>
    <mergeCell ref="A7:B7"/>
    <mergeCell ref="A10:E12"/>
    <mergeCell ref="A9:D9"/>
    <mergeCell ref="A14:A15"/>
  </mergeCells>
  <phoneticPr fontId="36" type="noConversion"/>
  <conditionalFormatting sqref="C90">
    <cfRule type="expression" dxfId="3064" priority="559" stopIfTrue="1">
      <formula>#REF!=""</formula>
    </cfRule>
    <cfRule type="expression" dxfId="3063" priority="560" stopIfTrue="1">
      <formula>#REF!&lt;&gt;""</formula>
    </cfRule>
    <cfRule type="expression" dxfId="3062" priority="561" stopIfTrue="1">
      <formula>AND(#REF!="",#REF!&lt;&gt;"")</formula>
    </cfRule>
  </conditionalFormatting>
  <conditionalFormatting sqref="F149 C149">
    <cfRule type="expression" dxfId="3061" priority="556" stopIfTrue="1">
      <formula>#REF!=""</formula>
    </cfRule>
    <cfRule type="expression" dxfId="3060" priority="557" stopIfTrue="1">
      <formula>#REF!&lt;&gt;""</formula>
    </cfRule>
    <cfRule type="expression" dxfId="3059" priority="558" stopIfTrue="1">
      <formula>AND(#REF!="",#REF!&lt;&gt;"")</formula>
    </cfRule>
  </conditionalFormatting>
  <conditionalFormatting sqref="D118">
    <cfRule type="expression" dxfId="3058" priority="553" stopIfTrue="1">
      <formula>#REF!=""</formula>
    </cfRule>
    <cfRule type="expression" dxfId="3057" priority="554" stopIfTrue="1">
      <formula>#REF!&lt;&gt;""</formula>
    </cfRule>
    <cfRule type="expression" dxfId="3056" priority="555" stopIfTrue="1">
      <formula>AND(#REF!="",#REF!&lt;&gt;"")</formula>
    </cfRule>
  </conditionalFormatting>
  <conditionalFormatting sqref="D117">
    <cfRule type="expression" dxfId="3055" priority="550" stopIfTrue="1">
      <formula>#REF!=""</formula>
    </cfRule>
    <cfRule type="expression" dxfId="3054" priority="551" stopIfTrue="1">
      <formula>#REF!&lt;&gt;""</formula>
    </cfRule>
    <cfRule type="expression" dxfId="3053" priority="552" stopIfTrue="1">
      <formula>AND(#REF!="",#REF!&lt;&gt;"")</formula>
    </cfRule>
  </conditionalFormatting>
  <conditionalFormatting sqref="D222">
    <cfRule type="expression" dxfId="3052" priority="547" stopIfTrue="1">
      <formula>#REF!=""</formula>
    </cfRule>
    <cfRule type="expression" dxfId="3051" priority="548" stopIfTrue="1">
      <formula>#REF!&lt;&gt;""</formula>
    </cfRule>
    <cfRule type="expression" dxfId="3050" priority="549" stopIfTrue="1">
      <formula>AND(#REF!="",#REF!&lt;&gt;"")</formula>
    </cfRule>
  </conditionalFormatting>
  <conditionalFormatting sqref="F23">
    <cfRule type="expression" dxfId="3049" priority="544" stopIfTrue="1">
      <formula>#REF!=""</formula>
    </cfRule>
    <cfRule type="expression" dxfId="3048" priority="545" stopIfTrue="1">
      <formula>#REF!&lt;&gt;""</formula>
    </cfRule>
    <cfRule type="expression" dxfId="3047" priority="546" stopIfTrue="1">
      <formula>AND(#REF!="",#REF!&lt;&gt;"")</formula>
    </cfRule>
  </conditionalFormatting>
  <conditionalFormatting sqref="C23 C26:C27">
    <cfRule type="expression" dxfId="3046" priority="541" stopIfTrue="1">
      <formula>#REF!=""</formula>
    </cfRule>
    <cfRule type="expression" dxfId="3045" priority="542" stopIfTrue="1">
      <formula>#REF!&lt;&gt;""</formula>
    </cfRule>
    <cfRule type="expression" dxfId="3044" priority="543" stopIfTrue="1">
      <formula>AND(#REF!="",#REF!&lt;&gt;"")</formula>
    </cfRule>
  </conditionalFormatting>
  <conditionalFormatting sqref="C74">
    <cfRule type="expression" dxfId="3043" priority="538" stopIfTrue="1">
      <formula>#REF!=""</formula>
    </cfRule>
    <cfRule type="expression" dxfId="3042" priority="539" stopIfTrue="1">
      <formula>#REF!&lt;&gt;""</formula>
    </cfRule>
    <cfRule type="expression" dxfId="3041" priority="540" stopIfTrue="1">
      <formula>AND(#REF!="",#REF!&lt;&gt;"")</formula>
    </cfRule>
  </conditionalFormatting>
  <conditionalFormatting sqref="C98 C84">
    <cfRule type="expression" dxfId="3040" priority="535" stopIfTrue="1">
      <formula>#REF!=""</formula>
    </cfRule>
    <cfRule type="expression" dxfId="3039" priority="536" stopIfTrue="1">
      <formula>#REF!&lt;&gt;""</formula>
    </cfRule>
    <cfRule type="expression" dxfId="3038" priority="537" stopIfTrue="1">
      <formula>AND(#REF!="",#REF!&lt;&gt;"")</formula>
    </cfRule>
  </conditionalFormatting>
  <conditionalFormatting sqref="C76 A262:A263">
    <cfRule type="expression" dxfId="3037" priority="532" stopIfTrue="1">
      <formula>#REF!=""</formula>
    </cfRule>
    <cfRule type="expression" dxfId="3036" priority="533" stopIfTrue="1">
      <formula>#REF!&lt;&gt;""</formula>
    </cfRule>
    <cfRule type="expression" dxfId="3035" priority="534" stopIfTrue="1">
      <formula>AND(#REF!="",#REF!&lt;&gt;"")</formula>
    </cfRule>
  </conditionalFormatting>
  <conditionalFormatting sqref="C73">
    <cfRule type="expression" dxfId="3034" priority="529" stopIfTrue="1">
      <formula>#REF!=""</formula>
    </cfRule>
    <cfRule type="expression" dxfId="3033" priority="530" stopIfTrue="1">
      <formula>#REF!&lt;&gt;""</formula>
    </cfRule>
    <cfRule type="expression" dxfId="3032" priority="531" stopIfTrue="1">
      <formula>AND(#REF!="",#REF!&lt;&gt;"")</formula>
    </cfRule>
  </conditionalFormatting>
  <conditionalFormatting sqref="C85">
    <cfRule type="expression" dxfId="3031" priority="526" stopIfTrue="1">
      <formula>#REF!=""</formula>
    </cfRule>
    <cfRule type="expression" dxfId="3030" priority="527" stopIfTrue="1">
      <formula>#REF!&lt;&gt;""</formula>
    </cfRule>
    <cfRule type="expression" dxfId="3029" priority="528" stopIfTrue="1">
      <formula>AND(#REF!="",#REF!&lt;&gt;"")</formula>
    </cfRule>
  </conditionalFormatting>
  <conditionalFormatting sqref="C106 C109:C110 B121">
    <cfRule type="expression" dxfId="3028" priority="523" stopIfTrue="1">
      <formula>#REF!=""</formula>
    </cfRule>
    <cfRule type="expression" dxfId="3027" priority="524" stopIfTrue="1">
      <formula>#REF!&lt;&gt;""</formula>
    </cfRule>
    <cfRule type="expression" dxfId="3026" priority="525" stopIfTrue="1">
      <formula>AND(#REF!="",#REF!&lt;&gt;"")</formula>
    </cfRule>
  </conditionalFormatting>
  <conditionalFormatting sqref="C198">
    <cfRule type="expression" dxfId="3025" priority="520" stopIfTrue="1">
      <formula>#REF!=""</formula>
    </cfRule>
    <cfRule type="expression" dxfId="3024" priority="521" stopIfTrue="1">
      <formula>#REF!&lt;&gt;""</formula>
    </cfRule>
    <cfRule type="expression" dxfId="3023" priority="522" stopIfTrue="1">
      <formula>AND(#REF!="",#REF!&lt;&gt;"")</formula>
    </cfRule>
  </conditionalFormatting>
  <conditionalFormatting sqref="C256">
    <cfRule type="expression" dxfId="3022" priority="517" stopIfTrue="1">
      <formula>#REF!=""</formula>
    </cfRule>
    <cfRule type="expression" dxfId="3021" priority="518" stopIfTrue="1">
      <formula>#REF!&lt;&gt;""</formula>
    </cfRule>
    <cfRule type="expression" dxfId="3020" priority="519" stopIfTrue="1">
      <formula>AND(#REF!="",#REF!&lt;&gt;"")</formula>
    </cfRule>
  </conditionalFormatting>
  <conditionalFormatting sqref="C252 C172:C173">
    <cfRule type="expression" dxfId="3019" priority="514" stopIfTrue="1">
      <formula>#REF!=""</formula>
    </cfRule>
    <cfRule type="expression" dxfId="3018" priority="515" stopIfTrue="1">
      <formula>#REF!&lt;&gt;""</formula>
    </cfRule>
    <cfRule type="expression" dxfId="3017" priority="516" stopIfTrue="1">
      <formula>AND(#REF!="",#REF!&lt;&gt;"")</formula>
    </cfRule>
  </conditionalFormatting>
  <conditionalFormatting sqref="C150">
    <cfRule type="expression" dxfId="3016" priority="511" stopIfTrue="1">
      <formula>#REF!=""</formula>
    </cfRule>
    <cfRule type="expression" dxfId="3015" priority="512" stopIfTrue="1">
      <formula>#REF!&lt;&gt;""</formula>
    </cfRule>
    <cfRule type="expression" dxfId="3014" priority="513" stopIfTrue="1">
      <formula>AND(#REF!="",#REF!&lt;&gt;"")</formula>
    </cfRule>
  </conditionalFormatting>
  <conditionalFormatting sqref="C207">
    <cfRule type="expression" dxfId="3013" priority="508" stopIfTrue="1">
      <formula>#REF!=""</formula>
    </cfRule>
    <cfRule type="expression" dxfId="3012" priority="509" stopIfTrue="1">
      <formula>#REF!&lt;&gt;""</formula>
    </cfRule>
    <cfRule type="expression" dxfId="3011" priority="510" stopIfTrue="1">
      <formula>AND(#REF!="",#REF!&lt;&gt;"")</formula>
    </cfRule>
  </conditionalFormatting>
  <conditionalFormatting sqref="C105">
    <cfRule type="expression" dxfId="3010" priority="505" stopIfTrue="1">
      <formula>#REF!=""</formula>
    </cfRule>
    <cfRule type="expression" dxfId="3009" priority="506" stopIfTrue="1">
      <formula>#REF!&lt;&gt;""</formula>
    </cfRule>
    <cfRule type="expression" dxfId="3008" priority="507" stopIfTrue="1">
      <formula>AND(#REF!="",#REF!&lt;&gt;"")</formula>
    </cfRule>
  </conditionalFormatting>
  <conditionalFormatting sqref="C133">
    <cfRule type="expression" dxfId="3007" priority="502" stopIfTrue="1">
      <formula>#REF!=""</formula>
    </cfRule>
    <cfRule type="expression" dxfId="3006" priority="503" stopIfTrue="1">
      <formula>#REF!&lt;&gt;""</formula>
    </cfRule>
    <cfRule type="expression" dxfId="3005" priority="504" stopIfTrue="1">
      <formula>AND(#REF!="",#REF!&lt;&gt;"")</formula>
    </cfRule>
  </conditionalFormatting>
  <conditionalFormatting sqref="C135:C137">
    <cfRule type="expression" dxfId="3004" priority="499" stopIfTrue="1">
      <formula>#REF!=""</formula>
    </cfRule>
    <cfRule type="expression" dxfId="3003" priority="500" stopIfTrue="1">
      <formula>#REF!&lt;&gt;""</formula>
    </cfRule>
    <cfRule type="expression" dxfId="3002" priority="501" stopIfTrue="1">
      <formula>AND(#REF!="",#REF!&lt;&gt;"")</formula>
    </cfRule>
  </conditionalFormatting>
  <conditionalFormatting sqref="C142 C144">
    <cfRule type="expression" dxfId="3001" priority="496" stopIfTrue="1">
      <formula>#REF!=""</formula>
    </cfRule>
    <cfRule type="expression" dxfId="3000" priority="497" stopIfTrue="1">
      <formula>#REF!&lt;&gt;""</formula>
    </cfRule>
    <cfRule type="expression" dxfId="2999" priority="498" stopIfTrue="1">
      <formula>AND(#REF!="",#REF!&lt;&gt;"")</formula>
    </cfRule>
  </conditionalFormatting>
  <conditionalFormatting sqref="C141">
    <cfRule type="expression" dxfId="2998" priority="493" stopIfTrue="1">
      <formula>#REF!=""</formula>
    </cfRule>
    <cfRule type="expression" dxfId="2997" priority="494" stopIfTrue="1">
      <formula>#REF!&lt;&gt;""</formula>
    </cfRule>
    <cfRule type="expression" dxfId="2996" priority="495" stopIfTrue="1">
      <formula>AND(#REF!="",#REF!&lt;&gt;"")</formula>
    </cfRule>
  </conditionalFormatting>
  <conditionalFormatting sqref="C140">
    <cfRule type="expression" dxfId="2995" priority="490" stopIfTrue="1">
      <formula>#REF!=""</formula>
    </cfRule>
    <cfRule type="expression" dxfId="2994" priority="491" stopIfTrue="1">
      <formula>#REF!&lt;&gt;""</formula>
    </cfRule>
    <cfRule type="expression" dxfId="2993" priority="492" stopIfTrue="1">
      <formula>AND(#REF!="",#REF!&lt;&gt;"")</formula>
    </cfRule>
  </conditionalFormatting>
  <conditionalFormatting sqref="C99">
    <cfRule type="expression" dxfId="2992" priority="487" stopIfTrue="1">
      <formula>#REF!=""</formula>
    </cfRule>
    <cfRule type="expression" dxfId="2991" priority="488" stopIfTrue="1">
      <formula>#REF!&lt;&gt;""</formula>
    </cfRule>
    <cfRule type="expression" dxfId="2990" priority="489" stopIfTrue="1">
      <formula>AND(#REF!="",#REF!&lt;&gt;"")</formula>
    </cfRule>
  </conditionalFormatting>
  <conditionalFormatting sqref="C100">
    <cfRule type="expression" dxfId="2989" priority="484" stopIfTrue="1">
      <formula>#REF!=""</formula>
    </cfRule>
    <cfRule type="expression" dxfId="2988" priority="485" stopIfTrue="1">
      <formula>#REF!&lt;&gt;""</formula>
    </cfRule>
    <cfRule type="expression" dxfId="2987" priority="486" stopIfTrue="1">
      <formula>AND(#REF!="",#REF!&lt;&gt;"")</formula>
    </cfRule>
  </conditionalFormatting>
  <conditionalFormatting sqref="C102:C104">
    <cfRule type="expression" dxfId="2986" priority="481" stopIfTrue="1">
      <formula>#REF!=""</formula>
    </cfRule>
    <cfRule type="expression" dxfId="2985" priority="482" stopIfTrue="1">
      <formula>#REF!&lt;&gt;""</formula>
    </cfRule>
    <cfRule type="expression" dxfId="2984" priority="483" stopIfTrue="1">
      <formula>AND(#REF!="",#REF!&lt;&gt;"")</formula>
    </cfRule>
  </conditionalFormatting>
  <conditionalFormatting sqref="C87:C88">
    <cfRule type="expression" dxfId="2983" priority="478" stopIfTrue="1">
      <formula>#REF!=""</formula>
    </cfRule>
    <cfRule type="expression" dxfId="2982" priority="479" stopIfTrue="1">
      <formula>#REF!&lt;&gt;""</formula>
    </cfRule>
    <cfRule type="expression" dxfId="2981" priority="480" stopIfTrue="1">
      <formula>AND(#REF!="",#REF!&lt;&gt;"")</formula>
    </cfRule>
  </conditionalFormatting>
  <conditionalFormatting sqref="C250:C251">
    <cfRule type="expression" dxfId="2980" priority="475" stopIfTrue="1">
      <formula>#REF!=""</formula>
    </cfRule>
    <cfRule type="expression" dxfId="2979" priority="476" stopIfTrue="1">
      <formula>#REF!&lt;&gt;""</formula>
    </cfRule>
    <cfRule type="expression" dxfId="2978" priority="477" stopIfTrue="1">
      <formula>AND(#REF!="",#REF!&lt;&gt;"")</formula>
    </cfRule>
  </conditionalFormatting>
  <conditionalFormatting sqref="C253">
    <cfRule type="expression" dxfId="2977" priority="472" stopIfTrue="1">
      <formula>#REF!=""</formula>
    </cfRule>
    <cfRule type="expression" dxfId="2976" priority="473" stopIfTrue="1">
      <formula>#REF!&lt;&gt;""</formula>
    </cfRule>
    <cfRule type="expression" dxfId="2975" priority="474" stopIfTrue="1">
      <formula>AND(#REF!="",#REF!&lt;&gt;"")</formula>
    </cfRule>
  </conditionalFormatting>
  <conditionalFormatting sqref="C247">
    <cfRule type="expression" dxfId="2974" priority="469" stopIfTrue="1">
      <formula>#REF!=""</formula>
    </cfRule>
    <cfRule type="expression" dxfId="2973" priority="470" stopIfTrue="1">
      <formula>#REF!&lt;&gt;""</formula>
    </cfRule>
    <cfRule type="expression" dxfId="2972" priority="471" stopIfTrue="1">
      <formula>AND(#REF!="",#REF!&lt;&gt;"")</formula>
    </cfRule>
  </conditionalFormatting>
  <conditionalFormatting sqref="C145:C146">
    <cfRule type="expression" dxfId="2971" priority="466" stopIfTrue="1">
      <formula>#REF!=""</formula>
    </cfRule>
    <cfRule type="expression" dxfId="2970" priority="467" stopIfTrue="1">
      <formula>#REF!&lt;&gt;""</formula>
    </cfRule>
    <cfRule type="expression" dxfId="2969" priority="468" stopIfTrue="1">
      <formula>AND(#REF!="",#REF!&lt;&gt;"")</formula>
    </cfRule>
  </conditionalFormatting>
  <conditionalFormatting sqref="C236 C238 C304">
    <cfRule type="expression" dxfId="2968" priority="463" stopIfTrue="1">
      <formula>#REF!=""</formula>
    </cfRule>
    <cfRule type="expression" dxfId="2967" priority="464" stopIfTrue="1">
      <formula>#REF!&lt;&gt;""</formula>
    </cfRule>
    <cfRule type="expression" dxfId="2966" priority="465" stopIfTrue="1">
      <formula>AND(#REF!="",#REF!&lt;&gt;"")</formula>
    </cfRule>
  </conditionalFormatting>
  <conditionalFormatting sqref="C180">
    <cfRule type="expression" dxfId="2965" priority="460" stopIfTrue="1">
      <formula>#REF!=""</formula>
    </cfRule>
    <cfRule type="expression" dxfId="2964" priority="461" stopIfTrue="1">
      <formula>#REF!&lt;&gt;""</formula>
    </cfRule>
    <cfRule type="expression" dxfId="2963" priority="462" stopIfTrue="1">
      <formula>AND(#REF!="",#REF!&lt;&gt;"")</formula>
    </cfRule>
  </conditionalFormatting>
  <conditionalFormatting sqref="C118">
    <cfRule type="expression" dxfId="2962" priority="457" stopIfTrue="1">
      <formula>#REF!=""</formula>
    </cfRule>
    <cfRule type="expression" dxfId="2961" priority="458" stopIfTrue="1">
      <formula>#REF!&lt;&gt;""</formula>
    </cfRule>
    <cfRule type="expression" dxfId="2960" priority="459" stopIfTrue="1">
      <formula>AND(#REF!="",#REF!&lt;&gt;"")</formula>
    </cfRule>
  </conditionalFormatting>
  <conditionalFormatting sqref="C108 B122">
    <cfRule type="expression" dxfId="2959" priority="454" stopIfTrue="1">
      <formula>#REF!=""</formula>
    </cfRule>
    <cfRule type="expression" dxfId="2958" priority="455" stopIfTrue="1">
      <formula>#REF!&lt;&gt;""</formula>
    </cfRule>
    <cfRule type="expression" dxfId="2957" priority="456" stopIfTrue="1">
      <formula>AND(#REF!="",#REF!&lt;&gt;"")</formula>
    </cfRule>
  </conditionalFormatting>
  <conditionalFormatting sqref="C211">
    <cfRule type="expression" dxfId="2956" priority="451" stopIfTrue="1">
      <formula>#REF!=""</formula>
    </cfRule>
    <cfRule type="expression" dxfId="2955" priority="452" stopIfTrue="1">
      <formula>#REF!&lt;&gt;""</formula>
    </cfRule>
    <cfRule type="expression" dxfId="2954" priority="453" stopIfTrue="1">
      <formula>AND(#REF!="",#REF!&lt;&gt;"")</formula>
    </cfRule>
  </conditionalFormatting>
  <conditionalFormatting sqref="C111">
    <cfRule type="expression" dxfId="2953" priority="448" stopIfTrue="1">
      <formula>#REF!=""</formula>
    </cfRule>
    <cfRule type="expression" dxfId="2952" priority="449" stopIfTrue="1">
      <formula>#REF!&lt;&gt;""</formula>
    </cfRule>
    <cfRule type="expression" dxfId="2951" priority="450" stopIfTrue="1">
      <formula>AND(#REF!="",#REF!&lt;&gt;"")</formula>
    </cfRule>
  </conditionalFormatting>
  <conditionalFormatting sqref="C115">
    <cfRule type="expression" dxfId="2950" priority="445" stopIfTrue="1">
      <formula>#REF!=""</formula>
    </cfRule>
    <cfRule type="expression" dxfId="2949" priority="446" stopIfTrue="1">
      <formula>#REF!&lt;&gt;""</formula>
    </cfRule>
    <cfRule type="expression" dxfId="2948" priority="447" stopIfTrue="1">
      <formula>AND(#REF!="",#REF!&lt;&gt;"")</formula>
    </cfRule>
  </conditionalFormatting>
  <conditionalFormatting sqref="C86">
    <cfRule type="expression" dxfId="2947" priority="442" stopIfTrue="1">
      <formula>#REF!=""</formula>
    </cfRule>
    <cfRule type="expression" dxfId="2946" priority="443" stopIfTrue="1">
      <formula>#REF!&lt;&gt;""</formula>
    </cfRule>
    <cfRule type="expression" dxfId="2945" priority="444" stopIfTrue="1">
      <formula>AND(#REF!="",#REF!&lt;&gt;"")</formula>
    </cfRule>
  </conditionalFormatting>
  <conditionalFormatting sqref="C156:C157">
    <cfRule type="expression" dxfId="2944" priority="439" stopIfTrue="1">
      <formula>#REF!=""</formula>
    </cfRule>
    <cfRule type="expression" dxfId="2943" priority="440" stopIfTrue="1">
      <formula>#REF!&lt;&gt;""</formula>
    </cfRule>
    <cfRule type="expression" dxfId="2942" priority="441" stopIfTrue="1">
      <formula>AND(#REF!="",#REF!&lt;&gt;"")</formula>
    </cfRule>
  </conditionalFormatting>
  <conditionalFormatting sqref="C113:C114">
    <cfRule type="expression" dxfId="2941" priority="436" stopIfTrue="1">
      <formula>#REF!=""</formula>
    </cfRule>
    <cfRule type="expression" dxfId="2940" priority="437" stopIfTrue="1">
      <formula>#REF!&lt;&gt;""</formula>
    </cfRule>
    <cfRule type="expression" dxfId="2939" priority="438" stopIfTrue="1">
      <formula>AND(#REF!="",#REF!&lt;&gt;"")</formula>
    </cfRule>
  </conditionalFormatting>
  <conditionalFormatting sqref="C75 A214:A217 A182:A183 A209 A206">
    <cfRule type="expression" dxfId="2938" priority="433" stopIfTrue="1">
      <formula>#REF!=""</formula>
    </cfRule>
    <cfRule type="expression" dxfId="2937" priority="434" stopIfTrue="1">
      <formula>#REF!&lt;&gt;""</formula>
    </cfRule>
    <cfRule type="expression" dxfId="2936" priority="435" stopIfTrue="1">
      <formula>AND(#REF!="",#REF!&lt;&gt;"")</formula>
    </cfRule>
  </conditionalFormatting>
  <conditionalFormatting sqref="C77">
    <cfRule type="expression" dxfId="2935" priority="430" stopIfTrue="1">
      <formula>#REF!=""</formula>
    </cfRule>
    <cfRule type="expression" dxfId="2934" priority="431" stopIfTrue="1">
      <formula>#REF!&lt;&gt;""</formula>
    </cfRule>
    <cfRule type="expression" dxfId="2933" priority="432" stopIfTrue="1">
      <formula>AND(#REF!="",#REF!&lt;&gt;"")</formula>
    </cfRule>
  </conditionalFormatting>
  <conditionalFormatting sqref="C83 A209">
    <cfRule type="expression" dxfId="2932" priority="427" stopIfTrue="1">
      <formula>#REF!=""</formula>
    </cfRule>
    <cfRule type="expression" dxfId="2931" priority="428" stopIfTrue="1">
      <formula>#REF!&lt;&gt;""</formula>
    </cfRule>
    <cfRule type="expression" dxfId="2930" priority="429" stopIfTrue="1">
      <formula>AND(#REF!="",#REF!&lt;&gt;"")</formula>
    </cfRule>
  </conditionalFormatting>
  <conditionalFormatting sqref="C153">
    <cfRule type="expression" dxfId="2929" priority="424" stopIfTrue="1">
      <formula>#REF!=""</formula>
    </cfRule>
    <cfRule type="expression" dxfId="2928" priority="425" stopIfTrue="1">
      <formula>#REF!&lt;&gt;""</formula>
    </cfRule>
    <cfRule type="expression" dxfId="2927" priority="426" stopIfTrue="1">
      <formula>AND(#REF!="",#REF!&lt;&gt;"")</formula>
    </cfRule>
  </conditionalFormatting>
  <conditionalFormatting sqref="C203">
    <cfRule type="expression" dxfId="2926" priority="421" stopIfTrue="1">
      <formula>#REF!=""</formula>
    </cfRule>
    <cfRule type="expression" dxfId="2925" priority="422" stopIfTrue="1">
      <formula>#REF!&lt;&gt;""</formula>
    </cfRule>
    <cfRule type="expression" dxfId="2924" priority="423" stopIfTrue="1">
      <formula>AND(#REF!="",#REF!&lt;&gt;"")</formula>
    </cfRule>
  </conditionalFormatting>
  <conditionalFormatting sqref="C116">
    <cfRule type="expression" dxfId="2923" priority="418" stopIfTrue="1">
      <formula>#REF!=""</formula>
    </cfRule>
    <cfRule type="expression" dxfId="2922" priority="419" stopIfTrue="1">
      <formula>#REF!&lt;&gt;""</formula>
    </cfRule>
    <cfRule type="expression" dxfId="2921" priority="420" stopIfTrue="1">
      <formula>AND(#REF!="",#REF!&lt;&gt;"")</formula>
    </cfRule>
  </conditionalFormatting>
  <conditionalFormatting sqref="C204:C205">
    <cfRule type="expression" dxfId="2920" priority="415" stopIfTrue="1">
      <formula>#REF!=""</formula>
    </cfRule>
    <cfRule type="expression" dxfId="2919" priority="416" stopIfTrue="1">
      <formula>#REF!&lt;&gt;""</formula>
    </cfRule>
    <cfRule type="expression" dxfId="2918" priority="417" stopIfTrue="1">
      <formula>AND(#REF!="",#REF!&lt;&gt;"")</formula>
    </cfRule>
  </conditionalFormatting>
  <conditionalFormatting sqref="C206">
    <cfRule type="expression" dxfId="2917" priority="412" stopIfTrue="1">
      <formula>#REF!=""</formula>
    </cfRule>
    <cfRule type="expression" dxfId="2916" priority="413" stopIfTrue="1">
      <formula>#REF!&lt;&gt;""</formula>
    </cfRule>
    <cfRule type="expression" dxfId="2915" priority="414" stopIfTrue="1">
      <formula>AND(#REF!="",#REF!&lt;&gt;"")</formula>
    </cfRule>
  </conditionalFormatting>
  <conditionalFormatting sqref="C186 C249">
    <cfRule type="expression" dxfId="2914" priority="409" stopIfTrue="1">
      <formula>#REF!=""</formula>
    </cfRule>
    <cfRule type="expression" dxfId="2913" priority="410" stopIfTrue="1">
      <formula>#REF!&lt;&gt;""</formula>
    </cfRule>
    <cfRule type="expression" dxfId="2912" priority="411" stopIfTrue="1">
      <formula>AND(#REF!="",#REF!&lt;&gt;"")</formula>
    </cfRule>
  </conditionalFormatting>
  <conditionalFormatting sqref="C121:C122">
    <cfRule type="expression" dxfId="2911" priority="406" stopIfTrue="1">
      <formula>#REF!=""</formula>
    </cfRule>
    <cfRule type="expression" dxfId="2910" priority="407" stopIfTrue="1">
      <formula>#REF!&lt;&gt;""</formula>
    </cfRule>
    <cfRule type="expression" dxfId="2909" priority="408" stopIfTrue="1">
      <formula>AND(#REF!="",#REF!&lt;&gt;"")</formula>
    </cfRule>
  </conditionalFormatting>
  <conditionalFormatting sqref="C125">
    <cfRule type="expression" dxfId="2908" priority="403" stopIfTrue="1">
      <formula>#REF!=""</formula>
    </cfRule>
    <cfRule type="expression" dxfId="2907" priority="404" stopIfTrue="1">
      <formula>#REF!&lt;&gt;""</formula>
    </cfRule>
    <cfRule type="expression" dxfId="2906" priority="405" stopIfTrue="1">
      <formula>AND(#REF!="",#REF!&lt;&gt;"")</formula>
    </cfRule>
  </conditionalFormatting>
  <conditionalFormatting sqref="C200">
    <cfRule type="expression" dxfId="2905" priority="400" stopIfTrue="1">
      <formula>#REF!=""</formula>
    </cfRule>
    <cfRule type="expression" dxfId="2904" priority="401" stopIfTrue="1">
      <formula>#REF!&lt;&gt;""</formula>
    </cfRule>
    <cfRule type="expression" dxfId="2903" priority="402" stopIfTrue="1">
      <formula>AND(#REF!="",#REF!&lt;&gt;"")</formula>
    </cfRule>
  </conditionalFormatting>
  <conditionalFormatting sqref="C199 C201">
    <cfRule type="expression" dxfId="2902" priority="397" stopIfTrue="1">
      <formula>#REF!=""</formula>
    </cfRule>
    <cfRule type="expression" dxfId="2901" priority="398" stopIfTrue="1">
      <formula>#REF!&lt;&gt;""</formula>
    </cfRule>
    <cfRule type="expression" dxfId="2900" priority="399" stopIfTrue="1">
      <formula>AND(#REF!="",#REF!&lt;&gt;"")</formula>
    </cfRule>
  </conditionalFormatting>
  <conditionalFormatting sqref="C240">
    <cfRule type="expression" dxfId="2899" priority="394" stopIfTrue="1">
      <formula>#REF!=""</formula>
    </cfRule>
    <cfRule type="expression" dxfId="2898" priority="395" stopIfTrue="1">
      <formula>#REF!&lt;&gt;""</formula>
    </cfRule>
    <cfRule type="expression" dxfId="2897" priority="396" stopIfTrue="1">
      <formula>AND(#REF!="",#REF!&lt;&gt;"")</formula>
    </cfRule>
  </conditionalFormatting>
  <conditionalFormatting sqref="C244 C239 C305">
    <cfRule type="expression" dxfId="2896" priority="391" stopIfTrue="1">
      <formula>#REF!=""</formula>
    </cfRule>
    <cfRule type="expression" dxfId="2895" priority="392" stopIfTrue="1">
      <formula>#REF!&lt;&gt;""</formula>
    </cfRule>
    <cfRule type="expression" dxfId="2894" priority="393" stopIfTrue="1">
      <formula>AND(#REF!="",#REF!&lt;&gt;"")</formula>
    </cfRule>
  </conditionalFormatting>
  <conditionalFormatting sqref="C124">
    <cfRule type="expression" dxfId="2893" priority="388" stopIfTrue="1">
      <formula>#REF!=""</formula>
    </cfRule>
    <cfRule type="expression" dxfId="2892" priority="389" stopIfTrue="1">
      <formula>#REF!&lt;&gt;""</formula>
    </cfRule>
    <cfRule type="expression" dxfId="2891" priority="390" stopIfTrue="1">
      <formula>AND(#REF!="",#REF!&lt;&gt;"")</formula>
    </cfRule>
  </conditionalFormatting>
  <conditionalFormatting sqref="C120">
    <cfRule type="expression" dxfId="2890" priority="385" stopIfTrue="1">
      <formula>#REF!=""</formula>
    </cfRule>
    <cfRule type="expression" dxfId="2889" priority="386" stopIfTrue="1">
      <formula>#REF!&lt;&gt;""</formula>
    </cfRule>
    <cfRule type="expression" dxfId="2888" priority="387" stopIfTrue="1">
      <formula>AND(#REF!="",#REF!&lt;&gt;"")</formula>
    </cfRule>
  </conditionalFormatting>
  <conditionalFormatting sqref="C241">
    <cfRule type="expression" dxfId="2887" priority="382" stopIfTrue="1">
      <formula>#REF!=""</formula>
    </cfRule>
    <cfRule type="expression" dxfId="2886" priority="383" stopIfTrue="1">
      <formula>#REF!&lt;&gt;""</formula>
    </cfRule>
    <cfRule type="expression" dxfId="2885" priority="384" stopIfTrue="1">
      <formula>AND(#REF!="",#REF!&lt;&gt;"")</formula>
    </cfRule>
  </conditionalFormatting>
  <conditionalFormatting sqref="C119">
    <cfRule type="expression" dxfId="2884" priority="379" stopIfTrue="1">
      <formula>#REF!=""</formula>
    </cfRule>
    <cfRule type="expression" dxfId="2883" priority="380" stopIfTrue="1">
      <formula>#REF!&lt;&gt;""</formula>
    </cfRule>
    <cfRule type="expression" dxfId="2882" priority="381" stopIfTrue="1">
      <formula>AND(#REF!="",#REF!&lt;&gt;"")</formula>
    </cfRule>
  </conditionalFormatting>
  <conditionalFormatting sqref="C131:C132">
    <cfRule type="expression" dxfId="2881" priority="376" stopIfTrue="1">
      <formula>#REF!=""</formula>
    </cfRule>
    <cfRule type="expression" dxfId="2880" priority="377" stopIfTrue="1">
      <formula>#REF!&lt;&gt;""</formula>
    </cfRule>
    <cfRule type="expression" dxfId="2879" priority="378" stopIfTrue="1">
      <formula>AND(#REF!="",#REF!&lt;&gt;"")</formula>
    </cfRule>
  </conditionalFormatting>
  <conditionalFormatting sqref="C209:C210">
    <cfRule type="expression" dxfId="2878" priority="373" stopIfTrue="1">
      <formula>#REF!=""</formula>
    </cfRule>
    <cfRule type="expression" dxfId="2877" priority="374" stopIfTrue="1">
      <formula>#REF!&lt;&gt;""</formula>
    </cfRule>
    <cfRule type="expression" dxfId="2876" priority="375" stopIfTrue="1">
      <formula>AND(#REF!="",#REF!&lt;&gt;"")</formula>
    </cfRule>
  </conditionalFormatting>
  <conditionalFormatting sqref="C212">
    <cfRule type="expression" dxfId="2875" priority="370" stopIfTrue="1">
      <formula>#REF!=""</formula>
    </cfRule>
    <cfRule type="expression" dxfId="2874" priority="371" stopIfTrue="1">
      <formula>#REF!&lt;&gt;""</formula>
    </cfRule>
    <cfRule type="expression" dxfId="2873" priority="372" stopIfTrue="1">
      <formula>AND(#REF!="",#REF!&lt;&gt;"")</formula>
    </cfRule>
  </conditionalFormatting>
  <conditionalFormatting sqref="C202">
    <cfRule type="expression" dxfId="2872" priority="367" stopIfTrue="1">
      <formula>#REF!=""</formula>
    </cfRule>
    <cfRule type="expression" dxfId="2871" priority="368" stopIfTrue="1">
      <formula>#REF!&lt;&gt;""</formula>
    </cfRule>
    <cfRule type="expression" dxfId="2870" priority="369" stopIfTrue="1">
      <formula>AND(#REF!="",#REF!&lt;&gt;"")</formula>
    </cfRule>
  </conditionalFormatting>
  <conditionalFormatting sqref="C213">
    <cfRule type="expression" dxfId="2869" priority="364" stopIfTrue="1">
      <formula>#REF!=""</formula>
    </cfRule>
    <cfRule type="expression" dxfId="2868" priority="365" stopIfTrue="1">
      <formula>#REF!&lt;&gt;""</formula>
    </cfRule>
    <cfRule type="expression" dxfId="2867" priority="366" stopIfTrue="1">
      <formula>AND(#REF!="",#REF!&lt;&gt;"")</formula>
    </cfRule>
  </conditionalFormatting>
  <conditionalFormatting sqref="C214">
    <cfRule type="expression" dxfId="2866" priority="361" stopIfTrue="1">
      <formula>#REF!=""</formula>
    </cfRule>
    <cfRule type="expression" dxfId="2865" priority="362" stopIfTrue="1">
      <formula>#REF!&lt;&gt;""</formula>
    </cfRule>
    <cfRule type="expression" dxfId="2864" priority="363" stopIfTrue="1">
      <formula>AND(#REF!="",#REF!&lt;&gt;"")</formula>
    </cfRule>
  </conditionalFormatting>
  <conditionalFormatting sqref="C139">
    <cfRule type="expression" dxfId="2863" priority="358" stopIfTrue="1">
      <formula>#REF!=""</formula>
    </cfRule>
    <cfRule type="expression" dxfId="2862" priority="359" stopIfTrue="1">
      <formula>#REF!&lt;&gt;""</formula>
    </cfRule>
    <cfRule type="expression" dxfId="2861" priority="360" stopIfTrue="1">
      <formula>AND(#REF!="",#REF!&lt;&gt;"")</formula>
    </cfRule>
  </conditionalFormatting>
  <conditionalFormatting sqref="C117">
    <cfRule type="expression" dxfId="2860" priority="355" stopIfTrue="1">
      <formula>#REF!=""</formula>
    </cfRule>
    <cfRule type="expression" dxfId="2859" priority="356" stopIfTrue="1">
      <formula>#REF!&lt;&gt;""</formula>
    </cfRule>
    <cfRule type="expression" dxfId="2858" priority="357" stopIfTrue="1">
      <formula>AND(#REF!="",#REF!&lt;&gt;"")</formula>
    </cfRule>
  </conditionalFormatting>
  <conditionalFormatting sqref="C147">
    <cfRule type="expression" dxfId="2857" priority="352" stopIfTrue="1">
      <formula>#REF!=""</formula>
    </cfRule>
    <cfRule type="expression" dxfId="2856" priority="353" stopIfTrue="1">
      <formula>#REF!&lt;&gt;""</formula>
    </cfRule>
    <cfRule type="expression" dxfId="2855" priority="354" stopIfTrue="1">
      <formula>AND(#REF!="",#REF!&lt;&gt;"")</formula>
    </cfRule>
  </conditionalFormatting>
  <conditionalFormatting sqref="C155">
    <cfRule type="expression" dxfId="2854" priority="349" stopIfTrue="1">
      <formula>#REF!=""</formula>
    </cfRule>
    <cfRule type="expression" dxfId="2853" priority="350" stopIfTrue="1">
      <formula>#REF!&lt;&gt;""</formula>
    </cfRule>
    <cfRule type="expression" dxfId="2852" priority="351" stopIfTrue="1">
      <formula>AND(#REF!="",#REF!&lt;&gt;"")</formula>
    </cfRule>
  </conditionalFormatting>
  <conditionalFormatting sqref="C151">
    <cfRule type="expression" dxfId="2851" priority="346" stopIfTrue="1">
      <formula>#REF!=""</formula>
    </cfRule>
    <cfRule type="expression" dxfId="2850" priority="347" stopIfTrue="1">
      <formula>#REF!&lt;&gt;""</formula>
    </cfRule>
    <cfRule type="expression" dxfId="2849" priority="348" stopIfTrue="1">
      <formula>AND(#REF!="",#REF!&lt;&gt;"")</formula>
    </cfRule>
  </conditionalFormatting>
  <conditionalFormatting sqref="C130">
    <cfRule type="expression" dxfId="2848" priority="343" stopIfTrue="1">
      <formula>#REF!=""</formula>
    </cfRule>
    <cfRule type="expression" dxfId="2847" priority="344" stopIfTrue="1">
      <formula>#REF!&lt;&gt;""</formula>
    </cfRule>
    <cfRule type="expression" dxfId="2846" priority="345" stopIfTrue="1">
      <formula>AND(#REF!="",#REF!&lt;&gt;"")</formula>
    </cfRule>
  </conditionalFormatting>
  <conditionalFormatting sqref="C190">
    <cfRule type="expression" dxfId="2845" priority="340" stopIfTrue="1">
      <formula>#REF!=""</formula>
    </cfRule>
    <cfRule type="expression" dxfId="2844" priority="341" stopIfTrue="1">
      <formula>#REF!&lt;&gt;""</formula>
    </cfRule>
    <cfRule type="expression" dxfId="2843" priority="342" stopIfTrue="1">
      <formula>AND(#REF!="",#REF!&lt;&gt;"")</formula>
    </cfRule>
  </conditionalFormatting>
  <conditionalFormatting sqref="C187">
    <cfRule type="expression" dxfId="2842" priority="337" stopIfTrue="1">
      <formula>#REF!=""</formula>
    </cfRule>
    <cfRule type="expression" dxfId="2841" priority="338" stopIfTrue="1">
      <formula>#REF!&lt;&gt;""</formula>
    </cfRule>
    <cfRule type="expression" dxfId="2840" priority="339" stopIfTrue="1">
      <formula>AND(#REF!="",#REF!&lt;&gt;"")</formula>
    </cfRule>
  </conditionalFormatting>
  <conditionalFormatting sqref="C188">
    <cfRule type="expression" dxfId="2839" priority="334" stopIfTrue="1">
      <formula>#REF!=""</formula>
    </cfRule>
    <cfRule type="expression" dxfId="2838" priority="335" stopIfTrue="1">
      <formula>#REF!&lt;&gt;""</formula>
    </cfRule>
    <cfRule type="expression" dxfId="2837" priority="336" stopIfTrue="1">
      <formula>AND(#REF!="",#REF!&lt;&gt;"")</formula>
    </cfRule>
  </conditionalFormatting>
  <conditionalFormatting sqref="C189">
    <cfRule type="expression" dxfId="2836" priority="331" stopIfTrue="1">
      <formula>#REF!=""</formula>
    </cfRule>
    <cfRule type="expression" dxfId="2835" priority="332" stopIfTrue="1">
      <formula>#REF!&lt;&gt;""</formula>
    </cfRule>
    <cfRule type="expression" dxfId="2834" priority="333" stopIfTrue="1">
      <formula>AND(#REF!="",#REF!&lt;&gt;"")</formula>
    </cfRule>
  </conditionalFormatting>
  <conditionalFormatting sqref="C191">
    <cfRule type="expression" dxfId="2833" priority="328" stopIfTrue="1">
      <formula>#REF!=""</formula>
    </cfRule>
    <cfRule type="expression" dxfId="2832" priority="329" stopIfTrue="1">
      <formula>#REF!&lt;&gt;""</formula>
    </cfRule>
    <cfRule type="expression" dxfId="2831" priority="330" stopIfTrue="1">
      <formula>AND(#REF!="",#REF!&lt;&gt;"")</formula>
    </cfRule>
  </conditionalFormatting>
  <conditionalFormatting sqref="C152">
    <cfRule type="expression" dxfId="2830" priority="325" stopIfTrue="1">
      <formula>#REF!=""</formula>
    </cfRule>
    <cfRule type="expression" dxfId="2829" priority="326" stopIfTrue="1">
      <formula>#REF!&lt;&gt;""</formula>
    </cfRule>
    <cfRule type="expression" dxfId="2828" priority="327" stopIfTrue="1">
      <formula>AND(#REF!="",#REF!&lt;&gt;"")</formula>
    </cfRule>
  </conditionalFormatting>
  <conditionalFormatting sqref="C208">
    <cfRule type="expression" dxfId="2827" priority="322" stopIfTrue="1">
      <formula>#REF!=""</formula>
    </cfRule>
    <cfRule type="expression" dxfId="2826" priority="323" stopIfTrue="1">
      <formula>#REF!&lt;&gt;""</formula>
    </cfRule>
    <cfRule type="expression" dxfId="2825" priority="324" stopIfTrue="1">
      <formula>AND(#REF!="",#REF!&lt;&gt;"")</formula>
    </cfRule>
  </conditionalFormatting>
  <conditionalFormatting sqref="C165">
    <cfRule type="expression" dxfId="2824" priority="319" stopIfTrue="1">
      <formula>#REF!=""</formula>
    </cfRule>
    <cfRule type="expression" dxfId="2823" priority="320" stopIfTrue="1">
      <formula>#REF!&lt;&gt;""</formula>
    </cfRule>
    <cfRule type="expression" dxfId="2822" priority="321" stopIfTrue="1">
      <formula>AND(#REF!="",#REF!&lt;&gt;"")</formula>
    </cfRule>
  </conditionalFormatting>
  <conditionalFormatting sqref="C303">
    <cfRule type="expression" dxfId="2821" priority="316" stopIfTrue="1">
      <formula>#REF!=""</formula>
    </cfRule>
    <cfRule type="expression" dxfId="2820" priority="317" stopIfTrue="1">
      <formula>#REF!&lt;&gt;""</formula>
    </cfRule>
    <cfRule type="expression" dxfId="2819" priority="318" stopIfTrue="1">
      <formula>AND(#REF!="",#REF!&lt;&gt;"")</formula>
    </cfRule>
  </conditionalFormatting>
  <conditionalFormatting sqref="C245:C246">
    <cfRule type="expression" dxfId="2818" priority="313" stopIfTrue="1">
      <formula>#REF!=""</formula>
    </cfRule>
    <cfRule type="expression" dxfId="2817" priority="314" stopIfTrue="1">
      <formula>#REF!&lt;&gt;""</formula>
    </cfRule>
    <cfRule type="expression" dxfId="2816" priority="315" stopIfTrue="1">
      <formula>AND(#REF!="",#REF!&lt;&gt;"")</formula>
    </cfRule>
  </conditionalFormatting>
  <conditionalFormatting sqref="C310">
    <cfRule type="expression" dxfId="2815" priority="310" stopIfTrue="1">
      <formula>#REF!=""</formula>
    </cfRule>
    <cfRule type="expression" dxfId="2814" priority="311" stopIfTrue="1">
      <formula>#REF!&lt;&gt;""</formula>
    </cfRule>
    <cfRule type="expression" dxfId="2813" priority="312" stopIfTrue="1">
      <formula>AND(#REF!="",#REF!&lt;&gt;"")</formula>
    </cfRule>
  </conditionalFormatting>
  <conditionalFormatting sqref="C268">
    <cfRule type="expression" dxfId="2812" priority="307" stopIfTrue="1">
      <formula>#REF!=""</formula>
    </cfRule>
    <cfRule type="expression" dxfId="2811" priority="308" stopIfTrue="1">
      <formula>#REF!&lt;&gt;""</formula>
    </cfRule>
    <cfRule type="expression" dxfId="2810" priority="309" stopIfTrue="1">
      <formula>AND(#REF!="",#REF!&lt;&gt;"")</formula>
    </cfRule>
  </conditionalFormatting>
  <conditionalFormatting sqref="C220 B154">
    <cfRule type="expression" dxfId="2809" priority="304" stopIfTrue="1">
      <formula>#REF!=""</formula>
    </cfRule>
    <cfRule type="expression" dxfId="2808" priority="305" stopIfTrue="1">
      <formula>#REF!&lt;&gt;""</formula>
    </cfRule>
    <cfRule type="expression" dxfId="2807" priority="306" stopIfTrue="1">
      <formula>AND(#REF!="",#REF!&lt;&gt;"")</formula>
    </cfRule>
  </conditionalFormatting>
  <conditionalFormatting sqref="C218:C219 B152:B153">
    <cfRule type="expression" dxfId="2806" priority="301" stopIfTrue="1">
      <formula>#REF!=""</formula>
    </cfRule>
    <cfRule type="expression" dxfId="2805" priority="302" stopIfTrue="1">
      <formula>#REF!&lt;&gt;""</formula>
    </cfRule>
    <cfRule type="expression" dxfId="2804" priority="303" stopIfTrue="1">
      <formula>AND(#REF!="",#REF!&lt;&gt;"")</formula>
    </cfRule>
  </conditionalFormatting>
  <conditionalFormatting sqref="C254:C255">
    <cfRule type="expression" dxfId="2803" priority="298" stopIfTrue="1">
      <formula>#REF!=""</formula>
    </cfRule>
    <cfRule type="expression" dxfId="2802" priority="299" stopIfTrue="1">
      <formula>#REF!&lt;&gt;""</formula>
    </cfRule>
    <cfRule type="expression" dxfId="2801" priority="300" stopIfTrue="1">
      <formula>AND(#REF!="",#REF!&lt;&gt;"")</formula>
    </cfRule>
  </conditionalFormatting>
  <conditionalFormatting sqref="C215 B148">
    <cfRule type="expression" dxfId="2800" priority="295" stopIfTrue="1">
      <formula>#REF!=""</formula>
    </cfRule>
    <cfRule type="expression" dxfId="2799" priority="296" stopIfTrue="1">
      <formula>#REF!&lt;&gt;""</formula>
    </cfRule>
    <cfRule type="expression" dxfId="2798" priority="297" stopIfTrue="1">
      <formula>AND(#REF!="",#REF!&lt;&gt;"")</formula>
    </cfRule>
  </conditionalFormatting>
  <conditionalFormatting sqref="C267">
    <cfRule type="expression" dxfId="2797" priority="292" stopIfTrue="1">
      <formula>#REF!=""</formula>
    </cfRule>
    <cfRule type="expression" dxfId="2796" priority="293" stopIfTrue="1">
      <formula>#REF!&lt;&gt;""</formula>
    </cfRule>
    <cfRule type="expression" dxfId="2795" priority="294" stopIfTrue="1">
      <formula>AND(#REF!="",#REF!&lt;&gt;"")</formula>
    </cfRule>
  </conditionalFormatting>
  <conditionalFormatting sqref="C164">
    <cfRule type="expression" dxfId="2794" priority="289" stopIfTrue="1">
      <formula>#REF!=""</formula>
    </cfRule>
    <cfRule type="expression" dxfId="2793" priority="290" stopIfTrue="1">
      <formula>#REF!&lt;&gt;""</formula>
    </cfRule>
    <cfRule type="expression" dxfId="2792" priority="291" stopIfTrue="1">
      <formula>AND(#REF!="",#REF!&lt;&gt;"")</formula>
    </cfRule>
  </conditionalFormatting>
  <conditionalFormatting sqref="C163">
    <cfRule type="expression" dxfId="2791" priority="286" stopIfTrue="1">
      <formula>#REF!=""</formula>
    </cfRule>
    <cfRule type="expression" dxfId="2790" priority="287" stopIfTrue="1">
      <formula>#REF!&lt;&gt;""</formula>
    </cfRule>
    <cfRule type="expression" dxfId="2789" priority="288" stopIfTrue="1">
      <formula>AND(#REF!="",#REF!&lt;&gt;"")</formula>
    </cfRule>
  </conditionalFormatting>
  <conditionalFormatting sqref="C308:C309">
    <cfRule type="expression" dxfId="2788" priority="283" stopIfTrue="1">
      <formula>#REF!=""</formula>
    </cfRule>
    <cfRule type="expression" dxfId="2787" priority="284" stopIfTrue="1">
      <formula>#REF!&lt;&gt;""</formula>
    </cfRule>
    <cfRule type="expression" dxfId="2786" priority="285" stopIfTrue="1">
      <formula>AND(#REF!="",#REF!&lt;&gt;"")</formula>
    </cfRule>
  </conditionalFormatting>
  <conditionalFormatting sqref="C311:C313 B214:B217">
    <cfRule type="expression" dxfId="2785" priority="280" stopIfTrue="1">
      <formula>#REF!=""</formula>
    </cfRule>
    <cfRule type="expression" dxfId="2784" priority="281" stopIfTrue="1">
      <formula>#REF!&lt;&gt;""</formula>
    </cfRule>
    <cfRule type="expression" dxfId="2783" priority="282" stopIfTrue="1">
      <formula>AND(#REF!="",#REF!&lt;&gt;"")</formula>
    </cfRule>
  </conditionalFormatting>
  <conditionalFormatting sqref="C314 C296:C302">
    <cfRule type="expression" dxfId="2782" priority="277" stopIfTrue="1">
      <formula>#REF!=""</formula>
    </cfRule>
    <cfRule type="expression" dxfId="2781" priority="278" stopIfTrue="1">
      <formula>#REF!&lt;&gt;""</formula>
    </cfRule>
    <cfRule type="expression" dxfId="2780" priority="279" stopIfTrue="1">
      <formula>AND(#REF!="",#REF!&lt;&gt;"")</formula>
    </cfRule>
  </conditionalFormatting>
  <conditionalFormatting sqref="C30 C25">
    <cfRule type="expression" dxfId="2779" priority="274" stopIfTrue="1">
      <formula>#REF!=""</formula>
    </cfRule>
    <cfRule type="expression" dxfId="2778" priority="275" stopIfTrue="1">
      <formula>#REF!&lt;&gt;""</formula>
    </cfRule>
    <cfRule type="expression" dxfId="2777" priority="276" stopIfTrue="1">
      <formula>AND(#REF!="",#REF!&lt;&gt;"")</formula>
    </cfRule>
  </conditionalFormatting>
  <conditionalFormatting sqref="C306">
    <cfRule type="expression" dxfId="2776" priority="271" stopIfTrue="1">
      <formula>#REF!=""</formula>
    </cfRule>
    <cfRule type="expression" dxfId="2775" priority="272" stopIfTrue="1">
      <formula>#REF!&lt;&gt;""</formula>
    </cfRule>
    <cfRule type="expression" dxfId="2774" priority="273" stopIfTrue="1">
      <formula>AND(#REF!="",#REF!&lt;&gt;"")</formula>
    </cfRule>
  </conditionalFormatting>
  <conditionalFormatting sqref="C307">
    <cfRule type="expression" dxfId="2773" priority="268" stopIfTrue="1">
      <formula>#REF!=""</formula>
    </cfRule>
    <cfRule type="expression" dxfId="2772" priority="269" stopIfTrue="1">
      <formula>#REF!&lt;&gt;""</formula>
    </cfRule>
    <cfRule type="expression" dxfId="2771" priority="270" stopIfTrue="1">
      <formula>AND(#REF!="",#REF!&lt;&gt;"")</formula>
    </cfRule>
  </conditionalFormatting>
  <conditionalFormatting sqref="C290:C291">
    <cfRule type="expression" dxfId="2770" priority="265" stopIfTrue="1">
      <formula>#REF!=""</formula>
    </cfRule>
    <cfRule type="expression" dxfId="2769" priority="266" stopIfTrue="1">
      <formula>#REF!&lt;&gt;""</formula>
    </cfRule>
    <cfRule type="expression" dxfId="2768" priority="267" stopIfTrue="1">
      <formula>AND(#REF!="",#REF!&lt;&gt;"")</formula>
    </cfRule>
  </conditionalFormatting>
  <conditionalFormatting sqref="C292 C285:C289">
    <cfRule type="expression" dxfId="2767" priority="262" stopIfTrue="1">
      <formula>#REF!=""</formula>
    </cfRule>
    <cfRule type="expression" dxfId="2766" priority="263" stopIfTrue="1">
      <formula>#REF!&lt;&gt;""</formula>
    </cfRule>
    <cfRule type="expression" dxfId="2765" priority="264" stopIfTrue="1">
      <formula>AND(#REF!="",#REF!&lt;&gt;"")</formula>
    </cfRule>
  </conditionalFormatting>
  <conditionalFormatting sqref="C271:C276">
    <cfRule type="expression" dxfId="2764" priority="259" stopIfTrue="1">
      <formula>#REF!=""</formula>
    </cfRule>
    <cfRule type="expression" dxfId="2763" priority="260" stopIfTrue="1">
      <formula>#REF!&lt;&gt;""</formula>
    </cfRule>
    <cfRule type="expression" dxfId="2762" priority="261" stopIfTrue="1">
      <formula>AND(#REF!="",#REF!&lt;&gt;"")</formula>
    </cfRule>
  </conditionalFormatting>
  <conditionalFormatting sqref="C269:C270">
    <cfRule type="expression" dxfId="2761" priority="256" stopIfTrue="1">
      <formula>#REF!=""</formula>
    </cfRule>
    <cfRule type="expression" dxfId="2760" priority="257" stopIfTrue="1">
      <formula>#REF!&lt;&gt;""</formula>
    </cfRule>
    <cfRule type="expression" dxfId="2759" priority="258" stopIfTrue="1">
      <formula>AND(#REF!="",#REF!&lt;&gt;"")</formula>
    </cfRule>
  </conditionalFormatting>
  <conditionalFormatting sqref="C257:C266">
    <cfRule type="expression" dxfId="2758" priority="253" stopIfTrue="1">
      <formula>#REF!=""</formula>
    </cfRule>
    <cfRule type="expression" dxfId="2757" priority="254" stopIfTrue="1">
      <formula>#REF!&lt;&gt;""</formula>
    </cfRule>
    <cfRule type="expression" dxfId="2756" priority="255" stopIfTrue="1">
      <formula>AND(#REF!="",#REF!&lt;&gt;"")</formula>
    </cfRule>
  </conditionalFormatting>
  <conditionalFormatting sqref="C248">
    <cfRule type="expression" dxfId="2755" priority="250" stopIfTrue="1">
      <formula>#REF!=""</formula>
    </cfRule>
    <cfRule type="expression" dxfId="2754" priority="251" stopIfTrue="1">
      <formula>#REF!&lt;&gt;""</formula>
    </cfRule>
    <cfRule type="expression" dxfId="2753" priority="252" stopIfTrue="1">
      <formula>AND(#REF!="",#REF!&lt;&gt;"")</formula>
    </cfRule>
  </conditionalFormatting>
  <conditionalFormatting sqref="C242:C243 C237">
    <cfRule type="expression" dxfId="2752" priority="247" stopIfTrue="1">
      <formula>#REF!=""</formula>
    </cfRule>
    <cfRule type="expression" dxfId="2751" priority="248" stopIfTrue="1">
      <formula>#REF!&lt;&gt;""</formula>
    </cfRule>
    <cfRule type="expression" dxfId="2750" priority="249" stopIfTrue="1">
      <formula>AND(#REF!="",#REF!&lt;&gt;"")</formula>
    </cfRule>
  </conditionalFormatting>
  <conditionalFormatting sqref="C221:C235">
    <cfRule type="expression" dxfId="2749" priority="244" stopIfTrue="1">
      <formula>#REF!=""</formula>
    </cfRule>
    <cfRule type="expression" dxfId="2748" priority="245" stopIfTrue="1">
      <formula>#REF!&lt;&gt;""</formula>
    </cfRule>
    <cfRule type="expression" dxfId="2747" priority="246" stopIfTrue="1">
      <formula>AND(#REF!="",#REF!&lt;&gt;"")</formula>
    </cfRule>
  </conditionalFormatting>
  <conditionalFormatting sqref="C181:C182">
    <cfRule type="expression" dxfId="2746" priority="241" stopIfTrue="1">
      <formula>#REF!=""</formula>
    </cfRule>
    <cfRule type="expression" dxfId="2745" priority="242" stopIfTrue="1">
      <formula>#REF!&lt;&gt;""</formula>
    </cfRule>
    <cfRule type="expression" dxfId="2744" priority="243" stopIfTrue="1">
      <formula>AND(#REF!="",#REF!&lt;&gt;"")</formula>
    </cfRule>
  </conditionalFormatting>
  <conditionalFormatting sqref="C183:C185">
    <cfRule type="expression" dxfId="2743" priority="238" stopIfTrue="1">
      <formula>#REF!=""</formula>
    </cfRule>
    <cfRule type="expression" dxfId="2742" priority="239" stopIfTrue="1">
      <formula>#REF!&lt;&gt;""</formula>
    </cfRule>
    <cfRule type="expression" dxfId="2741" priority="240" stopIfTrue="1">
      <formula>AND(#REF!="",#REF!&lt;&gt;"")</formula>
    </cfRule>
  </conditionalFormatting>
  <conditionalFormatting sqref="C195:C197">
    <cfRule type="expression" dxfId="2740" priority="235" stopIfTrue="1">
      <formula>#REF!=""</formula>
    </cfRule>
    <cfRule type="expression" dxfId="2739" priority="236" stopIfTrue="1">
      <formula>#REF!&lt;&gt;""</formula>
    </cfRule>
    <cfRule type="expression" dxfId="2738" priority="237" stopIfTrue="1">
      <formula>AND(#REF!="",#REF!&lt;&gt;"")</formula>
    </cfRule>
  </conditionalFormatting>
  <conditionalFormatting sqref="C194">
    <cfRule type="expression" dxfId="2737" priority="232" stopIfTrue="1">
      <formula>#REF!=""</formula>
    </cfRule>
    <cfRule type="expression" dxfId="2736" priority="233" stopIfTrue="1">
      <formula>#REF!&lt;&gt;""</formula>
    </cfRule>
    <cfRule type="expression" dxfId="2735" priority="234" stopIfTrue="1">
      <formula>AND(#REF!="",#REF!&lt;&gt;"")</formula>
    </cfRule>
  </conditionalFormatting>
  <conditionalFormatting sqref="C192:C193">
    <cfRule type="expression" dxfId="2734" priority="229" stopIfTrue="1">
      <formula>#REF!=""</formula>
    </cfRule>
    <cfRule type="expression" dxfId="2733" priority="230" stopIfTrue="1">
      <formula>#REF!&lt;&gt;""</formula>
    </cfRule>
    <cfRule type="expression" dxfId="2732" priority="231" stopIfTrue="1">
      <formula>AND(#REF!="",#REF!&lt;&gt;"")</formula>
    </cfRule>
  </conditionalFormatting>
  <conditionalFormatting sqref="C174:C179">
    <cfRule type="expression" dxfId="2731" priority="226" stopIfTrue="1">
      <formula>#REF!=""</formula>
    </cfRule>
    <cfRule type="expression" dxfId="2730" priority="227" stopIfTrue="1">
      <formula>#REF!&lt;&gt;""</formula>
    </cfRule>
    <cfRule type="expression" dxfId="2729" priority="228" stopIfTrue="1">
      <formula>AND(#REF!="",#REF!&lt;&gt;"")</formula>
    </cfRule>
  </conditionalFormatting>
  <conditionalFormatting sqref="C166:C168">
    <cfRule type="expression" dxfId="2728" priority="223" stopIfTrue="1">
      <formula>#REF!=""</formula>
    </cfRule>
    <cfRule type="expression" dxfId="2727" priority="224" stopIfTrue="1">
      <formula>#REF!&lt;&gt;""</formula>
    </cfRule>
    <cfRule type="expression" dxfId="2726" priority="225" stopIfTrue="1">
      <formula>AND(#REF!="",#REF!&lt;&gt;"")</formula>
    </cfRule>
  </conditionalFormatting>
  <conditionalFormatting sqref="C169:C171">
    <cfRule type="expression" dxfId="2725" priority="220" stopIfTrue="1">
      <formula>#REF!=""</formula>
    </cfRule>
    <cfRule type="expression" dxfId="2724" priority="221" stopIfTrue="1">
      <formula>#REF!&lt;&gt;""</formula>
    </cfRule>
    <cfRule type="expression" dxfId="2723" priority="222" stopIfTrue="1">
      <formula>AND(#REF!="",#REF!&lt;&gt;"")</formula>
    </cfRule>
  </conditionalFormatting>
  <conditionalFormatting sqref="C158">
    <cfRule type="expression" dxfId="2722" priority="217" stopIfTrue="1">
      <formula>#REF!=""</formula>
    </cfRule>
    <cfRule type="expression" dxfId="2721" priority="218" stopIfTrue="1">
      <formula>#REF!&lt;&gt;""</formula>
    </cfRule>
    <cfRule type="expression" dxfId="2720" priority="219" stopIfTrue="1">
      <formula>AND(#REF!="",#REF!&lt;&gt;"")</formula>
    </cfRule>
  </conditionalFormatting>
  <conditionalFormatting sqref="C159">
    <cfRule type="expression" dxfId="2719" priority="214" stopIfTrue="1">
      <formula>#REF!=""</formula>
    </cfRule>
    <cfRule type="expression" dxfId="2718" priority="215" stopIfTrue="1">
      <formula>#REF!&lt;&gt;""</formula>
    </cfRule>
    <cfRule type="expression" dxfId="2717" priority="216" stopIfTrue="1">
      <formula>AND(#REF!="",#REF!&lt;&gt;"")</formula>
    </cfRule>
  </conditionalFormatting>
  <conditionalFormatting sqref="C160:C161">
    <cfRule type="expression" dxfId="2716" priority="211" stopIfTrue="1">
      <formula>#REF!=""</formula>
    </cfRule>
    <cfRule type="expression" dxfId="2715" priority="212" stopIfTrue="1">
      <formula>#REF!&lt;&gt;""</formula>
    </cfRule>
    <cfRule type="expression" dxfId="2714" priority="213" stopIfTrue="1">
      <formula>AND(#REF!="",#REF!&lt;&gt;"")</formula>
    </cfRule>
  </conditionalFormatting>
  <conditionalFormatting sqref="C154">
    <cfRule type="expression" dxfId="2713" priority="208" stopIfTrue="1">
      <formula>#REF!=""</formula>
    </cfRule>
    <cfRule type="expression" dxfId="2712" priority="209" stopIfTrue="1">
      <formula>#REF!&lt;&gt;""</formula>
    </cfRule>
    <cfRule type="expression" dxfId="2711" priority="210" stopIfTrue="1">
      <formula>AND(#REF!="",#REF!&lt;&gt;"")</formula>
    </cfRule>
  </conditionalFormatting>
  <conditionalFormatting sqref="C162">
    <cfRule type="expression" dxfId="2710" priority="205" stopIfTrue="1">
      <formula>#REF!=""</formula>
    </cfRule>
    <cfRule type="expression" dxfId="2709" priority="206" stopIfTrue="1">
      <formula>#REF!&lt;&gt;""</formula>
    </cfRule>
    <cfRule type="expression" dxfId="2708" priority="207" stopIfTrue="1">
      <formula>AND(#REF!="",#REF!&lt;&gt;"")</formula>
    </cfRule>
  </conditionalFormatting>
  <conditionalFormatting sqref="C143 C148">
    <cfRule type="expression" dxfId="2707" priority="202" stopIfTrue="1">
      <formula>#REF!=""</formula>
    </cfRule>
    <cfRule type="expression" dxfId="2706" priority="203" stopIfTrue="1">
      <formula>#REF!&lt;&gt;""</formula>
    </cfRule>
    <cfRule type="expression" dxfId="2705" priority="204" stopIfTrue="1">
      <formula>AND(#REF!="",#REF!&lt;&gt;"")</formula>
    </cfRule>
  </conditionalFormatting>
  <conditionalFormatting sqref="C134">
    <cfRule type="expression" dxfId="2704" priority="199" stopIfTrue="1">
      <formula>#REF!=""</formula>
    </cfRule>
    <cfRule type="expression" dxfId="2703" priority="200" stopIfTrue="1">
      <formula>#REF!&lt;&gt;""</formula>
    </cfRule>
    <cfRule type="expression" dxfId="2702" priority="201" stopIfTrue="1">
      <formula>AND(#REF!="",#REF!&lt;&gt;"")</formula>
    </cfRule>
  </conditionalFormatting>
  <conditionalFormatting sqref="C138">
    <cfRule type="expression" dxfId="2701" priority="196" stopIfTrue="1">
      <formula>#REF!=""</formula>
    </cfRule>
    <cfRule type="expression" dxfId="2700" priority="197" stopIfTrue="1">
      <formula>#REF!&lt;&gt;""</formula>
    </cfRule>
    <cfRule type="expression" dxfId="2699" priority="198" stopIfTrue="1">
      <formula>AND(#REF!="",#REF!&lt;&gt;"")</formula>
    </cfRule>
  </conditionalFormatting>
  <conditionalFormatting sqref="C126:C129 C123 C112">
    <cfRule type="expression" dxfId="2698" priority="193" stopIfTrue="1">
      <formula>#REF!=""</formula>
    </cfRule>
    <cfRule type="expression" dxfId="2697" priority="194" stopIfTrue="1">
      <formula>#REF!&lt;&gt;""</formula>
    </cfRule>
    <cfRule type="expression" dxfId="2696" priority="195" stopIfTrue="1">
      <formula>AND(#REF!="",#REF!&lt;&gt;"")</formula>
    </cfRule>
  </conditionalFormatting>
  <conditionalFormatting sqref="C107 C56">
    <cfRule type="expression" dxfId="2695" priority="190" stopIfTrue="1">
      <formula>#REF!=""</formula>
    </cfRule>
    <cfRule type="expression" dxfId="2694" priority="191" stopIfTrue="1">
      <formula>#REF!&lt;&gt;""</formula>
    </cfRule>
    <cfRule type="expression" dxfId="2693" priority="192" stopIfTrue="1">
      <formula>AND(#REF!="",#REF!&lt;&gt;"")</formula>
    </cfRule>
  </conditionalFormatting>
  <conditionalFormatting sqref="C101 C91:C97 C52:C53">
    <cfRule type="expression" dxfId="2692" priority="187" stopIfTrue="1">
      <formula>#REF!=""</formula>
    </cfRule>
    <cfRule type="expression" dxfId="2691" priority="188" stopIfTrue="1">
      <formula>#REF!&lt;&gt;""</formula>
    </cfRule>
    <cfRule type="expression" dxfId="2690" priority="189" stopIfTrue="1">
      <formula>AND(#REF!="",#REF!&lt;&gt;"")</formula>
    </cfRule>
  </conditionalFormatting>
  <conditionalFormatting sqref="C89 C45:C46">
    <cfRule type="expression" dxfId="2689" priority="184" stopIfTrue="1">
      <formula>#REF!=""</formula>
    </cfRule>
    <cfRule type="expression" dxfId="2688" priority="185" stopIfTrue="1">
      <formula>#REF!&lt;&gt;""</formula>
    </cfRule>
    <cfRule type="expression" dxfId="2687" priority="186" stopIfTrue="1">
      <formula>AND(#REF!="",#REF!&lt;&gt;"")</formula>
    </cfRule>
  </conditionalFormatting>
  <conditionalFormatting sqref="C78:C82 C70:C72 C42:C43">
    <cfRule type="expression" dxfId="2686" priority="181" stopIfTrue="1">
      <formula>#REF!=""</formula>
    </cfRule>
    <cfRule type="expression" dxfId="2685" priority="182" stopIfTrue="1">
      <formula>#REF!&lt;&gt;""</formula>
    </cfRule>
    <cfRule type="expression" dxfId="2684" priority="183" stopIfTrue="1">
      <formula>AND(#REF!="",#REF!&lt;&gt;"")</formula>
    </cfRule>
  </conditionalFormatting>
  <conditionalFormatting sqref="C69">
    <cfRule type="expression" dxfId="2683" priority="178" stopIfTrue="1">
      <formula>#REF!=""</formula>
    </cfRule>
    <cfRule type="expression" dxfId="2682" priority="179" stopIfTrue="1">
      <formula>#REF!&lt;&gt;""</formula>
    </cfRule>
    <cfRule type="expression" dxfId="2681" priority="180" stopIfTrue="1">
      <formula>AND(#REF!="",#REF!&lt;&gt;"")</formula>
    </cfRule>
  </conditionalFormatting>
  <conditionalFormatting sqref="C57 C31:C33">
    <cfRule type="expression" dxfId="2680" priority="175" stopIfTrue="1">
      <formula>#REF!=""</formula>
    </cfRule>
    <cfRule type="expression" dxfId="2679" priority="176" stopIfTrue="1">
      <formula>#REF!&lt;&gt;""</formula>
    </cfRule>
    <cfRule type="expression" dxfId="2678" priority="177" stopIfTrue="1">
      <formula>AND(#REF!="",#REF!&lt;&gt;"")</formula>
    </cfRule>
  </conditionalFormatting>
  <conditionalFormatting sqref="C58:C59">
    <cfRule type="expression" dxfId="2677" priority="172" stopIfTrue="1">
      <formula>#REF!=""</formula>
    </cfRule>
    <cfRule type="expression" dxfId="2676" priority="173" stopIfTrue="1">
      <formula>#REF!&lt;&gt;""</formula>
    </cfRule>
    <cfRule type="expression" dxfId="2675" priority="174" stopIfTrue="1">
      <formula>AND(#REF!="",#REF!&lt;&gt;"")</formula>
    </cfRule>
  </conditionalFormatting>
  <conditionalFormatting sqref="C47:C50">
    <cfRule type="expression" dxfId="2674" priority="169" stopIfTrue="1">
      <formula>#REF!=""</formula>
    </cfRule>
    <cfRule type="expression" dxfId="2673" priority="170" stopIfTrue="1">
      <formula>#REF!&lt;&gt;""</formula>
    </cfRule>
    <cfRule type="expression" dxfId="2672" priority="171" stopIfTrue="1">
      <formula>AND(#REF!="",#REF!&lt;&gt;"")</formula>
    </cfRule>
  </conditionalFormatting>
  <conditionalFormatting sqref="C61">
    <cfRule type="expression" dxfId="2671" priority="166" stopIfTrue="1">
      <formula>#REF!=""</formula>
    </cfRule>
    <cfRule type="expression" dxfId="2670" priority="167" stopIfTrue="1">
      <formula>#REF!&lt;&gt;""</formula>
    </cfRule>
    <cfRule type="expression" dxfId="2669" priority="168" stopIfTrue="1">
      <formula>AND(#REF!="",#REF!&lt;&gt;"")</formula>
    </cfRule>
  </conditionalFormatting>
  <conditionalFormatting sqref="C54:C55">
    <cfRule type="expression" dxfId="2668" priority="163" stopIfTrue="1">
      <formula>#REF!=""</formula>
    </cfRule>
    <cfRule type="expression" dxfId="2667" priority="164" stopIfTrue="1">
      <formula>#REF!&lt;&gt;""</formula>
    </cfRule>
    <cfRule type="expression" dxfId="2666" priority="165" stopIfTrue="1">
      <formula>AND(#REF!="",#REF!&lt;&gt;"")</formula>
    </cfRule>
  </conditionalFormatting>
  <conditionalFormatting sqref="C37:C38">
    <cfRule type="expression" dxfId="2665" priority="160" stopIfTrue="1">
      <formula>#REF!=""</formula>
    </cfRule>
    <cfRule type="expression" dxfId="2664" priority="161" stopIfTrue="1">
      <formula>#REF!&lt;&gt;""</formula>
    </cfRule>
    <cfRule type="expression" dxfId="2663" priority="162" stopIfTrue="1">
      <formula>AND(#REF!="",#REF!&lt;&gt;"")</formula>
    </cfRule>
  </conditionalFormatting>
  <conditionalFormatting sqref="C51">
    <cfRule type="expression" dxfId="2662" priority="157" stopIfTrue="1">
      <formula>#REF!=""</formula>
    </cfRule>
    <cfRule type="expression" dxfId="2661" priority="158" stopIfTrue="1">
      <formula>#REF!&lt;&gt;""</formula>
    </cfRule>
    <cfRule type="expression" dxfId="2660" priority="159" stopIfTrue="1">
      <formula>AND(#REF!="",#REF!&lt;&gt;"")</formula>
    </cfRule>
  </conditionalFormatting>
  <conditionalFormatting sqref="C21:C22">
    <cfRule type="expression" dxfId="2659" priority="154" stopIfTrue="1">
      <formula>#REF!=""</formula>
    </cfRule>
    <cfRule type="expression" dxfId="2658" priority="155" stopIfTrue="1">
      <formula>#REF!&lt;&gt;""</formula>
    </cfRule>
    <cfRule type="expression" dxfId="2657" priority="156" stopIfTrue="1">
      <formula>AND(#REF!="",#REF!&lt;&gt;"")</formula>
    </cfRule>
  </conditionalFormatting>
  <conditionalFormatting sqref="B149:B150">
    <cfRule type="expression" dxfId="2656" priority="151" stopIfTrue="1">
      <formula>#REF!=""</formula>
    </cfRule>
    <cfRule type="expression" dxfId="2655" priority="152" stopIfTrue="1">
      <formula>#REF!&lt;&gt;""</formula>
    </cfRule>
    <cfRule type="expression" dxfId="2654" priority="153" stopIfTrue="1">
      <formula>AND(#REF!="",#REF!&lt;&gt;"")</formula>
    </cfRule>
  </conditionalFormatting>
  <conditionalFormatting sqref="B151 B144">
    <cfRule type="expression" dxfId="2653" priority="148" stopIfTrue="1">
      <formula>#REF!=""</formula>
    </cfRule>
    <cfRule type="expression" dxfId="2652" priority="149" stopIfTrue="1">
      <formula>#REF!&lt;&gt;""</formula>
    </cfRule>
    <cfRule type="expression" dxfId="2651" priority="150" stopIfTrue="1">
      <formula>AND(#REF!="",#REF!&lt;&gt;"")</formula>
    </cfRule>
  </conditionalFormatting>
  <conditionalFormatting sqref="B146">
    <cfRule type="expression" dxfId="2650" priority="145" stopIfTrue="1">
      <formula>#REF!=""</formula>
    </cfRule>
    <cfRule type="expression" dxfId="2649" priority="146" stopIfTrue="1">
      <formula>#REF!&lt;&gt;""</formula>
    </cfRule>
    <cfRule type="expression" dxfId="2648" priority="147" stopIfTrue="1">
      <formula>AND(#REF!="",#REF!&lt;&gt;"")</formula>
    </cfRule>
  </conditionalFormatting>
  <conditionalFormatting sqref="B147">
    <cfRule type="expression" dxfId="2647" priority="142" stopIfTrue="1">
      <formula>#REF!=""</formula>
    </cfRule>
    <cfRule type="expression" dxfId="2646" priority="143" stopIfTrue="1">
      <formula>#REF!&lt;&gt;""</formula>
    </cfRule>
    <cfRule type="expression" dxfId="2645" priority="144" stopIfTrue="1">
      <formula>AND(#REF!="",#REF!&lt;&gt;"")</formula>
    </cfRule>
  </conditionalFormatting>
  <conditionalFormatting sqref="B155">
    <cfRule type="expression" dxfId="2644" priority="139" stopIfTrue="1">
      <formula>#REF!=""</formula>
    </cfRule>
    <cfRule type="expression" dxfId="2643" priority="140" stopIfTrue="1">
      <formula>#REF!&lt;&gt;""</formula>
    </cfRule>
    <cfRule type="expression" dxfId="2642" priority="141" stopIfTrue="1">
      <formula>AND(#REF!="",#REF!&lt;&gt;"")</formula>
    </cfRule>
  </conditionalFormatting>
  <conditionalFormatting sqref="B156">
    <cfRule type="expression" dxfId="2641" priority="136" stopIfTrue="1">
      <formula>#REF!=""</formula>
    </cfRule>
    <cfRule type="expression" dxfId="2640" priority="137" stopIfTrue="1">
      <formula>#REF!&lt;&gt;""</formula>
    </cfRule>
    <cfRule type="expression" dxfId="2639" priority="138" stopIfTrue="1">
      <formula>AND(#REF!="",#REF!&lt;&gt;"")</formula>
    </cfRule>
  </conditionalFormatting>
  <conditionalFormatting sqref="B123">
    <cfRule type="expression" dxfId="2638" priority="133" stopIfTrue="1">
      <formula>#REF!=""</formula>
    </cfRule>
    <cfRule type="expression" dxfId="2637" priority="134" stopIfTrue="1">
      <formula>#REF!&lt;&gt;""</formula>
    </cfRule>
    <cfRule type="expression" dxfId="2636" priority="135" stopIfTrue="1">
      <formula>AND(#REF!="",#REF!&lt;&gt;"")</formula>
    </cfRule>
  </conditionalFormatting>
  <conditionalFormatting sqref="B145">
    <cfRule type="expression" dxfId="2635" priority="130" stopIfTrue="1">
      <formula>#REF!=""</formula>
    </cfRule>
    <cfRule type="expression" dxfId="2634" priority="131" stopIfTrue="1">
      <formula>#REF!&lt;&gt;""</formula>
    </cfRule>
    <cfRule type="expression" dxfId="2633" priority="132" stopIfTrue="1">
      <formula>AND(#REF!="",#REF!&lt;&gt;"")</formula>
    </cfRule>
  </conditionalFormatting>
  <conditionalFormatting sqref="B126">
    <cfRule type="expression" dxfId="2632" priority="127" stopIfTrue="1">
      <formula>#REF!=""</formula>
    </cfRule>
    <cfRule type="expression" dxfId="2631" priority="128" stopIfTrue="1">
      <formula>#REF!&lt;&gt;""</formula>
    </cfRule>
    <cfRule type="expression" dxfId="2630" priority="129" stopIfTrue="1">
      <formula>AND(#REF!="",#REF!&lt;&gt;"")</formula>
    </cfRule>
  </conditionalFormatting>
  <conditionalFormatting sqref="B124">
    <cfRule type="expression" dxfId="2629" priority="124" stopIfTrue="1">
      <formula>#REF!=""</formula>
    </cfRule>
    <cfRule type="expression" dxfId="2628" priority="125" stopIfTrue="1">
      <formula>#REF!&lt;&gt;""</formula>
    </cfRule>
    <cfRule type="expression" dxfId="2627" priority="126" stopIfTrue="1">
      <formula>AND(#REF!="",#REF!&lt;&gt;"")</formula>
    </cfRule>
  </conditionalFormatting>
  <conditionalFormatting sqref="B125">
    <cfRule type="expression" dxfId="2626" priority="121" stopIfTrue="1">
      <formula>#REF!=""</formula>
    </cfRule>
    <cfRule type="expression" dxfId="2625" priority="122" stopIfTrue="1">
      <formula>#REF!&lt;&gt;""</formula>
    </cfRule>
    <cfRule type="expression" dxfId="2624" priority="123" stopIfTrue="1">
      <formula>AND(#REF!="",#REF!&lt;&gt;"")</formula>
    </cfRule>
  </conditionalFormatting>
  <conditionalFormatting sqref="A264">
    <cfRule type="expression" dxfId="2623" priority="118" stopIfTrue="1">
      <formula>#REF!=""</formula>
    </cfRule>
    <cfRule type="expression" dxfId="2622" priority="119" stopIfTrue="1">
      <formula>#REF!&lt;&gt;""</formula>
    </cfRule>
    <cfRule type="expression" dxfId="2621" priority="120" stopIfTrue="1">
      <formula>AND(#REF!="",#REF!&lt;&gt;"")</formula>
    </cfRule>
  </conditionalFormatting>
  <conditionalFormatting sqref="A150:A152">
    <cfRule type="expression" dxfId="2620" priority="115" stopIfTrue="1">
      <formula>#REF!=""</formula>
    </cfRule>
    <cfRule type="expression" dxfId="2619" priority="116" stopIfTrue="1">
      <formula>#REF!&lt;&gt;""</formula>
    </cfRule>
    <cfRule type="expression" dxfId="2618" priority="117" stopIfTrue="1">
      <formula>AND(#REF!="",#REF!&lt;&gt;"")</formula>
    </cfRule>
  </conditionalFormatting>
  <conditionalFormatting sqref="A261">
    <cfRule type="expression" dxfId="2617" priority="112" stopIfTrue="1">
      <formula>#REF!=""</formula>
    </cfRule>
    <cfRule type="expression" dxfId="2616" priority="113" stopIfTrue="1">
      <formula>#REF!&lt;&gt;""</formula>
    </cfRule>
    <cfRule type="expression" dxfId="2615" priority="114" stopIfTrue="1">
      <formula>AND(#REF!="",#REF!&lt;&gt;"")</formula>
    </cfRule>
  </conditionalFormatting>
  <conditionalFormatting sqref="A204:A206">
    <cfRule type="expression" dxfId="2614" priority="109" stopIfTrue="1">
      <formula>#REF!=""</formula>
    </cfRule>
    <cfRule type="expression" dxfId="2613" priority="110" stopIfTrue="1">
      <formula>#REF!&lt;&gt;""</formula>
    </cfRule>
    <cfRule type="expression" dxfId="2612" priority="111" stopIfTrue="1">
      <formula>AND(#REF!="",#REF!&lt;&gt;"")</formula>
    </cfRule>
  </conditionalFormatting>
  <conditionalFormatting sqref="A123">
    <cfRule type="expression" dxfId="2611" priority="106" stopIfTrue="1">
      <formula>#REF!=""</formula>
    </cfRule>
    <cfRule type="expression" dxfId="2610" priority="107" stopIfTrue="1">
      <formula>#REF!&lt;&gt;""</formula>
    </cfRule>
    <cfRule type="expression" dxfId="2609" priority="108" stopIfTrue="1">
      <formula>AND(#REF!="",#REF!&lt;&gt;"")</formula>
    </cfRule>
  </conditionalFormatting>
  <conditionalFormatting sqref="A152">
    <cfRule type="expression" dxfId="2608" priority="103" stopIfTrue="1">
      <formula>#REF!=""</formula>
    </cfRule>
    <cfRule type="expression" dxfId="2607" priority="104" stopIfTrue="1">
      <formula>#REF!&lt;&gt;""</formula>
    </cfRule>
    <cfRule type="expression" dxfId="2606" priority="105" stopIfTrue="1">
      <formula>AND(#REF!="",#REF!&lt;&gt;"")</formula>
    </cfRule>
  </conditionalFormatting>
  <conditionalFormatting sqref="A149:A150">
    <cfRule type="expression" dxfId="2605" priority="100" stopIfTrue="1">
      <formula>#REF!=""</formula>
    </cfRule>
    <cfRule type="expression" dxfId="2604" priority="101" stopIfTrue="1">
      <formula>#REF!&lt;&gt;""</formula>
    </cfRule>
    <cfRule type="expression" dxfId="2603" priority="102" stopIfTrue="1">
      <formula>AND(#REF!="",#REF!&lt;&gt;"")</formula>
    </cfRule>
  </conditionalFormatting>
  <conditionalFormatting sqref="A153:A154">
    <cfRule type="expression" dxfId="2602" priority="97" stopIfTrue="1">
      <formula>#REF!=""</formula>
    </cfRule>
    <cfRule type="expression" dxfId="2601" priority="98" stopIfTrue="1">
      <formula>#REF!&lt;&gt;""</formula>
    </cfRule>
    <cfRule type="expression" dxfId="2600" priority="99" stopIfTrue="1">
      <formula>AND(#REF!="",#REF!&lt;&gt;"")</formula>
    </cfRule>
  </conditionalFormatting>
  <conditionalFormatting sqref="A232:A233">
    <cfRule type="expression" dxfId="2599" priority="94" stopIfTrue="1">
      <formula>#REF!=""</formula>
    </cfRule>
    <cfRule type="expression" dxfId="2598" priority="95" stopIfTrue="1">
      <formula>#REF!&lt;&gt;""</formula>
    </cfRule>
    <cfRule type="expression" dxfId="2597" priority="96" stopIfTrue="1">
      <formula>AND(#REF!="",#REF!&lt;&gt;"")</formula>
    </cfRule>
  </conditionalFormatting>
  <conditionalFormatting sqref="A231">
    <cfRule type="expression" dxfId="2596" priority="91" stopIfTrue="1">
      <formula>#REF!=""</formula>
    </cfRule>
    <cfRule type="expression" dxfId="2595" priority="92" stopIfTrue="1">
      <formula>#REF!&lt;&gt;""</formula>
    </cfRule>
    <cfRule type="expression" dxfId="2594" priority="93" stopIfTrue="1">
      <formula>AND(#REF!="",#REF!&lt;&gt;"")</formula>
    </cfRule>
  </conditionalFormatting>
  <conditionalFormatting sqref="B164">
    <cfRule type="expression" dxfId="2593" priority="88" stopIfTrue="1">
      <formula>#REF!=""</formula>
    </cfRule>
    <cfRule type="expression" dxfId="2592" priority="89" stopIfTrue="1">
      <formula>#REF!&lt;&gt;""</formula>
    </cfRule>
    <cfRule type="expression" dxfId="2591" priority="90" stopIfTrue="1">
      <formula>AND(#REF!="",#REF!&lt;&gt;"")</formula>
    </cfRule>
  </conditionalFormatting>
  <conditionalFormatting sqref="A164">
    <cfRule type="expression" dxfId="2590" priority="85" stopIfTrue="1">
      <formula>#REF!=""</formula>
    </cfRule>
    <cfRule type="expression" dxfId="2589" priority="86" stopIfTrue="1">
      <formula>#REF!&lt;&gt;""</formula>
    </cfRule>
    <cfRule type="expression" dxfId="2588" priority="87" stopIfTrue="1">
      <formula>AND(#REF!="",#REF!&lt;&gt;"")</formula>
    </cfRule>
  </conditionalFormatting>
  <conditionalFormatting sqref="A147 A155">
    <cfRule type="expression" dxfId="2587" priority="82" stopIfTrue="1">
      <formula>#REF!=""</formula>
    </cfRule>
    <cfRule type="expression" dxfId="2586" priority="83" stopIfTrue="1">
      <formula>#REF!&lt;&gt;""</formula>
    </cfRule>
    <cfRule type="expression" dxfId="2585" priority="84" stopIfTrue="1">
      <formula>AND(#REF!="",#REF!&lt;&gt;"")</formula>
    </cfRule>
  </conditionalFormatting>
  <conditionalFormatting sqref="A180">
    <cfRule type="expression" dxfId="2584" priority="79" stopIfTrue="1">
      <formula>#REF!=""</formula>
    </cfRule>
    <cfRule type="expression" dxfId="2583" priority="80" stopIfTrue="1">
      <formula>#REF!&lt;&gt;""</formula>
    </cfRule>
    <cfRule type="expression" dxfId="2582" priority="81" stopIfTrue="1">
      <formula>AND(#REF!="",#REF!&lt;&gt;"")</formula>
    </cfRule>
  </conditionalFormatting>
  <conditionalFormatting sqref="A203">
    <cfRule type="expression" dxfId="2581" priority="77" stopIfTrue="1">
      <formula>#REF!=""</formula>
    </cfRule>
    <cfRule type="expression" dxfId="2580" priority="78" stopIfTrue="1">
      <formula>#REF!&lt;&gt;""</formula>
    </cfRule>
  </conditionalFormatting>
  <conditionalFormatting sqref="A239">
    <cfRule type="expression" dxfId="2579" priority="74" stopIfTrue="1">
      <formula>#REF!=""</formula>
    </cfRule>
    <cfRule type="expression" dxfId="2578" priority="75" stopIfTrue="1">
      <formula>#REF!&lt;&gt;""</formula>
    </cfRule>
    <cfRule type="expression" dxfId="2577" priority="76" stopIfTrue="1">
      <formula>AND(#REF!="",#REF!&lt;&gt;"")</formula>
    </cfRule>
  </conditionalFormatting>
  <conditionalFormatting sqref="A253">
    <cfRule type="expression" dxfId="2576" priority="71" stopIfTrue="1">
      <formula>#REF!=""</formula>
    </cfRule>
    <cfRule type="expression" dxfId="2575" priority="72" stopIfTrue="1">
      <formula>#REF!&lt;&gt;""</formula>
    </cfRule>
    <cfRule type="expression" dxfId="2574" priority="73" stopIfTrue="1">
      <formula>AND(#REF!="",#REF!&lt;&gt;"")</formula>
    </cfRule>
  </conditionalFormatting>
  <conditionalFormatting sqref="A230">
    <cfRule type="expression" dxfId="2573" priority="68" stopIfTrue="1">
      <formula>#REF!=""</formula>
    </cfRule>
    <cfRule type="expression" dxfId="2572" priority="69" stopIfTrue="1">
      <formula>#REF!&lt;&gt;""</formula>
    </cfRule>
    <cfRule type="expression" dxfId="2571" priority="70" stopIfTrue="1">
      <formula>AND(#REF!="",#REF!&lt;&gt;"")</formula>
    </cfRule>
  </conditionalFormatting>
  <conditionalFormatting sqref="A121">
    <cfRule type="expression" dxfId="2570" priority="65" stopIfTrue="1">
      <formula>#REF!=""</formula>
    </cfRule>
    <cfRule type="expression" dxfId="2569" priority="66" stopIfTrue="1">
      <formula>#REF!&lt;&gt;""</formula>
    </cfRule>
    <cfRule type="expression" dxfId="2568" priority="67" stopIfTrue="1">
      <formula>AND(#REF!="",#REF!&lt;&gt;"")</formula>
    </cfRule>
  </conditionalFormatting>
  <conditionalFormatting sqref="A122">
    <cfRule type="expression" dxfId="2567" priority="62" stopIfTrue="1">
      <formula>#REF!=""</formula>
    </cfRule>
    <cfRule type="expression" dxfId="2566" priority="63" stopIfTrue="1">
      <formula>#REF!&lt;&gt;""</formula>
    </cfRule>
    <cfRule type="expression" dxfId="2565" priority="64" stopIfTrue="1">
      <formula>AND(#REF!="",#REF!&lt;&gt;"")</formula>
    </cfRule>
  </conditionalFormatting>
  <conditionalFormatting sqref="A148">
    <cfRule type="expression" dxfId="2564" priority="59" stopIfTrue="1">
      <formula>#REF!=""</formula>
    </cfRule>
    <cfRule type="expression" dxfId="2563" priority="60" stopIfTrue="1">
      <formula>#REF!&lt;&gt;""</formula>
    </cfRule>
    <cfRule type="expression" dxfId="2562" priority="61" stopIfTrue="1">
      <formula>AND(#REF!="",#REF!&lt;&gt;"")</formula>
    </cfRule>
  </conditionalFormatting>
  <conditionalFormatting sqref="A110">
    <cfRule type="expression" dxfId="2561" priority="56" stopIfTrue="1">
      <formula>#REF!=""</formula>
    </cfRule>
    <cfRule type="expression" dxfId="2560" priority="57" stopIfTrue="1">
      <formula>#REF!&lt;&gt;""</formula>
    </cfRule>
    <cfRule type="expression" dxfId="2559" priority="58" stopIfTrue="1">
      <formula>AND(#REF!="",#REF!&lt;&gt;"")</formula>
    </cfRule>
  </conditionalFormatting>
  <conditionalFormatting sqref="A181">
    <cfRule type="expression" dxfId="2558" priority="53" stopIfTrue="1">
      <formula>#REF!=""</formula>
    </cfRule>
    <cfRule type="expression" dxfId="2557" priority="54" stopIfTrue="1">
      <formula>#REF!&lt;&gt;""</formula>
    </cfRule>
    <cfRule type="expression" dxfId="2556" priority="55" stopIfTrue="1">
      <formula>AND(#REF!="",#REF!&lt;&gt;"")</formula>
    </cfRule>
  </conditionalFormatting>
  <conditionalFormatting sqref="A260">
    <cfRule type="expression" dxfId="2555" priority="50" stopIfTrue="1">
      <formula>#REF!=""</formula>
    </cfRule>
    <cfRule type="expression" dxfId="2554" priority="51" stopIfTrue="1">
      <formula>#REF!&lt;&gt;""</formula>
    </cfRule>
    <cfRule type="expression" dxfId="2553" priority="52" stopIfTrue="1">
      <formula>AND(#REF!="",#REF!&lt;&gt;"")</formula>
    </cfRule>
  </conditionalFormatting>
  <conditionalFormatting sqref="A238">
    <cfRule type="expression" dxfId="2552" priority="47" stopIfTrue="1">
      <formula>#REF!=""</formula>
    </cfRule>
    <cfRule type="expression" dxfId="2551" priority="48" stopIfTrue="1">
      <formula>#REF!&lt;&gt;""</formula>
    </cfRule>
    <cfRule type="expression" dxfId="2550" priority="49" stopIfTrue="1">
      <formula>AND(#REF!="",#REF!&lt;&gt;"")</formula>
    </cfRule>
  </conditionalFormatting>
  <conditionalFormatting sqref="A237">
    <cfRule type="expression" dxfId="2549" priority="44" stopIfTrue="1">
      <formula>#REF!=""</formula>
    </cfRule>
    <cfRule type="expression" dxfId="2548" priority="45" stopIfTrue="1">
      <formula>#REF!&lt;&gt;""</formula>
    </cfRule>
    <cfRule type="expression" dxfId="2547" priority="46" stopIfTrue="1">
      <formula>AND(#REF!="",#REF!&lt;&gt;"")</formula>
    </cfRule>
  </conditionalFormatting>
  <conditionalFormatting sqref="A240">
    <cfRule type="expression" dxfId="2546" priority="41" stopIfTrue="1">
      <formula>#REF!=""</formula>
    </cfRule>
    <cfRule type="expression" dxfId="2545" priority="42" stopIfTrue="1">
      <formula>#REF!&lt;&gt;""</formula>
    </cfRule>
    <cfRule type="expression" dxfId="2544" priority="43" stopIfTrue="1">
      <formula>AND(#REF!="",#REF!&lt;&gt;"")</formula>
    </cfRule>
  </conditionalFormatting>
  <conditionalFormatting sqref="A243:A244">
    <cfRule type="expression" dxfId="2543" priority="38" stopIfTrue="1">
      <formula>#REF!=""</formula>
    </cfRule>
    <cfRule type="expression" dxfId="2542" priority="39" stopIfTrue="1">
      <formula>#REF!&lt;&gt;""</formula>
    </cfRule>
    <cfRule type="expression" dxfId="2541" priority="40" stopIfTrue="1">
      <formula>AND(#REF!="",#REF!&lt;&gt;"")</formula>
    </cfRule>
  </conditionalFormatting>
  <conditionalFormatting sqref="A236">
    <cfRule type="expression" dxfId="2540" priority="35" stopIfTrue="1">
      <formula>#REF!=""</formula>
    </cfRule>
    <cfRule type="expression" dxfId="2539" priority="36" stopIfTrue="1">
      <formula>#REF!&lt;&gt;""</formula>
    </cfRule>
    <cfRule type="expression" dxfId="2538" priority="37" stopIfTrue="1">
      <formula>AND(#REF!="",#REF!&lt;&gt;"")</formula>
    </cfRule>
  </conditionalFormatting>
  <conditionalFormatting sqref="A235">
    <cfRule type="expression" dxfId="2537" priority="32" stopIfTrue="1">
      <formula>#REF!=""</formula>
    </cfRule>
    <cfRule type="expression" dxfId="2536" priority="33" stopIfTrue="1">
      <formula>#REF!&lt;&gt;""</formula>
    </cfRule>
    <cfRule type="expression" dxfId="2535" priority="34" stopIfTrue="1">
      <formula>AND(#REF!="",#REF!&lt;&gt;"")</formula>
    </cfRule>
  </conditionalFormatting>
  <conditionalFormatting sqref="A241:A242 A234">
    <cfRule type="expression" dxfId="2534" priority="29" stopIfTrue="1">
      <formula>#REF!=""</formula>
    </cfRule>
    <cfRule type="expression" dxfId="2533" priority="30" stopIfTrue="1">
      <formula>#REF!&lt;&gt;""</formula>
    </cfRule>
    <cfRule type="expression" dxfId="2532" priority="31" stopIfTrue="1">
      <formula>AND(#REF!="",#REF!&lt;&gt;"")</formula>
    </cfRule>
  </conditionalFormatting>
  <conditionalFormatting sqref="A79">
    <cfRule type="expression" dxfId="2531" priority="26" stopIfTrue="1">
      <formula>#REF!=""</formula>
    </cfRule>
    <cfRule type="expression" dxfId="2530" priority="27" stopIfTrue="1">
      <formula>#REF!&lt;&gt;""</formula>
    </cfRule>
    <cfRule type="expression" dxfId="2529" priority="28" stopIfTrue="1">
      <formula>AND(#REF!="",#REF!&lt;&gt;"")</formula>
    </cfRule>
  </conditionalFormatting>
  <conditionalFormatting sqref="A80:A81">
    <cfRule type="expression" dxfId="2528" priority="23" stopIfTrue="1">
      <formula>#REF!=""</formula>
    </cfRule>
    <cfRule type="expression" dxfId="2527" priority="24" stopIfTrue="1">
      <formula>#REF!&lt;&gt;""</formula>
    </cfRule>
    <cfRule type="expression" dxfId="2526" priority="25" stopIfTrue="1">
      <formula>AND(#REF!="",#REF!&lt;&gt;"")</formula>
    </cfRule>
  </conditionalFormatting>
  <conditionalFormatting sqref="A82">
    <cfRule type="expression" dxfId="2525" priority="20" stopIfTrue="1">
      <formula>#REF!=""</formula>
    </cfRule>
    <cfRule type="expression" dxfId="2524" priority="21" stopIfTrue="1">
      <formula>#REF!&lt;&gt;""</formula>
    </cfRule>
    <cfRule type="expression" dxfId="2523" priority="22" stopIfTrue="1">
      <formula>AND(#REF!="",#REF!&lt;&gt;"")</formula>
    </cfRule>
  </conditionalFormatting>
  <conditionalFormatting sqref="A151">
    <cfRule type="expression" dxfId="2522" priority="17" stopIfTrue="1">
      <formula>#REF!=""</formula>
    </cfRule>
    <cfRule type="expression" dxfId="2521" priority="18" stopIfTrue="1">
      <formula>#REF!&lt;&gt;""</formula>
    </cfRule>
    <cfRule type="expression" dxfId="2520" priority="19" stopIfTrue="1">
      <formula>AND(#REF!="",#REF!&lt;&gt;"")</formula>
    </cfRule>
  </conditionalFormatting>
  <conditionalFormatting sqref="A111">
    <cfRule type="expression" dxfId="2519" priority="14" stopIfTrue="1">
      <formula>#REF!=""</formula>
    </cfRule>
    <cfRule type="expression" dxfId="2518" priority="15" stopIfTrue="1">
      <formula>#REF!&lt;&gt;""</formula>
    </cfRule>
    <cfRule type="expression" dxfId="2517" priority="16" stopIfTrue="1">
      <formula>AND(#REF!="",#REF!&lt;&gt;"")</formula>
    </cfRule>
  </conditionalFormatting>
  <conditionalFormatting sqref="A156">
    <cfRule type="expression" dxfId="2516" priority="13" stopIfTrue="1">
      <formula>#REF!=""</formula>
    </cfRule>
  </conditionalFormatting>
  <conditionalFormatting sqref="A187">
    <cfRule type="expression" dxfId="2515" priority="12" stopIfTrue="1">
      <formula>#REF!&lt;&gt;""</formula>
    </cfRule>
  </conditionalFormatting>
  <conditionalFormatting sqref="A43">
    <cfRule type="expression" dxfId="2514" priority="10" stopIfTrue="1">
      <formula>#REF!=""</formula>
    </cfRule>
    <cfRule type="expression" dxfId="2513" priority="11" stopIfTrue="1">
      <formula>#REF!&lt;&gt;""</formula>
    </cfRule>
  </conditionalFormatting>
  <conditionalFormatting sqref="A146">
    <cfRule type="expression" dxfId="2512" priority="7" stopIfTrue="1">
      <formula>#REF!=""</formula>
    </cfRule>
    <cfRule type="expression" dxfId="2511" priority="8" stopIfTrue="1">
      <formula>#REF!&lt;&gt;""</formula>
    </cfRule>
    <cfRule type="expression" dxfId="2510" priority="9" stopIfTrue="1">
      <formula>AND(#REF!="",#REF!&lt;&gt;"")</formula>
    </cfRule>
  </conditionalFormatting>
  <conditionalFormatting sqref="A186">
    <cfRule type="expression" dxfId="2509" priority="4" stopIfTrue="1">
      <formula>#REF!=""</formula>
    </cfRule>
    <cfRule type="expression" dxfId="2508" priority="5" stopIfTrue="1">
      <formula>#REF!&lt;&gt;""</formula>
    </cfRule>
    <cfRule type="expression" dxfId="2507" priority="6" stopIfTrue="1">
      <formula>AND(#REF!="",#REF!&lt;&gt;"")</formula>
    </cfRule>
  </conditionalFormatting>
  <conditionalFormatting sqref="A185">
    <cfRule type="expression" dxfId="2506" priority="1" stopIfTrue="1">
      <formula>#REF!=""</formula>
    </cfRule>
    <cfRule type="expression" dxfId="2505" priority="2" stopIfTrue="1">
      <formula>#REF!&lt;&gt;""</formula>
    </cfRule>
    <cfRule type="expression" dxfId="2504" priority="3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90" orientation="portrait" r:id="rId1"/>
  <headerFooter alignWithMargins="0"/>
  <rowBreaks count="8" manualBreakCount="8">
    <brk id="65" max="10" man="1"/>
    <brk id="104" max="10" man="1"/>
    <brk id="129" max="10" man="1"/>
    <brk id="162" max="10" man="1"/>
    <brk id="203" max="10" man="1"/>
    <brk id="234" max="10" man="1"/>
    <brk id="257" max="10" man="1"/>
    <brk id="281" max="10" man="1"/>
  </rowBreaks>
  <colBreaks count="1" manualBreakCount="1">
    <brk id="22" max="27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view="pageBreakPreview" zoomScale="110" zoomScaleSheetLayoutView="110" workbookViewId="0">
      <selection activeCell="D9" sqref="D9"/>
    </sheetView>
  </sheetViews>
  <sheetFormatPr defaultRowHeight="12.75" x14ac:dyDescent="0.2"/>
  <cols>
    <col min="1" max="1" width="44.5703125" style="90" customWidth="1"/>
    <col min="2" max="2" width="20.140625" style="91" customWidth="1"/>
    <col min="3" max="3" width="0.42578125" style="5" hidden="1" customWidth="1"/>
    <col min="4" max="4" width="18.85546875" style="3" customWidth="1"/>
    <col min="5" max="5" width="18.28515625" style="3" customWidth="1"/>
    <col min="6" max="6" width="10.140625" style="3" bestFit="1" customWidth="1"/>
    <col min="7" max="7" width="0.140625" style="4" customWidth="1"/>
    <col min="8" max="8" width="70.140625" style="4" customWidth="1"/>
    <col min="9" max="16384" width="9.140625" style="4"/>
  </cols>
  <sheetData>
    <row r="1" spans="1:10" x14ac:dyDescent="0.2">
      <c r="B1" s="903"/>
      <c r="C1" s="903"/>
    </row>
    <row r="2" spans="1:10" ht="12.75" customHeight="1" x14ac:dyDescent="0.2">
      <c r="A2" s="1"/>
      <c r="B2" s="904"/>
      <c r="C2" s="904"/>
      <c r="D2" s="904" t="s">
        <v>381</v>
      </c>
      <c r="E2" s="904"/>
      <c r="F2" s="67"/>
      <c r="G2" s="67"/>
      <c r="H2" s="67"/>
    </row>
    <row r="3" spans="1:10" ht="12.75" customHeight="1" x14ac:dyDescent="0.2">
      <c r="A3" s="19"/>
      <c r="B3" s="88"/>
      <c r="C3" s="88"/>
      <c r="D3" s="88"/>
      <c r="E3" s="88"/>
      <c r="F3" s="88"/>
      <c r="G3" s="88"/>
      <c r="H3" s="88"/>
    </row>
    <row r="4" spans="1:10" ht="16.5" customHeight="1" x14ac:dyDescent="0.2">
      <c r="A4" s="914" t="s">
        <v>515</v>
      </c>
      <c r="B4" s="914"/>
      <c r="C4" s="914"/>
      <c r="D4" s="914"/>
      <c r="E4" s="914"/>
      <c r="F4" s="88"/>
      <c r="G4" s="88"/>
      <c r="H4" s="88"/>
    </row>
    <row r="5" spans="1:10" ht="12.75" customHeight="1" x14ac:dyDescent="0.2">
      <c r="A5" s="67"/>
      <c r="B5" s="904" t="s">
        <v>274</v>
      </c>
      <c r="C5" s="904"/>
      <c r="D5" s="904"/>
      <c r="E5" s="904"/>
      <c r="F5" s="67"/>
      <c r="G5" s="67"/>
      <c r="H5" s="67"/>
    </row>
    <row r="6" spans="1:10" x14ac:dyDescent="0.2">
      <c r="A6" s="904" t="s">
        <v>219</v>
      </c>
      <c r="B6" s="904"/>
      <c r="C6" s="904"/>
      <c r="D6" s="904"/>
      <c r="E6" s="904"/>
      <c r="F6" s="67"/>
      <c r="G6" s="67"/>
      <c r="H6" s="67"/>
    </row>
    <row r="7" spans="1:10" x14ac:dyDescent="0.2">
      <c r="A7" s="904" t="s">
        <v>442</v>
      </c>
      <c r="B7" s="904"/>
      <c r="C7" s="904"/>
      <c r="D7" s="904"/>
      <c r="E7" s="904"/>
    </row>
    <row r="8" spans="1:10" x14ac:dyDescent="0.2">
      <c r="A8" s="5"/>
      <c r="B8" s="5"/>
      <c r="D8" s="24"/>
    </row>
    <row r="9" spans="1:10" ht="20.25" customHeight="1" x14ac:dyDescent="0.2">
      <c r="C9" s="166"/>
      <c r="D9" s="167" t="s">
        <v>775</v>
      </c>
      <c r="E9" s="166"/>
    </row>
    <row r="10" spans="1:10" ht="6" customHeight="1" x14ac:dyDescent="0.2">
      <c r="A10" s="905" t="s">
        <v>648</v>
      </c>
      <c r="B10" s="905"/>
      <c r="C10" s="905"/>
      <c r="D10" s="905"/>
      <c r="E10" s="905"/>
    </row>
    <row r="11" spans="1:10" ht="11.25" customHeight="1" x14ac:dyDescent="0.2">
      <c r="A11" s="905"/>
      <c r="B11" s="905"/>
      <c r="C11" s="905"/>
      <c r="D11" s="905"/>
      <c r="E11" s="905"/>
    </row>
    <row r="12" spans="1:10" ht="49.5" customHeight="1" x14ac:dyDescent="0.2">
      <c r="A12" s="905"/>
      <c r="B12" s="905"/>
      <c r="C12" s="905"/>
      <c r="D12" s="905"/>
      <c r="E12" s="905"/>
      <c r="H12" s="244"/>
    </row>
    <row r="13" spans="1:10" ht="21" customHeight="1" x14ac:dyDescent="0.2">
      <c r="A13" s="121"/>
      <c r="B13" s="5"/>
      <c r="H13" s="912"/>
    </row>
    <row r="14" spans="1:10" ht="22.5" customHeight="1" x14ac:dyDescent="0.25">
      <c r="A14" s="907" t="s">
        <v>18</v>
      </c>
      <c r="B14" s="135" t="s">
        <v>176</v>
      </c>
      <c r="D14" s="135" t="s">
        <v>176</v>
      </c>
      <c r="E14" s="135" t="s">
        <v>176</v>
      </c>
      <c r="H14" s="913"/>
    </row>
    <row r="15" spans="1:10" ht="51" customHeight="1" x14ac:dyDescent="0.25">
      <c r="A15" s="908"/>
      <c r="B15" s="135" t="s">
        <v>340</v>
      </c>
      <c r="D15" s="135" t="s">
        <v>384</v>
      </c>
      <c r="E15" s="135" t="s">
        <v>443</v>
      </c>
      <c r="H15" s="913"/>
    </row>
    <row r="16" spans="1:10" s="10" customFormat="1" ht="37.5" customHeight="1" x14ac:dyDescent="0.25">
      <c r="A16" s="122" t="s">
        <v>4</v>
      </c>
      <c r="B16" s="162">
        <v>516.4</v>
      </c>
      <c r="C16" s="161"/>
      <c r="D16" s="160">
        <v>352.7</v>
      </c>
      <c r="E16" s="160">
        <v>352.7</v>
      </c>
      <c r="F16" s="9"/>
      <c r="G16" s="911"/>
      <c r="H16" s="911"/>
      <c r="I16" s="911"/>
      <c r="J16" s="911"/>
    </row>
    <row r="17" spans="1:10" s="156" customFormat="1" ht="35.25" customHeight="1" x14ac:dyDescent="0.25">
      <c r="A17" s="155" t="s">
        <v>5</v>
      </c>
      <c r="B17" s="162">
        <v>0</v>
      </c>
      <c r="C17" s="163"/>
      <c r="D17" s="162">
        <v>0</v>
      </c>
      <c r="E17" s="162">
        <v>160.1</v>
      </c>
      <c r="G17" s="911"/>
      <c r="H17" s="911"/>
      <c r="I17" s="911"/>
      <c r="J17" s="911"/>
    </row>
    <row r="18" spans="1:10" s="10" customFormat="1" ht="30" customHeight="1" x14ac:dyDescent="0.25">
      <c r="A18" s="122" t="s">
        <v>6</v>
      </c>
      <c r="B18" s="162">
        <v>379.2</v>
      </c>
      <c r="C18" s="161"/>
      <c r="D18" s="160">
        <f>239.4+60.1</f>
        <v>299.5</v>
      </c>
      <c r="E18" s="160">
        <v>239.4</v>
      </c>
      <c r="F18" s="9"/>
      <c r="G18" s="9"/>
    </row>
    <row r="19" spans="1:10" s="10" customFormat="1" ht="25.5" customHeight="1" x14ac:dyDescent="0.25">
      <c r="A19" s="122" t="s">
        <v>7</v>
      </c>
      <c r="B19" s="162">
        <v>0</v>
      </c>
      <c r="C19" s="161"/>
      <c r="D19" s="160">
        <v>0</v>
      </c>
      <c r="E19" s="160">
        <v>0</v>
      </c>
      <c r="F19" s="9"/>
      <c r="G19" s="9"/>
    </row>
    <row r="20" spans="1:10" s="10" customFormat="1" ht="25.5" customHeight="1" x14ac:dyDescent="0.25">
      <c r="A20" s="122" t="s">
        <v>8</v>
      </c>
      <c r="B20" s="162">
        <v>1163.7</v>
      </c>
      <c r="C20" s="161"/>
      <c r="D20" s="160">
        <f>482+281.2+148.1</f>
        <v>911.30000000000007</v>
      </c>
      <c r="E20" s="160">
        <f>482+281.2+148.1</f>
        <v>911.30000000000007</v>
      </c>
      <c r="F20" s="9"/>
    </row>
    <row r="21" spans="1:10" s="10" customFormat="1" ht="25.5" customHeight="1" x14ac:dyDescent="0.25">
      <c r="A21" s="122" t="s">
        <v>9</v>
      </c>
      <c r="B21" s="162">
        <f>402.6+150</f>
        <v>552.6</v>
      </c>
      <c r="C21" s="40"/>
      <c r="D21" s="160">
        <v>260.89999999999998</v>
      </c>
      <c r="E21" s="160">
        <v>260.89999999999998</v>
      </c>
      <c r="F21" s="9"/>
    </row>
    <row r="22" spans="1:10" s="10" customFormat="1" ht="20.25" customHeight="1" x14ac:dyDescent="0.25">
      <c r="A22" s="122" t="s">
        <v>10</v>
      </c>
      <c r="B22" s="162">
        <v>0</v>
      </c>
      <c r="C22" s="38"/>
      <c r="D22" s="160">
        <v>0</v>
      </c>
      <c r="E22" s="160">
        <v>0</v>
      </c>
      <c r="F22" s="9"/>
    </row>
    <row r="23" spans="1:10" s="10" customFormat="1" ht="23.25" customHeight="1" x14ac:dyDescent="0.25">
      <c r="A23" s="122" t="s">
        <v>12</v>
      </c>
      <c r="B23" s="162">
        <v>401.7</v>
      </c>
      <c r="C23" s="43"/>
      <c r="D23" s="160">
        <f>173.3+50</f>
        <v>223.3</v>
      </c>
      <c r="E23" s="160">
        <v>173.3</v>
      </c>
      <c r="F23" s="9"/>
    </row>
    <row r="24" spans="1:10" s="10" customFormat="1" ht="21" customHeight="1" x14ac:dyDescent="0.25">
      <c r="A24" s="122" t="s">
        <v>13</v>
      </c>
      <c r="B24" s="162">
        <v>339</v>
      </c>
      <c r="C24" s="36"/>
      <c r="D24" s="160">
        <v>372.7</v>
      </c>
      <c r="E24" s="160">
        <v>372.7</v>
      </c>
      <c r="F24" s="9"/>
    </row>
    <row r="25" spans="1:10" s="10" customFormat="1" ht="18" customHeight="1" x14ac:dyDescent="0.25">
      <c r="A25" s="122" t="s">
        <v>14</v>
      </c>
      <c r="B25" s="160">
        <v>291</v>
      </c>
      <c r="C25" s="36"/>
      <c r="D25" s="160">
        <f>161.9+50</f>
        <v>211.9</v>
      </c>
      <c r="E25" s="160">
        <v>161.9</v>
      </c>
      <c r="F25" s="9"/>
    </row>
    <row r="26" spans="1:10" s="10" customFormat="1" ht="15" x14ac:dyDescent="0.25">
      <c r="A26" s="122" t="s">
        <v>15</v>
      </c>
      <c r="B26" s="160">
        <v>360.9</v>
      </c>
      <c r="C26" s="36"/>
      <c r="D26" s="160">
        <v>365.8</v>
      </c>
      <c r="E26" s="160">
        <v>365.8</v>
      </c>
      <c r="F26" s="9"/>
    </row>
    <row r="27" spans="1:10" s="10" customFormat="1" ht="21.75" customHeight="1" x14ac:dyDescent="0.2">
      <c r="A27" s="16" t="s">
        <v>16</v>
      </c>
      <c r="B27" s="164">
        <f>SUM(B16:B26)</f>
        <v>4004.5</v>
      </c>
      <c r="C27" s="164">
        <f>SUM(C16:C26)</f>
        <v>0</v>
      </c>
      <c r="D27" s="164">
        <f>SUM(D16:D26)</f>
        <v>2998.1000000000004</v>
      </c>
      <c r="E27" s="164">
        <f>SUM(E16:E26)</f>
        <v>2998.1000000000004</v>
      </c>
      <c r="F27" s="9"/>
    </row>
    <row r="28" spans="1:10" s="10" customFormat="1" ht="15.75" x14ac:dyDescent="0.25">
      <c r="A28" s="33"/>
      <c r="B28" s="95"/>
      <c r="C28" s="43"/>
      <c r="D28" s="9"/>
      <c r="E28" s="9"/>
      <c r="F28" s="9"/>
    </row>
    <row r="29" spans="1:10" s="10" customFormat="1" ht="41.25" customHeight="1" x14ac:dyDescent="0.25">
      <c r="A29" s="33"/>
      <c r="B29" s="95"/>
      <c r="C29" s="36"/>
      <c r="D29" s="9"/>
      <c r="E29" s="9"/>
      <c r="F29" s="9"/>
    </row>
    <row r="30" spans="1:10" s="10" customFormat="1" ht="60" customHeight="1" x14ac:dyDescent="0.25">
      <c r="A30" s="33"/>
      <c r="B30" s="95"/>
      <c r="C30" s="36"/>
      <c r="D30" s="9"/>
      <c r="E30" s="9"/>
      <c r="F30" s="9"/>
      <c r="G30" s="9"/>
    </row>
    <row r="31" spans="1:10" s="10" customFormat="1" ht="32.25" customHeight="1" x14ac:dyDescent="0.25">
      <c r="A31" s="33"/>
      <c r="B31" s="96"/>
      <c r="C31" s="36"/>
      <c r="D31" s="9"/>
      <c r="E31" s="9"/>
      <c r="F31" s="9"/>
      <c r="G31" s="9"/>
    </row>
    <row r="32" spans="1:10" s="10" customFormat="1" ht="57" customHeight="1" x14ac:dyDescent="0.25">
      <c r="A32" s="99"/>
      <c r="B32" s="95"/>
      <c r="C32" s="36"/>
      <c r="D32" s="9"/>
      <c r="E32" s="9"/>
      <c r="F32" s="9"/>
    </row>
    <row r="33" spans="1:6" s="10" customFormat="1" ht="42" customHeight="1" x14ac:dyDescent="0.25">
      <c r="A33" s="100"/>
      <c r="B33" s="95"/>
      <c r="C33" s="43"/>
      <c r="D33" s="9"/>
      <c r="E33" s="9"/>
      <c r="F33" s="9"/>
    </row>
    <row r="34" spans="1:6" s="10" customFormat="1" ht="40.5" customHeight="1" x14ac:dyDescent="0.25">
      <c r="A34" s="100"/>
      <c r="B34" s="95"/>
      <c r="C34" s="36"/>
      <c r="D34" s="9"/>
      <c r="E34" s="9"/>
      <c r="F34" s="9"/>
    </row>
    <row r="35" spans="1:6" s="10" customFormat="1" ht="53.25" customHeight="1" x14ac:dyDescent="0.25">
      <c r="A35" s="99"/>
      <c r="B35" s="96"/>
      <c r="C35" s="36"/>
      <c r="D35" s="9"/>
      <c r="E35" s="9"/>
      <c r="F35" s="9"/>
    </row>
    <row r="36" spans="1:6" s="10" customFormat="1" ht="15.75" x14ac:dyDescent="0.25">
      <c r="A36" s="33"/>
      <c r="B36" s="96"/>
      <c r="C36" s="36"/>
      <c r="D36" s="9"/>
      <c r="E36" s="9"/>
      <c r="F36" s="9"/>
    </row>
    <row r="37" spans="1:6" s="10" customFormat="1" ht="54.75" customHeight="1" x14ac:dyDescent="0.25">
      <c r="A37" s="99"/>
      <c r="B37" s="96"/>
      <c r="C37" s="36"/>
      <c r="D37" s="9"/>
      <c r="E37" s="9"/>
      <c r="F37" s="9"/>
    </row>
    <row r="38" spans="1:6" s="10" customFormat="1" ht="36" customHeight="1" x14ac:dyDescent="0.25">
      <c r="A38" s="33"/>
      <c r="B38" s="96"/>
      <c r="C38" s="43"/>
      <c r="D38" s="9"/>
      <c r="E38" s="9"/>
      <c r="F38" s="9"/>
    </row>
    <row r="39" spans="1:6" s="10" customFormat="1" ht="15.75" x14ac:dyDescent="0.25">
      <c r="A39" s="99"/>
      <c r="B39" s="96"/>
      <c r="C39" s="36"/>
      <c r="D39" s="9"/>
      <c r="E39" s="9"/>
      <c r="F39" s="9"/>
    </row>
    <row r="40" spans="1:6" s="10" customFormat="1" ht="15.75" x14ac:dyDescent="0.25">
      <c r="A40" s="33"/>
      <c r="B40" s="96"/>
      <c r="C40" s="36"/>
      <c r="D40" s="9"/>
      <c r="E40" s="9"/>
      <c r="F40" s="9"/>
    </row>
    <row r="41" spans="1:6" s="10" customFormat="1" ht="15.75" x14ac:dyDescent="0.25">
      <c r="A41" s="97"/>
      <c r="B41" s="95"/>
      <c r="C41" s="36"/>
      <c r="D41" s="9"/>
      <c r="E41" s="9"/>
      <c r="F41" s="9"/>
    </row>
    <row r="42" spans="1:6" s="10" customFormat="1" ht="15.75" x14ac:dyDescent="0.25">
      <c r="A42" s="33"/>
      <c r="B42" s="95"/>
      <c r="C42" s="36"/>
      <c r="D42" s="9"/>
      <c r="E42" s="9"/>
      <c r="F42" s="9"/>
    </row>
    <row r="43" spans="1:6" s="10" customFormat="1" ht="50.25" customHeight="1" x14ac:dyDescent="0.25">
      <c r="A43" s="33"/>
      <c r="B43" s="95"/>
      <c r="C43" s="43"/>
      <c r="D43" s="9"/>
      <c r="E43" s="9"/>
      <c r="F43" s="9"/>
    </row>
    <row r="44" spans="1:6" s="10" customFormat="1" ht="15.75" x14ac:dyDescent="0.25">
      <c r="A44" s="97"/>
      <c r="B44" s="95"/>
      <c r="C44" s="36"/>
      <c r="D44" s="9"/>
      <c r="E44" s="9"/>
      <c r="F44" s="9"/>
    </row>
    <row r="45" spans="1:6" s="10" customFormat="1" ht="15.75" x14ac:dyDescent="0.25">
      <c r="A45" s="33"/>
      <c r="B45" s="96"/>
      <c r="C45" s="36"/>
      <c r="D45" s="9"/>
      <c r="E45" s="9"/>
      <c r="F45" s="9"/>
    </row>
    <row r="46" spans="1:6" s="10" customFormat="1" ht="58.5" customHeight="1" x14ac:dyDescent="0.25">
      <c r="A46" s="97"/>
      <c r="B46" s="95"/>
      <c r="C46" s="36"/>
      <c r="D46" s="9"/>
      <c r="E46" s="9"/>
      <c r="F46" s="9"/>
    </row>
    <row r="47" spans="1:6" s="10" customFormat="1" ht="15.75" x14ac:dyDescent="0.25">
      <c r="A47" s="33"/>
      <c r="B47" s="96"/>
      <c r="C47" s="36"/>
      <c r="D47" s="9"/>
      <c r="E47" s="9"/>
      <c r="F47" s="9"/>
    </row>
    <row r="48" spans="1:6" s="10" customFormat="1" ht="15.75" x14ac:dyDescent="0.25">
      <c r="A48" s="92"/>
      <c r="B48" s="93"/>
      <c r="C48" s="38"/>
      <c r="D48" s="9"/>
      <c r="E48" s="9"/>
      <c r="F48" s="9"/>
    </row>
    <row r="49" spans="1:7" s="10" customFormat="1" ht="15.75" x14ac:dyDescent="0.25">
      <c r="A49" s="94"/>
      <c r="B49" s="95"/>
      <c r="C49" s="36"/>
      <c r="D49" s="9"/>
      <c r="E49" s="9"/>
      <c r="F49" s="9"/>
    </row>
    <row r="50" spans="1:7" s="10" customFormat="1" ht="38.25" customHeight="1" x14ac:dyDescent="0.25">
      <c r="A50" s="94"/>
      <c r="B50" s="95"/>
      <c r="C50" s="36"/>
      <c r="D50" s="9"/>
      <c r="E50" s="9"/>
      <c r="F50" s="9"/>
    </row>
    <row r="51" spans="1:7" s="10" customFormat="1" ht="15.75" x14ac:dyDescent="0.25">
      <c r="A51" s="94"/>
      <c r="B51" s="95"/>
      <c r="C51" s="36"/>
      <c r="D51" s="9"/>
      <c r="E51" s="9"/>
      <c r="F51" s="9"/>
    </row>
    <row r="52" spans="1:7" s="10" customFormat="1" ht="32.25" customHeight="1" x14ac:dyDescent="0.25">
      <c r="A52" s="33"/>
      <c r="B52" s="95"/>
      <c r="C52" s="36"/>
      <c r="D52" s="9"/>
      <c r="E52" s="9"/>
      <c r="F52" s="9"/>
    </row>
    <row r="53" spans="1:7" s="10" customFormat="1" ht="15.75" x14ac:dyDescent="0.25">
      <c r="A53" s="97"/>
      <c r="B53" s="93"/>
      <c r="C53" s="38"/>
      <c r="D53" s="9"/>
      <c r="E53" s="9"/>
      <c r="F53" s="9"/>
    </row>
    <row r="54" spans="1:7" s="10" customFormat="1" ht="15.75" x14ac:dyDescent="0.25">
      <c r="A54" s="94"/>
      <c r="B54" s="95"/>
      <c r="C54" s="36"/>
      <c r="D54" s="9"/>
      <c r="E54" s="9"/>
      <c r="F54" s="9"/>
    </row>
    <row r="55" spans="1:7" s="10" customFormat="1" ht="27.75" customHeight="1" x14ac:dyDescent="0.25">
      <c r="A55" s="94"/>
      <c r="B55" s="95"/>
      <c r="C55" s="36"/>
      <c r="D55" s="9"/>
      <c r="E55" s="9"/>
      <c r="F55" s="9"/>
    </row>
    <row r="56" spans="1:7" s="10" customFormat="1" ht="36.75" customHeight="1" x14ac:dyDescent="0.25">
      <c r="A56" s="33"/>
      <c r="B56" s="96"/>
      <c r="C56" s="36"/>
      <c r="D56" s="9"/>
      <c r="E56" s="9"/>
      <c r="F56" s="9"/>
    </row>
    <row r="57" spans="1:7" s="10" customFormat="1" ht="15.75" x14ac:dyDescent="0.25">
      <c r="A57" s="33"/>
      <c r="B57" s="95"/>
      <c r="C57" s="36"/>
      <c r="D57" s="9"/>
      <c r="E57" s="9"/>
      <c r="F57" s="9"/>
    </row>
    <row r="58" spans="1:7" s="10" customFormat="1" ht="28.5" customHeight="1" x14ac:dyDescent="0.25">
      <c r="A58" s="33"/>
      <c r="B58" s="96"/>
      <c r="C58" s="38"/>
      <c r="D58" s="9"/>
      <c r="E58" s="9"/>
      <c r="F58" s="9"/>
    </row>
    <row r="59" spans="1:7" s="10" customFormat="1" ht="15.75" x14ac:dyDescent="0.25">
      <c r="A59" s="33"/>
      <c r="B59" s="96"/>
      <c r="C59" s="44"/>
      <c r="D59" s="9"/>
      <c r="E59" s="9"/>
      <c r="F59" s="9"/>
    </row>
    <row r="60" spans="1:7" s="10" customFormat="1" ht="15.75" x14ac:dyDescent="0.25">
      <c r="A60" s="33"/>
      <c r="B60" s="96"/>
      <c r="C60" s="46"/>
      <c r="D60" s="9"/>
      <c r="E60" s="9"/>
      <c r="F60" s="9"/>
    </row>
    <row r="61" spans="1:7" s="10" customFormat="1" ht="15.75" x14ac:dyDescent="0.25">
      <c r="A61" s="97"/>
      <c r="B61" s="96"/>
      <c r="C61" s="43"/>
      <c r="D61" s="9"/>
      <c r="E61" s="9"/>
      <c r="F61" s="9"/>
      <c r="G61" s="9"/>
    </row>
    <row r="62" spans="1:7" s="10" customFormat="1" ht="15.75" x14ac:dyDescent="0.25">
      <c r="A62" s="33"/>
      <c r="B62" s="96"/>
      <c r="C62" s="43"/>
      <c r="D62" s="9"/>
      <c r="E62" s="9"/>
      <c r="F62" s="9"/>
      <c r="G62" s="9"/>
    </row>
    <row r="63" spans="1:7" s="10" customFormat="1" ht="15.75" x14ac:dyDescent="0.25">
      <c r="A63" s="33"/>
      <c r="B63" s="96"/>
      <c r="C63" s="43"/>
      <c r="D63" s="9"/>
      <c r="E63" s="9"/>
      <c r="F63" s="9"/>
      <c r="G63" s="9"/>
    </row>
    <row r="64" spans="1:7" s="10" customFormat="1" ht="14.25" customHeight="1" x14ac:dyDescent="0.25">
      <c r="A64" s="92"/>
      <c r="B64" s="93"/>
      <c r="C64" s="43"/>
      <c r="D64" s="9"/>
      <c r="E64" s="9"/>
      <c r="F64" s="9"/>
      <c r="G64" s="9"/>
    </row>
    <row r="65" spans="1:7" s="10" customFormat="1" ht="21.75" customHeight="1" x14ac:dyDescent="0.25">
      <c r="A65" s="94"/>
      <c r="B65" s="95"/>
      <c r="C65" s="43"/>
      <c r="D65" s="9"/>
      <c r="E65" s="9"/>
      <c r="F65" s="9"/>
      <c r="G65" s="9"/>
    </row>
    <row r="66" spans="1:7" s="10" customFormat="1" ht="23.25" customHeight="1" x14ac:dyDescent="0.25">
      <c r="A66" s="94"/>
      <c r="B66" s="101"/>
      <c r="C66" s="43"/>
      <c r="D66" s="9"/>
      <c r="E66" s="9"/>
      <c r="F66" s="9"/>
      <c r="G66" s="9"/>
    </row>
    <row r="67" spans="1:7" s="10" customFormat="1" ht="20.25" customHeight="1" x14ac:dyDescent="0.25">
      <c r="A67" s="92"/>
      <c r="B67" s="93"/>
      <c r="C67" s="47"/>
      <c r="D67" s="9"/>
      <c r="E67" s="9"/>
      <c r="F67" s="9"/>
    </row>
    <row r="68" spans="1:7" s="10" customFormat="1" ht="21.75" customHeight="1" x14ac:dyDescent="0.25">
      <c r="A68" s="94"/>
      <c r="B68" s="95"/>
      <c r="C68" s="48"/>
      <c r="D68" s="9"/>
      <c r="E68" s="9"/>
      <c r="F68" s="9"/>
    </row>
    <row r="69" spans="1:7" s="10" customFormat="1" ht="15.75" x14ac:dyDescent="0.25">
      <c r="A69" s="102"/>
      <c r="B69" s="95"/>
      <c r="C69" s="38"/>
      <c r="D69" s="9"/>
      <c r="E69" s="9"/>
      <c r="F69" s="9"/>
    </row>
    <row r="70" spans="1:7" s="10" customFormat="1" ht="21" customHeight="1" x14ac:dyDescent="0.25">
      <c r="A70" s="94"/>
      <c r="B70" s="96"/>
      <c r="C70" s="38"/>
      <c r="D70" s="9"/>
      <c r="E70" s="9"/>
      <c r="F70" s="9"/>
    </row>
    <row r="71" spans="1:7" s="10" customFormat="1" ht="15.75" x14ac:dyDescent="0.25">
      <c r="A71" s="94"/>
      <c r="B71" s="95"/>
      <c r="C71" s="38"/>
      <c r="D71" s="9"/>
      <c r="E71" s="9"/>
      <c r="F71" s="9"/>
    </row>
    <row r="72" spans="1:7" s="10" customFormat="1" ht="15" x14ac:dyDescent="0.2">
      <c r="A72" s="33"/>
      <c r="B72" s="95"/>
      <c r="C72" s="49"/>
      <c r="D72" s="9"/>
      <c r="E72" s="9"/>
      <c r="F72" s="9"/>
    </row>
    <row r="73" spans="1:7" s="10" customFormat="1" ht="24.75" customHeight="1" x14ac:dyDescent="0.25">
      <c r="A73" s="94"/>
      <c r="B73" s="96"/>
      <c r="C73" s="48"/>
      <c r="D73" s="9"/>
      <c r="E73" s="9"/>
      <c r="F73" s="9"/>
    </row>
    <row r="74" spans="1:7" s="10" customFormat="1" ht="15.75" x14ac:dyDescent="0.25">
      <c r="A74" s="94"/>
      <c r="B74" s="95"/>
      <c r="C74" s="48"/>
      <c r="D74" s="9"/>
      <c r="E74" s="9"/>
      <c r="F74" s="9"/>
    </row>
    <row r="75" spans="1:7" s="10" customFormat="1" ht="15.75" x14ac:dyDescent="0.25">
      <c r="A75" s="94"/>
      <c r="B75" s="96"/>
      <c r="C75" s="48"/>
      <c r="D75" s="9"/>
      <c r="E75" s="9"/>
      <c r="F75" s="9"/>
    </row>
    <row r="76" spans="1:7" s="10" customFormat="1" ht="41.25" customHeight="1" x14ac:dyDescent="0.25">
      <c r="A76" s="102"/>
      <c r="B76" s="93"/>
      <c r="C76" s="48"/>
      <c r="D76" s="9"/>
      <c r="E76" s="9"/>
      <c r="F76" s="9"/>
    </row>
    <row r="77" spans="1:7" s="10" customFormat="1" ht="15.75" x14ac:dyDescent="0.25">
      <c r="A77" s="103"/>
      <c r="B77" s="95"/>
      <c r="C77" s="38"/>
      <c r="D77" s="9"/>
      <c r="E77" s="9"/>
      <c r="F77" s="9"/>
    </row>
    <row r="78" spans="1:7" s="10" customFormat="1" ht="15.75" x14ac:dyDescent="0.25">
      <c r="A78" s="33"/>
      <c r="B78" s="95"/>
      <c r="C78" s="38"/>
      <c r="D78" s="9"/>
      <c r="E78" s="9"/>
      <c r="F78" s="9"/>
    </row>
    <row r="79" spans="1:7" s="10" customFormat="1" ht="15.75" x14ac:dyDescent="0.25">
      <c r="A79" s="33"/>
      <c r="B79" s="95"/>
      <c r="C79" s="38"/>
      <c r="D79" s="9"/>
      <c r="E79" s="9"/>
      <c r="F79" s="9"/>
    </row>
    <row r="80" spans="1:7" s="10" customFormat="1" ht="29.25" customHeight="1" x14ac:dyDescent="0.25">
      <c r="A80" s="33"/>
      <c r="B80" s="95"/>
      <c r="C80" s="38"/>
      <c r="D80" s="9"/>
      <c r="E80" s="9"/>
      <c r="F80" s="9"/>
    </row>
    <row r="81" spans="1:6" s="10" customFormat="1" ht="15.75" x14ac:dyDescent="0.25">
      <c r="A81" s="33"/>
      <c r="B81" s="95"/>
      <c r="C81" s="38"/>
      <c r="D81" s="9"/>
      <c r="E81" s="9"/>
      <c r="F81" s="9"/>
    </row>
    <row r="82" spans="1:6" s="10" customFormat="1" ht="18.75" customHeight="1" x14ac:dyDescent="0.2">
      <c r="A82" s="92"/>
      <c r="B82" s="95"/>
      <c r="C82" s="49"/>
      <c r="D82" s="18"/>
      <c r="E82" s="9"/>
      <c r="F82" s="9"/>
    </row>
    <row r="83" spans="1:6" s="10" customFormat="1" ht="18.75" customHeight="1" x14ac:dyDescent="0.25">
      <c r="A83" s="33"/>
      <c r="B83" s="95"/>
      <c r="C83" s="48"/>
      <c r="D83" s="9"/>
      <c r="E83" s="9"/>
      <c r="F83" s="9"/>
    </row>
    <row r="84" spans="1:6" s="10" customFormat="1" ht="15.75" x14ac:dyDescent="0.25">
      <c r="A84" s="92"/>
      <c r="B84" s="93"/>
      <c r="C84" s="48"/>
      <c r="D84" s="9"/>
      <c r="E84" s="9"/>
      <c r="F84" s="9"/>
    </row>
    <row r="85" spans="1:6" s="10" customFormat="1" ht="15.75" x14ac:dyDescent="0.25">
      <c r="A85" s="94"/>
      <c r="B85" s="95"/>
      <c r="C85" s="48"/>
      <c r="D85" s="9"/>
      <c r="E85" s="9"/>
      <c r="F85" s="9"/>
    </row>
    <row r="86" spans="1:6" s="10" customFormat="1" ht="15.75" x14ac:dyDescent="0.25">
      <c r="A86" s="94"/>
      <c r="B86" s="95"/>
      <c r="C86" s="48"/>
      <c r="D86" s="9"/>
      <c r="E86" s="9"/>
      <c r="F86" s="9"/>
    </row>
    <row r="87" spans="1:6" s="10" customFormat="1" ht="15.75" x14ac:dyDescent="0.25">
      <c r="A87" s="94"/>
      <c r="B87" s="95"/>
      <c r="C87" s="48"/>
      <c r="D87" s="9"/>
      <c r="E87" s="9"/>
      <c r="F87" s="9"/>
    </row>
    <row r="88" spans="1:6" s="10" customFormat="1" ht="23.25" customHeight="1" x14ac:dyDescent="0.25">
      <c r="A88" s="94"/>
      <c r="B88" s="95"/>
      <c r="C88" s="38"/>
      <c r="D88" s="9"/>
      <c r="E88" s="9"/>
      <c r="F88" s="9"/>
    </row>
    <row r="89" spans="1:6" s="10" customFormat="1" ht="26.25" customHeight="1" x14ac:dyDescent="0.25">
      <c r="A89" s="94"/>
      <c r="B89" s="95"/>
      <c r="C89" s="48"/>
      <c r="D89" s="9"/>
      <c r="E89" s="9"/>
      <c r="F89" s="9"/>
    </row>
    <row r="90" spans="1:6" s="10" customFormat="1" ht="15.75" x14ac:dyDescent="0.25">
      <c r="A90" s="94"/>
      <c r="B90" s="95"/>
      <c r="C90" s="38"/>
      <c r="D90" s="9"/>
      <c r="E90" s="9"/>
      <c r="F90" s="9"/>
    </row>
    <row r="91" spans="1:6" s="10" customFormat="1" ht="15.75" x14ac:dyDescent="0.25">
      <c r="A91" s="92"/>
      <c r="B91" s="93"/>
      <c r="C91" s="38"/>
      <c r="D91" s="9"/>
      <c r="E91" s="9"/>
      <c r="F91" s="9"/>
    </row>
    <row r="92" spans="1:6" s="10" customFormat="1" ht="18.75" customHeight="1" x14ac:dyDescent="0.25">
      <c r="A92" s="94"/>
      <c r="B92" s="95"/>
      <c r="C92" s="38"/>
      <c r="D92" s="9"/>
      <c r="E92" s="9"/>
      <c r="F92" s="9"/>
    </row>
    <row r="93" spans="1:6" s="10" customFormat="1" ht="15.75" x14ac:dyDescent="0.25">
      <c r="A93" s="33"/>
      <c r="B93" s="95"/>
      <c r="C93" s="38"/>
      <c r="D93" s="9"/>
      <c r="E93" s="9"/>
      <c r="F93" s="9"/>
    </row>
    <row r="94" spans="1:6" s="10" customFormat="1" ht="15.75" x14ac:dyDescent="0.25">
      <c r="A94" s="33"/>
      <c r="B94" s="95"/>
      <c r="C94" s="38"/>
      <c r="D94" s="9"/>
      <c r="E94" s="9"/>
      <c r="F94" s="9"/>
    </row>
    <row r="95" spans="1:6" s="10" customFormat="1" ht="15.75" x14ac:dyDescent="0.25">
      <c r="A95" s="33"/>
      <c r="B95" s="95"/>
      <c r="C95" s="38"/>
      <c r="D95" s="9"/>
      <c r="E95" s="9"/>
      <c r="F95" s="9"/>
    </row>
    <row r="96" spans="1:6" s="10" customFormat="1" ht="15.75" x14ac:dyDescent="0.25">
      <c r="A96" s="33"/>
      <c r="B96" s="95"/>
      <c r="C96" s="38"/>
      <c r="D96" s="9"/>
      <c r="E96" s="9"/>
      <c r="F96" s="9"/>
    </row>
    <row r="97" spans="1:6" s="10" customFormat="1" ht="15.75" x14ac:dyDescent="0.25">
      <c r="A97" s="33"/>
      <c r="B97" s="95"/>
      <c r="C97" s="48"/>
      <c r="D97" s="9"/>
      <c r="E97" s="9"/>
      <c r="F97" s="9"/>
    </row>
    <row r="98" spans="1:6" s="10" customFormat="1" ht="15.75" x14ac:dyDescent="0.25">
      <c r="A98" s="33"/>
      <c r="B98" s="95"/>
      <c r="C98" s="48"/>
      <c r="D98" s="9"/>
      <c r="E98" s="9"/>
      <c r="F98" s="9"/>
    </row>
    <row r="99" spans="1:6" s="10" customFormat="1" ht="15.75" x14ac:dyDescent="0.25">
      <c r="A99" s="33"/>
      <c r="B99" s="95"/>
      <c r="C99" s="48"/>
      <c r="D99" s="9"/>
      <c r="E99" s="9"/>
      <c r="F99" s="9"/>
    </row>
    <row r="100" spans="1:6" s="10" customFormat="1" ht="15.75" x14ac:dyDescent="0.25">
      <c r="A100" s="33"/>
      <c r="B100" s="95"/>
      <c r="C100" s="38"/>
      <c r="D100" s="9"/>
      <c r="E100" s="9"/>
      <c r="F100" s="9"/>
    </row>
    <row r="101" spans="1:6" s="10" customFormat="1" ht="26.25" customHeight="1" x14ac:dyDescent="0.25">
      <c r="A101" s="97"/>
      <c r="B101" s="93"/>
      <c r="C101" s="50"/>
      <c r="D101" s="9"/>
      <c r="E101" s="9"/>
      <c r="F101" s="9"/>
    </row>
    <row r="102" spans="1:6" s="10" customFormat="1" ht="40.5" customHeight="1" x14ac:dyDescent="0.25">
      <c r="A102" s="98"/>
      <c r="B102" s="95"/>
      <c r="C102" s="48"/>
      <c r="D102" s="9"/>
      <c r="E102" s="9"/>
      <c r="F102" s="9"/>
    </row>
    <row r="103" spans="1:6" s="10" customFormat="1" ht="22.5" customHeight="1" x14ac:dyDescent="0.25">
      <c r="A103" s="98"/>
      <c r="B103" s="95"/>
      <c r="C103" s="48"/>
      <c r="D103" s="9"/>
      <c r="E103" s="9"/>
      <c r="F103" s="9"/>
    </row>
    <row r="104" spans="1:6" s="10" customFormat="1" ht="15.75" x14ac:dyDescent="0.25">
      <c r="A104" s="33"/>
      <c r="B104" s="95"/>
      <c r="C104" s="48"/>
      <c r="D104" s="9"/>
      <c r="E104" s="9"/>
      <c r="F104" s="9"/>
    </row>
    <row r="105" spans="1:6" s="10" customFormat="1" ht="15.75" x14ac:dyDescent="0.25">
      <c r="A105" s="33"/>
      <c r="B105" s="95"/>
      <c r="C105" s="48"/>
      <c r="D105" s="9"/>
      <c r="E105" s="9"/>
      <c r="F105" s="9"/>
    </row>
    <row r="106" spans="1:6" s="10" customFormat="1" ht="15.75" x14ac:dyDescent="0.25">
      <c r="A106" s="33"/>
      <c r="B106" s="95"/>
      <c r="C106" s="38"/>
      <c r="D106" s="9"/>
      <c r="E106" s="9"/>
      <c r="F106" s="9"/>
    </row>
    <row r="107" spans="1:6" s="10" customFormat="1" ht="24" customHeight="1" x14ac:dyDescent="0.2">
      <c r="A107" s="33"/>
      <c r="B107" s="95"/>
      <c r="C107" s="49"/>
      <c r="D107" s="9"/>
      <c r="E107" s="9"/>
      <c r="F107" s="9"/>
    </row>
    <row r="108" spans="1:6" s="10" customFormat="1" ht="18.75" customHeight="1" x14ac:dyDescent="0.25">
      <c r="A108" s="33"/>
      <c r="B108" s="95"/>
      <c r="C108" s="48"/>
      <c r="D108" s="9"/>
      <c r="E108" s="9"/>
      <c r="F108" s="9"/>
    </row>
    <row r="109" spans="1:6" s="10" customFormat="1" ht="18.75" customHeight="1" x14ac:dyDescent="0.25">
      <c r="A109" s="97"/>
      <c r="B109" s="95"/>
      <c r="C109" s="48"/>
      <c r="D109" s="9"/>
      <c r="E109" s="9"/>
      <c r="F109" s="9"/>
    </row>
    <row r="110" spans="1:6" s="10" customFormat="1" ht="15.75" x14ac:dyDescent="0.25">
      <c r="A110" s="33"/>
      <c r="B110" s="95"/>
      <c r="C110" s="48"/>
      <c r="D110" s="9"/>
      <c r="E110" s="9"/>
      <c r="F110" s="9"/>
    </row>
    <row r="111" spans="1:6" s="10" customFormat="1" ht="18.75" customHeight="1" x14ac:dyDescent="0.25">
      <c r="A111" s="92"/>
      <c r="B111" s="93"/>
      <c r="C111" s="38"/>
      <c r="D111" s="9"/>
      <c r="E111" s="9"/>
      <c r="F111" s="9"/>
    </row>
    <row r="112" spans="1:6" s="10" customFormat="1" ht="16.5" customHeight="1" x14ac:dyDescent="0.25">
      <c r="A112" s="92"/>
      <c r="B112" s="93"/>
      <c r="C112" s="52"/>
      <c r="D112" s="9"/>
      <c r="E112" s="9"/>
      <c r="F112" s="9"/>
    </row>
    <row r="113" spans="1:6" s="10" customFormat="1" ht="24" customHeight="1" x14ac:dyDescent="0.2">
      <c r="A113" s="33"/>
      <c r="B113" s="95"/>
      <c r="C113" s="52"/>
      <c r="D113" s="9"/>
      <c r="E113" s="9"/>
      <c r="F113" s="9"/>
    </row>
    <row r="114" spans="1:6" s="10" customFormat="1" ht="41.25" customHeight="1" x14ac:dyDescent="0.2">
      <c r="A114" s="33"/>
      <c r="B114" s="95"/>
      <c r="C114" s="52"/>
      <c r="D114" s="9"/>
      <c r="E114" s="9"/>
      <c r="F114" s="9"/>
    </row>
    <row r="115" spans="1:6" s="10" customFormat="1" ht="34.5" customHeight="1" x14ac:dyDescent="0.2">
      <c r="A115" s="33"/>
      <c r="B115" s="95"/>
      <c r="C115" s="52"/>
      <c r="D115" s="9"/>
      <c r="E115" s="9"/>
      <c r="F115" s="9"/>
    </row>
    <row r="116" spans="1:6" s="10" customFormat="1" ht="39.75" customHeight="1" x14ac:dyDescent="0.2">
      <c r="A116" s="33"/>
      <c r="B116" s="95"/>
      <c r="C116" s="52"/>
      <c r="D116" s="32"/>
      <c r="E116" s="9"/>
      <c r="F116" s="9"/>
    </row>
    <row r="117" spans="1:6" s="10" customFormat="1" ht="21" customHeight="1" x14ac:dyDescent="0.2">
      <c r="A117" s="33"/>
      <c r="B117" s="95"/>
      <c r="C117" s="52"/>
      <c r="D117" s="32"/>
      <c r="E117" s="9"/>
      <c r="F117" s="9"/>
    </row>
    <row r="118" spans="1:6" s="10" customFormat="1" ht="45" customHeight="1" x14ac:dyDescent="0.2">
      <c r="A118" s="33"/>
      <c r="B118" s="95"/>
      <c r="C118" s="52"/>
      <c r="D118" s="9"/>
      <c r="E118" s="9"/>
      <c r="F118" s="9"/>
    </row>
    <row r="119" spans="1:6" s="10" customFormat="1" ht="32.25" customHeight="1" x14ac:dyDescent="0.2">
      <c r="A119" s="33"/>
      <c r="B119" s="95"/>
      <c r="C119" s="52"/>
      <c r="D119" s="9"/>
      <c r="E119" s="9"/>
      <c r="F119" s="9"/>
    </row>
    <row r="120" spans="1:6" s="10" customFormat="1" ht="24.75" customHeight="1" x14ac:dyDescent="0.25">
      <c r="A120" s="97"/>
      <c r="B120" s="105"/>
      <c r="C120" s="53"/>
      <c r="D120" s="9"/>
      <c r="E120" s="9"/>
      <c r="F120" s="9"/>
    </row>
    <row r="121" spans="1:6" s="10" customFormat="1" ht="36.75" customHeight="1" x14ac:dyDescent="0.25">
      <c r="A121" s="33"/>
      <c r="B121" s="105"/>
      <c r="C121" s="53"/>
      <c r="D121" s="9"/>
      <c r="E121" s="9"/>
      <c r="F121" s="9"/>
    </row>
    <row r="122" spans="1:6" s="10" customFormat="1" ht="26.25" customHeight="1" x14ac:dyDescent="0.25">
      <c r="A122" s="94"/>
      <c r="B122" s="104"/>
      <c r="C122" s="54"/>
      <c r="D122" s="9"/>
      <c r="E122" s="9"/>
      <c r="F122" s="9"/>
    </row>
    <row r="123" spans="1:6" s="10" customFormat="1" ht="19.5" customHeight="1" x14ac:dyDescent="0.25">
      <c r="A123" s="106"/>
      <c r="B123" s="105"/>
      <c r="C123" s="52"/>
      <c r="D123" s="9"/>
      <c r="E123" s="9"/>
      <c r="F123" s="9"/>
    </row>
    <row r="124" spans="1:6" s="10" customFormat="1" ht="23.25" customHeight="1" x14ac:dyDescent="0.25">
      <c r="A124" s="107"/>
      <c r="B124" s="105"/>
      <c r="C124" s="53"/>
      <c r="D124" s="9"/>
      <c r="E124" s="9"/>
      <c r="F124" s="9"/>
    </row>
    <row r="125" spans="1:6" s="10" customFormat="1" ht="31.5" customHeight="1" x14ac:dyDescent="0.25">
      <c r="A125" s="33"/>
      <c r="B125" s="104"/>
      <c r="C125" s="38"/>
      <c r="D125" s="9"/>
      <c r="E125" s="9"/>
      <c r="F125" s="9"/>
    </row>
    <row r="126" spans="1:6" s="10" customFormat="1" ht="18.75" customHeight="1" x14ac:dyDescent="0.25">
      <c r="A126" s="92"/>
      <c r="B126" s="93"/>
      <c r="C126" s="38"/>
      <c r="D126" s="9"/>
      <c r="E126" s="9"/>
      <c r="F126" s="9"/>
    </row>
    <row r="127" spans="1:6" s="10" customFormat="1" ht="18" customHeight="1" x14ac:dyDescent="0.25">
      <c r="A127" s="92"/>
      <c r="B127" s="93"/>
      <c r="C127" s="38"/>
      <c r="D127" s="9"/>
      <c r="E127" s="9"/>
      <c r="F127" s="9"/>
    </row>
    <row r="128" spans="1:6" s="10" customFormat="1" ht="31.5" customHeight="1" x14ac:dyDescent="0.25">
      <c r="A128" s="33"/>
      <c r="B128" s="95"/>
      <c r="C128" s="38"/>
      <c r="D128" s="9"/>
      <c r="E128" s="9"/>
      <c r="F128" s="9"/>
    </row>
    <row r="129" spans="1:6" s="10" customFormat="1" ht="63" customHeight="1" x14ac:dyDescent="0.2">
      <c r="A129" s="33"/>
      <c r="B129" s="95"/>
      <c r="C129" s="49"/>
      <c r="D129" s="9"/>
      <c r="E129" s="9"/>
      <c r="F129" s="9"/>
    </row>
    <row r="130" spans="1:6" s="10" customFormat="1" ht="15.75" x14ac:dyDescent="0.25">
      <c r="A130" s="33"/>
      <c r="B130" s="95"/>
      <c r="C130" s="48"/>
      <c r="D130" s="9"/>
      <c r="E130" s="9"/>
      <c r="F130" s="9"/>
    </row>
    <row r="131" spans="1:6" s="10" customFormat="1" ht="15.75" x14ac:dyDescent="0.25">
      <c r="A131" s="33"/>
      <c r="B131" s="95"/>
      <c r="C131" s="48"/>
      <c r="D131" s="9"/>
      <c r="E131" s="9"/>
      <c r="F131" s="9"/>
    </row>
    <row r="132" spans="1:6" s="10" customFormat="1" ht="15.75" x14ac:dyDescent="0.25">
      <c r="A132" s="103"/>
      <c r="B132" s="95"/>
      <c r="C132" s="48"/>
      <c r="D132" s="9"/>
      <c r="E132" s="9"/>
      <c r="F132" s="9"/>
    </row>
    <row r="133" spans="1:6" s="10" customFormat="1" ht="15.75" x14ac:dyDescent="0.25">
      <c r="A133" s="103"/>
      <c r="B133" s="95"/>
      <c r="C133" s="38"/>
      <c r="D133" s="9"/>
      <c r="E133" s="9"/>
      <c r="F133" s="9"/>
    </row>
    <row r="134" spans="1:6" s="10" customFormat="1" ht="15.75" x14ac:dyDescent="0.25">
      <c r="A134" s="33"/>
      <c r="B134" s="95"/>
      <c r="C134" s="48"/>
      <c r="D134" s="9"/>
      <c r="E134" s="9"/>
      <c r="F134" s="9"/>
    </row>
    <row r="135" spans="1:6" s="10" customFormat="1" ht="51" customHeight="1" x14ac:dyDescent="0.25">
      <c r="A135" s="103"/>
      <c r="B135" s="95"/>
      <c r="C135" s="48"/>
      <c r="D135" s="9"/>
      <c r="E135" s="9"/>
      <c r="F135" s="9"/>
    </row>
    <row r="136" spans="1:6" s="10" customFormat="1" ht="18" customHeight="1" x14ac:dyDescent="0.25">
      <c r="A136" s="92"/>
      <c r="B136" s="93"/>
      <c r="C136" s="48"/>
      <c r="D136" s="9"/>
      <c r="E136" s="9"/>
      <c r="F136" s="9"/>
    </row>
    <row r="137" spans="1:6" s="10" customFormat="1" ht="15.75" x14ac:dyDescent="0.25">
      <c r="A137" s="33"/>
      <c r="B137" s="93"/>
      <c r="C137" s="38"/>
      <c r="D137" s="9"/>
      <c r="E137" s="9"/>
      <c r="F137" s="9"/>
    </row>
    <row r="138" spans="1:6" s="10" customFormat="1" ht="22.5" customHeight="1" x14ac:dyDescent="0.25">
      <c r="A138" s="33"/>
      <c r="B138" s="95"/>
      <c r="C138" s="48"/>
      <c r="D138" s="9"/>
      <c r="E138" s="9"/>
      <c r="F138" s="9"/>
    </row>
    <row r="139" spans="1:6" s="10" customFormat="1" ht="21.75" customHeight="1" x14ac:dyDescent="0.25">
      <c r="A139" s="33"/>
      <c r="B139" s="95"/>
      <c r="C139" s="48"/>
      <c r="D139" s="9"/>
      <c r="E139" s="9"/>
      <c r="F139" s="9"/>
    </row>
    <row r="140" spans="1:6" s="10" customFormat="1" ht="15.75" x14ac:dyDescent="0.25">
      <c r="A140" s="33"/>
      <c r="B140" s="95"/>
      <c r="C140" s="48"/>
      <c r="D140" s="9"/>
      <c r="E140" s="9"/>
      <c r="F140" s="9"/>
    </row>
    <row r="141" spans="1:6" s="10" customFormat="1" ht="15.75" x14ac:dyDescent="0.25">
      <c r="A141" s="33"/>
      <c r="B141" s="95"/>
      <c r="C141" s="48"/>
      <c r="D141" s="9"/>
      <c r="E141" s="9"/>
      <c r="F141" s="9"/>
    </row>
    <row r="142" spans="1:6" s="10" customFormat="1" ht="15.75" x14ac:dyDescent="0.25">
      <c r="A142" s="33"/>
      <c r="B142" s="95"/>
      <c r="C142" s="38"/>
      <c r="D142" s="9"/>
      <c r="E142" s="9"/>
      <c r="F142" s="9"/>
    </row>
    <row r="143" spans="1:6" s="10" customFormat="1" ht="74.25" customHeight="1" x14ac:dyDescent="0.25">
      <c r="A143" s="28"/>
      <c r="B143" s="105"/>
      <c r="C143" s="48"/>
      <c r="D143" s="9"/>
      <c r="E143" s="9"/>
      <c r="F143" s="9"/>
    </row>
    <row r="144" spans="1:6" s="10" customFormat="1" ht="21.75" customHeight="1" x14ac:dyDescent="0.25">
      <c r="A144" s="33"/>
      <c r="B144" s="105"/>
      <c r="C144" s="48"/>
      <c r="D144" s="9"/>
      <c r="E144" s="9"/>
      <c r="F144" s="9"/>
    </row>
    <row r="145" spans="1:6" s="10" customFormat="1" ht="42" customHeight="1" x14ac:dyDescent="0.25">
      <c r="A145" s="33"/>
      <c r="B145" s="109"/>
      <c r="C145" s="48"/>
      <c r="D145" s="9"/>
      <c r="E145" s="9"/>
      <c r="F145" s="9"/>
    </row>
    <row r="146" spans="1:6" s="10" customFormat="1" ht="23.25" customHeight="1" x14ac:dyDescent="0.25">
      <c r="A146" s="33"/>
      <c r="B146" s="110"/>
      <c r="C146" s="48"/>
      <c r="D146" s="9"/>
      <c r="E146" s="9"/>
      <c r="F146" s="9"/>
    </row>
    <row r="147" spans="1:6" s="10" customFormat="1" ht="82.5" customHeight="1" x14ac:dyDescent="0.25">
      <c r="A147" s="28"/>
      <c r="B147" s="105"/>
      <c r="C147" s="38"/>
      <c r="D147" s="9"/>
      <c r="E147" s="9"/>
      <c r="F147" s="9"/>
    </row>
    <row r="148" spans="1:6" s="10" customFormat="1" ht="26.25" customHeight="1" x14ac:dyDescent="0.25">
      <c r="A148" s="33"/>
      <c r="B148" s="105"/>
      <c r="C148" s="41"/>
      <c r="D148" s="18"/>
      <c r="E148" s="9"/>
      <c r="F148" s="22"/>
    </row>
    <row r="149" spans="1:6" s="10" customFormat="1" ht="47.25" customHeight="1" x14ac:dyDescent="0.25">
      <c r="A149" s="33"/>
      <c r="B149" s="105"/>
      <c r="C149" s="48"/>
      <c r="D149" s="18"/>
      <c r="E149" s="9"/>
      <c r="F149" s="9"/>
    </row>
    <row r="150" spans="1:6" s="10" customFormat="1" ht="46.5" customHeight="1" x14ac:dyDescent="0.25">
      <c r="A150" s="33"/>
      <c r="B150" s="105"/>
      <c r="C150" s="48"/>
      <c r="D150" s="9"/>
      <c r="E150" s="9"/>
      <c r="F150" s="9"/>
    </row>
    <row r="151" spans="1:6" s="10" customFormat="1" ht="15.75" x14ac:dyDescent="0.25">
      <c r="A151" s="33"/>
      <c r="B151" s="105"/>
      <c r="C151" s="48"/>
      <c r="D151" s="9"/>
      <c r="E151" s="9"/>
      <c r="F151" s="9"/>
    </row>
    <row r="152" spans="1:6" s="10" customFormat="1" ht="49.5" customHeight="1" x14ac:dyDescent="0.25">
      <c r="A152" s="33"/>
      <c r="B152" s="105"/>
      <c r="C152" s="48"/>
      <c r="D152" s="9"/>
      <c r="E152" s="9"/>
      <c r="F152" s="9"/>
    </row>
    <row r="153" spans="1:6" s="10" customFormat="1" ht="15.75" x14ac:dyDescent="0.25">
      <c r="A153" s="33"/>
      <c r="B153" s="105"/>
      <c r="C153" s="38"/>
      <c r="D153" s="9"/>
      <c r="E153" s="9"/>
      <c r="F153" s="9"/>
    </row>
    <row r="154" spans="1:6" s="10" customFormat="1" ht="60" customHeight="1" x14ac:dyDescent="0.25">
      <c r="A154" s="97"/>
      <c r="B154" s="105"/>
      <c r="C154" s="48"/>
      <c r="D154" s="9"/>
      <c r="E154" s="9"/>
      <c r="F154" s="9"/>
    </row>
    <row r="155" spans="1:6" s="10" customFormat="1" ht="15.75" x14ac:dyDescent="0.25">
      <c r="A155" s="33"/>
      <c r="B155" s="105"/>
      <c r="C155" s="48"/>
      <c r="D155" s="9"/>
      <c r="E155" s="9"/>
      <c r="F155" s="9"/>
    </row>
    <row r="156" spans="1:6" s="10" customFormat="1" ht="15.75" x14ac:dyDescent="0.25">
      <c r="A156" s="33"/>
      <c r="B156" s="95"/>
      <c r="C156" s="48"/>
      <c r="D156" s="9"/>
      <c r="E156" s="9"/>
      <c r="F156" s="9"/>
    </row>
    <row r="157" spans="1:6" s="10" customFormat="1" ht="15.75" x14ac:dyDescent="0.25">
      <c r="A157" s="103"/>
      <c r="B157" s="95"/>
      <c r="C157" s="38"/>
      <c r="D157" s="9"/>
      <c r="E157" s="9"/>
      <c r="F157" s="9"/>
    </row>
    <row r="158" spans="1:6" s="10" customFormat="1" ht="15.75" x14ac:dyDescent="0.25">
      <c r="A158" s="33"/>
      <c r="B158" s="95"/>
      <c r="C158" s="38"/>
      <c r="D158" s="9"/>
      <c r="E158" s="9"/>
      <c r="F158" s="9"/>
    </row>
    <row r="159" spans="1:6" s="10" customFormat="1" ht="15.75" x14ac:dyDescent="0.25">
      <c r="A159" s="33"/>
      <c r="B159" s="95"/>
      <c r="C159" s="38"/>
      <c r="D159" s="9"/>
      <c r="E159" s="9"/>
      <c r="F159" s="9"/>
    </row>
    <row r="160" spans="1:6" s="10" customFormat="1" ht="15.75" x14ac:dyDescent="0.25">
      <c r="A160" s="33"/>
      <c r="B160" s="95"/>
      <c r="C160" s="38"/>
      <c r="D160" s="9"/>
      <c r="E160" s="9"/>
      <c r="F160" s="9"/>
    </row>
    <row r="161" spans="1:6" s="10" customFormat="1" ht="15.75" x14ac:dyDescent="0.25">
      <c r="A161" s="33"/>
      <c r="B161" s="95"/>
      <c r="C161" s="38"/>
      <c r="D161" s="9"/>
      <c r="E161" s="9"/>
      <c r="F161" s="9"/>
    </row>
    <row r="162" spans="1:6" s="10" customFormat="1" ht="30.75" customHeight="1" x14ac:dyDescent="0.25">
      <c r="A162" s="103"/>
      <c r="B162" s="95"/>
      <c r="C162" s="48"/>
      <c r="D162" s="9"/>
      <c r="E162" s="9"/>
      <c r="F162" s="9"/>
    </row>
    <row r="163" spans="1:6" s="10" customFormat="1" ht="54.75" customHeight="1" x14ac:dyDescent="0.25">
      <c r="A163" s="103"/>
      <c r="B163" s="105"/>
      <c r="C163" s="48"/>
      <c r="D163" s="9"/>
      <c r="E163" s="9"/>
      <c r="F163" s="9"/>
    </row>
    <row r="164" spans="1:6" s="10" customFormat="1" ht="27.75" customHeight="1" x14ac:dyDescent="0.25">
      <c r="A164" s="97"/>
      <c r="B164" s="93"/>
      <c r="C164" s="48"/>
      <c r="D164" s="9"/>
      <c r="E164" s="9"/>
      <c r="F164" s="9"/>
    </row>
    <row r="165" spans="1:6" s="10" customFormat="1" ht="15.75" x14ac:dyDescent="0.25">
      <c r="A165" s="111"/>
      <c r="B165" s="93"/>
      <c r="C165" s="38"/>
      <c r="D165" s="9"/>
      <c r="E165" s="9"/>
      <c r="F165" s="9"/>
    </row>
    <row r="166" spans="1:6" s="10" customFormat="1" ht="15.75" x14ac:dyDescent="0.25">
      <c r="A166" s="103"/>
      <c r="B166" s="95"/>
      <c r="C166" s="38"/>
      <c r="D166" s="9"/>
      <c r="E166" s="9"/>
      <c r="F166" s="9"/>
    </row>
    <row r="167" spans="1:6" s="10" customFormat="1" ht="15.75" x14ac:dyDescent="0.25">
      <c r="A167" s="111"/>
      <c r="B167" s="95"/>
      <c r="C167" s="38"/>
      <c r="D167" s="9"/>
      <c r="E167" s="9"/>
      <c r="F167" s="9"/>
    </row>
    <row r="168" spans="1:6" s="10" customFormat="1" ht="15.75" x14ac:dyDescent="0.25">
      <c r="A168" s="33"/>
      <c r="B168" s="95"/>
      <c r="C168" s="38"/>
      <c r="D168" s="9"/>
      <c r="E168" s="9"/>
      <c r="F168" s="9"/>
    </row>
    <row r="169" spans="1:6" s="10" customFormat="1" ht="15.75" x14ac:dyDescent="0.25">
      <c r="A169" s="33"/>
      <c r="B169" s="95"/>
      <c r="C169" s="38"/>
      <c r="D169" s="9"/>
      <c r="E169" s="9"/>
      <c r="F169" s="9"/>
    </row>
    <row r="170" spans="1:6" s="10" customFormat="1" ht="15.75" x14ac:dyDescent="0.25">
      <c r="A170" s="33"/>
      <c r="B170" s="95"/>
      <c r="C170" s="38"/>
      <c r="D170" s="9"/>
      <c r="E170" s="9"/>
      <c r="F170" s="9"/>
    </row>
    <row r="171" spans="1:6" s="10" customFormat="1" ht="15" hidden="1" customHeight="1" x14ac:dyDescent="0.25">
      <c r="A171" s="33"/>
      <c r="B171" s="95"/>
      <c r="C171" s="48"/>
      <c r="D171" s="9"/>
      <c r="E171" s="9"/>
      <c r="F171" s="9"/>
    </row>
    <row r="172" spans="1:6" s="10" customFormat="1" ht="15.75" x14ac:dyDescent="0.25">
      <c r="A172" s="103"/>
      <c r="B172" s="95"/>
      <c r="C172" s="36"/>
      <c r="D172" s="9"/>
      <c r="E172" s="9"/>
      <c r="F172" s="9"/>
    </row>
    <row r="173" spans="1:6" s="10" customFormat="1" ht="15.75" x14ac:dyDescent="0.25">
      <c r="A173" s="111"/>
      <c r="B173" s="95"/>
      <c r="C173" s="38"/>
      <c r="D173" s="9"/>
      <c r="E173" s="9"/>
      <c r="F173" s="9"/>
    </row>
    <row r="174" spans="1:6" s="10" customFormat="1" ht="15" hidden="1" customHeight="1" x14ac:dyDescent="0.25">
      <c r="A174" s="103"/>
      <c r="B174" s="95"/>
      <c r="C174" s="38"/>
      <c r="D174" s="9"/>
      <c r="E174" s="9"/>
      <c r="F174" s="9"/>
    </row>
    <row r="175" spans="1:6" s="10" customFormat="1" ht="21.75" customHeight="1" x14ac:dyDescent="0.25">
      <c r="A175" s="92"/>
      <c r="B175" s="93"/>
      <c r="C175" s="38"/>
      <c r="D175" s="9"/>
      <c r="E175" s="9"/>
      <c r="F175" s="9"/>
    </row>
    <row r="176" spans="1:6" s="9" customFormat="1" ht="24" customHeight="1" x14ac:dyDescent="0.25">
      <c r="A176" s="98"/>
      <c r="B176" s="95"/>
      <c r="C176" s="38"/>
    </row>
    <row r="177" spans="1:6" s="9" customFormat="1" ht="27" customHeight="1" x14ac:dyDescent="0.25">
      <c r="A177" s="112"/>
      <c r="B177" s="95"/>
      <c r="C177" s="38"/>
    </row>
    <row r="178" spans="1:6" s="9" customFormat="1" ht="31.5" customHeight="1" x14ac:dyDescent="0.25">
      <c r="A178" s="33"/>
      <c r="B178" s="95"/>
      <c r="C178" s="38"/>
    </row>
    <row r="179" spans="1:6" s="10" customFormat="1" ht="24" customHeight="1" x14ac:dyDescent="0.25">
      <c r="A179" s="112"/>
      <c r="B179" s="95"/>
      <c r="C179" s="48"/>
      <c r="D179" s="9"/>
      <c r="E179" s="9"/>
      <c r="F179" s="9"/>
    </row>
    <row r="180" spans="1:6" s="10" customFormat="1" ht="15.75" x14ac:dyDescent="0.25">
      <c r="A180" s="33"/>
      <c r="B180" s="95"/>
      <c r="C180" s="38"/>
      <c r="D180" s="9"/>
      <c r="E180" s="9"/>
      <c r="F180" s="9"/>
    </row>
    <row r="181" spans="1:6" s="10" customFormat="1" ht="15.75" x14ac:dyDescent="0.25">
      <c r="A181" s="113"/>
      <c r="B181" s="95"/>
      <c r="C181" s="38"/>
      <c r="D181" s="9"/>
      <c r="E181" s="9"/>
      <c r="F181" s="9"/>
    </row>
    <row r="182" spans="1:6" s="10" customFormat="1" ht="15.75" x14ac:dyDescent="0.25">
      <c r="A182" s="113"/>
      <c r="B182" s="95"/>
      <c r="C182" s="38"/>
      <c r="D182" s="9"/>
      <c r="E182" s="9"/>
      <c r="F182" s="9"/>
    </row>
    <row r="183" spans="1:6" s="10" customFormat="1" ht="15.75" x14ac:dyDescent="0.25">
      <c r="A183" s="92"/>
      <c r="B183" s="95"/>
      <c r="C183" s="38"/>
      <c r="D183" s="9"/>
      <c r="E183" s="9"/>
      <c r="F183" s="9"/>
    </row>
    <row r="184" spans="1:6" s="10" customFormat="1" ht="15.75" x14ac:dyDescent="0.25">
      <c r="A184" s="33"/>
      <c r="B184" s="95"/>
      <c r="C184" s="38"/>
      <c r="D184" s="9"/>
      <c r="E184" s="9"/>
      <c r="F184" s="9"/>
    </row>
    <row r="185" spans="1:6" s="10" customFormat="1" ht="18.75" customHeight="1" x14ac:dyDescent="0.25">
      <c r="A185" s="33"/>
      <c r="B185" s="95"/>
      <c r="C185" s="48"/>
      <c r="D185" s="18"/>
      <c r="E185" s="9"/>
      <c r="F185" s="9"/>
    </row>
    <row r="186" spans="1:6" s="10" customFormat="1" ht="53.25" hidden="1" customHeight="1" x14ac:dyDescent="0.25">
      <c r="A186" s="33"/>
      <c r="B186" s="95"/>
      <c r="C186" s="48"/>
      <c r="D186" s="9"/>
      <c r="E186" s="9"/>
      <c r="F186" s="9"/>
    </row>
    <row r="187" spans="1:6" s="10" customFormat="1" ht="21" customHeight="1" x14ac:dyDescent="0.25">
      <c r="A187" s="92"/>
      <c r="B187" s="93"/>
      <c r="C187" s="48"/>
      <c r="D187" s="9"/>
      <c r="E187" s="9"/>
      <c r="F187" s="9"/>
    </row>
    <row r="188" spans="1:6" s="10" customFormat="1" ht="15.75" x14ac:dyDescent="0.25">
      <c r="A188" s="94"/>
      <c r="B188" s="95"/>
      <c r="C188" s="48"/>
      <c r="D188" s="9"/>
      <c r="E188" s="9"/>
      <c r="F188" s="9"/>
    </row>
    <row r="189" spans="1:6" s="10" customFormat="1" ht="15.75" x14ac:dyDescent="0.25">
      <c r="A189" s="94"/>
      <c r="B189" s="95"/>
      <c r="C189" s="48"/>
      <c r="D189" s="9"/>
      <c r="E189" s="9"/>
      <c r="F189" s="9"/>
    </row>
    <row r="190" spans="1:6" s="10" customFormat="1" ht="15.75" x14ac:dyDescent="0.25">
      <c r="A190" s="33"/>
      <c r="B190" s="95"/>
      <c r="C190" s="48"/>
      <c r="D190" s="9"/>
      <c r="E190" s="9"/>
      <c r="F190" s="9"/>
    </row>
    <row r="191" spans="1:6" s="10" customFormat="1" ht="15.75" x14ac:dyDescent="0.25">
      <c r="A191" s="94"/>
      <c r="B191" s="95"/>
      <c r="C191" s="38"/>
      <c r="D191" s="9"/>
      <c r="E191" s="9"/>
      <c r="F191" s="9"/>
    </row>
    <row r="192" spans="1:6" s="10" customFormat="1" ht="15.75" x14ac:dyDescent="0.25">
      <c r="A192" s="33"/>
      <c r="B192" s="95"/>
      <c r="C192" s="38"/>
      <c r="D192" s="9"/>
      <c r="E192" s="9"/>
      <c r="F192" s="9"/>
    </row>
    <row r="193" spans="1:7" s="10" customFormat="1" ht="15.75" x14ac:dyDescent="0.25">
      <c r="A193" s="33"/>
      <c r="B193" s="95"/>
      <c r="C193" s="38"/>
      <c r="D193" s="9"/>
      <c r="E193" s="9"/>
      <c r="F193" s="9"/>
    </row>
    <row r="194" spans="1:7" s="10" customFormat="1" ht="21.75" customHeight="1" x14ac:dyDescent="0.25">
      <c r="A194" s="92"/>
      <c r="B194" s="93"/>
      <c r="C194" s="38"/>
      <c r="D194" s="9"/>
      <c r="E194" s="9"/>
      <c r="F194" s="9"/>
    </row>
    <row r="195" spans="1:7" s="10" customFormat="1" ht="18" customHeight="1" x14ac:dyDescent="0.25">
      <c r="A195" s="98"/>
      <c r="B195" s="95"/>
      <c r="C195" s="38"/>
      <c r="D195" s="9"/>
      <c r="E195" s="9"/>
      <c r="F195" s="9"/>
    </row>
    <row r="196" spans="1:7" s="10" customFormat="1" ht="15.75" x14ac:dyDescent="0.25">
      <c r="A196" s="97"/>
      <c r="B196" s="95"/>
      <c r="C196" s="38"/>
      <c r="D196" s="9"/>
      <c r="E196" s="9"/>
      <c r="F196" s="9"/>
    </row>
    <row r="197" spans="1:7" s="10" customFormat="1" ht="23.25" customHeight="1" x14ac:dyDescent="0.2">
      <c r="A197" s="33"/>
      <c r="B197" s="95"/>
      <c r="C197" s="49"/>
      <c r="D197" s="29"/>
      <c r="E197" s="18"/>
      <c r="F197" s="18"/>
      <c r="G197" s="18"/>
    </row>
    <row r="198" spans="1:7" s="10" customFormat="1" ht="15.75" x14ac:dyDescent="0.25">
      <c r="A198" s="33"/>
      <c r="B198" s="95"/>
      <c r="C198" s="48"/>
      <c r="D198" s="9"/>
      <c r="E198" s="9"/>
      <c r="F198" s="9"/>
    </row>
    <row r="199" spans="1:7" s="10" customFormat="1" ht="15.75" x14ac:dyDescent="0.25">
      <c r="A199" s="33"/>
      <c r="B199" s="95"/>
      <c r="C199" s="37"/>
      <c r="D199" s="9"/>
      <c r="E199" s="9"/>
      <c r="F199" s="9"/>
    </row>
    <row r="200" spans="1:7" s="10" customFormat="1" ht="15.75" x14ac:dyDescent="0.25">
      <c r="A200" s="33"/>
      <c r="B200" s="95"/>
      <c r="C200" s="48"/>
      <c r="D200" s="9"/>
      <c r="E200" s="9"/>
      <c r="F200" s="9"/>
    </row>
    <row r="201" spans="1:7" s="10" customFormat="1" ht="15.75" x14ac:dyDescent="0.25">
      <c r="A201" s="103"/>
      <c r="B201" s="95"/>
      <c r="C201" s="48"/>
      <c r="D201" s="9"/>
      <c r="E201" s="9"/>
      <c r="F201" s="9"/>
    </row>
    <row r="202" spans="1:7" s="10" customFormat="1" ht="15.75" x14ac:dyDescent="0.25">
      <c r="A202" s="114"/>
      <c r="B202" s="95"/>
      <c r="C202" s="48"/>
      <c r="D202" s="9"/>
      <c r="E202" s="9"/>
      <c r="F202" s="9"/>
    </row>
    <row r="203" spans="1:7" s="10" customFormat="1" ht="15.75" x14ac:dyDescent="0.25">
      <c r="A203" s="94"/>
      <c r="B203" s="95"/>
      <c r="C203" s="48"/>
      <c r="D203" s="9"/>
      <c r="E203" s="9"/>
      <c r="F203" s="9"/>
    </row>
    <row r="204" spans="1:7" s="10" customFormat="1" ht="15.75" x14ac:dyDescent="0.25">
      <c r="A204" s="103"/>
      <c r="B204" s="95"/>
      <c r="C204" s="48"/>
      <c r="D204" s="9"/>
      <c r="E204" s="9"/>
      <c r="F204" s="9"/>
    </row>
    <row r="205" spans="1:7" s="10" customFormat="1" ht="15.75" x14ac:dyDescent="0.25">
      <c r="A205" s="111"/>
      <c r="B205" s="95"/>
      <c r="C205" s="48"/>
      <c r="D205" s="9"/>
      <c r="E205" s="9"/>
      <c r="F205" s="9"/>
    </row>
    <row r="206" spans="1:7" s="10" customFormat="1" ht="15.75" x14ac:dyDescent="0.25">
      <c r="A206" s="115"/>
      <c r="B206" s="95"/>
      <c r="C206" s="48"/>
      <c r="D206" s="9"/>
      <c r="E206" s="9"/>
      <c r="F206" s="9"/>
    </row>
    <row r="207" spans="1:7" s="10" customFormat="1" ht="15.75" x14ac:dyDescent="0.25">
      <c r="A207" s="94"/>
      <c r="B207" s="95"/>
      <c r="C207" s="48"/>
      <c r="D207" s="9"/>
      <c r="E207" s="9"/>
      <c r="F207" s="9"/>
    </row>
    <row r="208" spans="1:7" s="10" customFormat="1" ht="15.75" x14ac:dyDescent="0.25">
      <c r="A208" s="103"/>
      <c r="B208" s="95"/>
      <c r="C208" s="48"/>
      <c r="D208" s="9"/>
      <c r="E208" s="9"/>
      <c r="F208" s="9"/>
    </row>
    <row r="209" spans="1:6" s="10" customFormat="1" ht="15.75" x14ac:dyDescent="0.25">
      <c r="A209" s="111"/>
      <c r="B209" s="93"/>
      <c r="C209" s="48"/>
      <c r="D209" s="9"/>
      <c r="E209" s="9"/>
      <c r="F209" s="9"/>
    </row>
    <row r="210" spans="1:6" s="10" customFormat="1" ht="15.75" x14ac:dyDescent="0.25">
      <c r="A210" s="94"/>
      <c r="B210" s="95"/>
      <c r="C210" s="48"/>
      <c r="D210" s="9"/>
      <c r="E210" s="9"/>
      <c r="F210" s="9"/>
    </row>
    <row r="211" spans="1:6" s="10" customFormat="1" ht="15.75" x14ac:dyDescent="0.25">
      <c r="A211" s="103"/>
      <c r="B211" s="95"/>
      <c r="C211" s="48"/>
      <c r="D211" s="9"/>
      <c r="E211" s="9"/>
      <c r="F211" s="9"/>
    </row>
    <row r="212" spans="1:6" s="10" customFormat="1" ht="15.75" x14ac:dyDescent="0.25">
      <c r="A212" s="103"/>
      <c r="B212" s="95"/>
      <c r="C212" s="48"/>
      <c r="D212" s="9"/>
      <c r="E212" s="9"/>
      <c r="F212" s="9"/>
    </row>
    <row r="213" spans="1:6" s="10" customFormat="1" ht="15.75" x14ac:dyDescent="0.25">
      <c r="A213" s="103"/>
      <c r="B213" s="108"/>
      <c r="C213" s="48"/>
      <c r="D213" s="9"/>
      <c r="E213" s="9"/>
      <c r="F213" s="9"/>
    </row>
    <row r="214" spans="1:6" s="10" customFormat="1" ht="22.5" customHeight="1" x14ac:dyDescent="0.25">
      <c r="A214" s="111"/>
      <c r="B214" s="108"/>
      <c r="C214" s="48"/>
      <c r="D214" s="9"/>
      <c r="E214" s="9"/>
      <c r="F214" s="9"/>
    </row>
    <row r="215" spans="1:6" s="10" customFormat="1" ht="15.75" x14ac:dyDescent="0.25">
      <c r="A215" s="115"/>
      <c r="B215" s="108"/>
      <c r="C215" s="48"/>
      <c r="D215" s="18"/>
      <c r="E215" s="9"/>
      <c r="F215" s="9"/>
    </row>
    <row r="216" spans="1:6" s="10" customFormat="1" ht="15.75" x14ac:dyDescent="0.25">
      <c r="A216" s="115"/>
      <c r="B216" s="108"/>
      <c r="C216" s="48"/>
      <c r="D216" s="9"/>
      <c r="E216" s="9"/>
      <c r="F216" s="9"/>
    </row>
    <row r="217" spans="1:6" s="10" customFormat="1" ht="15.75" x14ac:dyDescent="0.25">
      <c r="A217" s="92"/>
      <c r="B217" s="93"/>
      <c r="C217" s="48"/>
      <c r="D217" s="9"/>
      <c r="E217" s="9"/>
      <c r="F217" s="9"/>
    </row>
    <row r="218" spans="1:6" s="10" customFormat="1" ht="15.75" x14ac:dyDescent="0.25">
      <c r="A218" s="92"/>
      <c r="B218" s="95"/>
      <c r="C218" s="48"/>
      <c r="D218" s="9"/>
      <c r="E218" s="9"/>
      <c r="F218" s="9"/>
    </row>
    <row r="219" spans="1:6" s="10" customFormat="1" ht="15.75" x14ac:dyDescent="0.25">
      <c r="A219" s="94"/>
      <c r="B219" s="95"/>
      <c r="C219" s="48"/>
      <c r="D219" s="9"/>
      <c r="E219" s="9"/>
      <c r="F219" s="9"/>
    </row>
    <row r="220" spans="1:6" s="10" customFormat="1" ht="15.75" x14ac:dyDescent="0.25">
      <c r="A220" s="94"/>
      <c r="B220" s="95"/>
      <c r="C220" s="38"/>
      <c r="D220" s="9"/>
      <c r="E220" s="9"/>
      <c r="F220" s="9"/>
    </row>
    <row r="221" spans="1:6" s="10" customFormat="1" ht="40.5" customHeight="1" x14ac:dyDescent="0.25">
      <c r="A221" s="94"/>
      <c r="B221" s="95"/>
      <c r="C221" s="38"/>
      <c r="D221" s="28"/>
      <c r="E221" s="9"/>
      <c r="F221" s="9"/>
    </row>
    <row r="222" spans="1:6" s="10" customFormat="1" ht="15.75" x14ac:dyDescent="0.25">
      <c r="A222" s="33"/>
      <c r="B222" s="95"/>
      <c r="C222" s="38"/>
      <c r="D222" s="9"/>
      <c r="E222" s="9"/>
      <c r="F222" s="9"/>
    </row>
    <row r="223" spans="1:6" s="10" customFormat="1" ht="18" customHeight="1" x14ac:dyDescent="0.25">
      <c r="A223" s="116"/>
      <c r="B223" s="93"/>
      <c r="C223" s="38"/>
      <c r="D223" s="9"/>
      <c r="E223" s="9"/>
      <c r="F223" s="9"/>
    </row>
    <row r="224" spans="1:6" s="10" customFormat="1" ht="28.5" customHeight="1" x14ac:dyDescent="0.25">
      <c r="A224" s="33"/>
      <c r="B224" s="95"/>
      <c r="C224" s="38"/>
      <c r="D224" s="9"/>
      <c r="E224" s="9"/>
      <c r="F224" s="9"/>
    </row>
    <row r="225" spans="1:6" s="10" customFormat="1" ht="44.25" customHeight="1" x14ac:dyDescent="0.25">
      <c r="A225" s="33"/>
      <c r="B225" s="95"/>
      <c r="C225" s="57"/>
      <c r="D225" s="9"/>
      <c r="E225" s="9"/>
      <c r="F225" s="9"/>
    </row>
    <row r="226" spans="1:6" s="10" customFormat="1" ht="36.75" customHeight="1" x14ac:dyDescent="0.25">
      <c r="A226" s="33"/>
      <c r="B226" s="95"/>
      <c r="C226" s="57"/>
      <c r="D226" s="9"/>
      <c r="E226" s="9"/>
      <c r="F226" s="9"/>
    </row>
    <row r="227" spans="1:6" s="10" customFormat="1" ht="45" customHeight="1" x14ac:dyDescent="0.25">
      <c r="A227" s="33"/>
      <c r="B227" s="95"/>
      <c r="C227" s="57"/>
      <c r="D227" s="9"/>
      <c r="E227" s="9"/>
      <c r="F227" s="9"/>
    </row>
    <row r="228" spans="1:6" s="10" customFormat="1" ht="31.5" customHeight="1" x14ac:dyDescent="0.25">
      <c r="A228" s="33"/>
      <c r="B228" s="95"/>
      <c r="C228" s="57"/>
      <c r="D228" s="9"/>
      <c r="E228" s="9"/>
      <c r="F228" s="9"/>
    </row>
    <row r="229" spans="1:6" s="10" customFormat="1" ht="27" customHeight="1" x14ac:dyDescent="0.25">
      <c r="A229" s="97"/>
      <c r="B229" s="95"/>
      <c r="C229" s="57"/>
      <c r="D229" s="9"/>
      <c r="E229" s="9"/>
      <c r="F229" s="9"/>
    </row>
    <row r="230" spans="1:6" s="10" customFormat="1" ht="25.5" customHeight="1" x14ac:dyDescent="0.25">
      <c r="A230" s="33"/>
      <c r="B230" s="95"/>
      <c r="C230" s="57"/>
      <c r="D230" s="9"/>
      <c r="E230" s="9"/>
      <c r="F230" s="9"/>
    </row>
    <row r="231" spans="1:6" s="10" customFormat="1" ht="18.75" customHeight="1" x14ac:dyDescent="0.25">
      <c r="A231" s="33"/>
      <c r="B231" s="95"/>
      <c r="C231" s="57"/>
      <c r="D231" s="9"/>
      <c r="E231" s="9"/>
      <c r="F231" s="9"/>
    </row>
    <row r="232" spans="1:6" s="10" customFormat="1" ht="26.25" customHeight="1" x14ac:dyDescent="0.25">
      <c r="A232" s="33"/>
      <c r="B232" s="95"/>
      <c r="C232" s="57"/>
      <c r="D232" s="9"/>
      <c r="E232" s="9"/>
      <c r="F232" s="9"/>
    </row>
    <row r="233" spans="1:6" s="10" customFormat="1" ht="29.25" customHeight="1" x14ac:dyDescent="0.25">
      <c r="A233" s="33"/>
      <c r="B233" s="95"/>
      <c r="C233" s="38"/>
      <c r="D233" s="9"/>
      <c r="E233" s="9"/>
      <c r="F233" s="9"/>
    </row>
    <row r="234" spans="1:6" s="10" customFormat="1" ht="30" customHeight="1" x14ac:dyDescent="0.25">
      <c r="A234" s="111"/>
      <c r="B234" s="95"/>
      <c r="C234" s="38"/>
      <c r="D234" s="9"/>
      <c r="E234" s="9"/>
      <c r="F234" s="9"/>
    </row>
    <row r="235" spans="1:6" s="10" customFormat="1" ht="27" customHeight="1" x14ac:dyDescent="0.25">
      <c r="A235" s="115"/>
      <c r="B235" s="95"/>
      <c r="C235" s="36"/>
      <c r="D235" s="9"/>
      <c r="E235" s="9"/>
      <c r="F235" s="9"/>
    </row>
    <row r="236" spans="1:6" s="10" customFormat="1" ht="15.75" x14ac:dyDescent="0.25">
      <c r="A236" s="111"/>
      <c r="B236" s="95"/>
      <c r="C236" s="38"/>
      <c r="D236" s="9"/>
      <c r="E236" s="9"/>
      <c r="F236" s="9"/>
    </row>
    <row r="237" spans="1:6" s="10" customFormat="1" ht="15.75" x14ac:dyDescent="0.25">
      <c r="A237" s="115"/>
      <c r="B237" s="95"/>
      <c r="C237" s="48"/>
      <c r="D237" s="9"/>
      <c r="E237" s="9"/>
      <c r="F237" s="9"/>
    </row>
    <row r="238" spans="1:6" s="10" customFormat="1" ht="15.75" x14ac:dyDescent="0.25">
      <c r="A238" s="92"/>
      <c r="B238" s="93"/>
      <c r="C238" s="48"/>
      <c r="D238" s="9"/>
      <c r="E238" s="9"/>
      <c r="F238" s="9"/>
    </row>
    <row r="239" spans="1:6" s="10" customFormat="1" ht="15.75" x14ac:dyDescent="0.25">
      <c r="A239" s="33"/>
      <c r="B239" s="95"/>
      <c r="C239" s="48"/>
      <c r="D239" s="9"/>
      <c r="E239" s="9"/>
      <c r="F239" s="9"/>
    </row>
    <row r="240" spans="1:6" s="10" customFormat="1" ht="15.75" x14ac:dyDescent="0.25">
      <c r="A240" s="33"/>
      <c r="B240" s="95"/>
      <c r="C240" s="48"/>
      <c r="D240" s="9"/>
      <c r="E240" s="9"/>
      <c r="F240" s="9"/>
    </row>
    <row r="241" spans="1:6" s="10" customFormat="1" ht="15.75" x14ac:dyDescent="0.25">
      <c r="A241" s="33"/>
      <c r="B241" s="95"/>
      <c r="C241" s="38"/>
      <c r="D241" s="9"/>
      <c r="E241" s="9"/>
      <c r="F241" s="9"/>
    </row>
    <row r="242" spans="1:6" s="10" customFormat="1" ht="15.75" x14ac:dyDescent="0.25">
      <c r="A242" s="33"/>
      <c r="B242" s="95"/>
      <c r="C242" s="38"/>
      <c r="D242" s="9"/>
      <c r="E242" s="9"/>
      <c r="F242" s="9"/>
    </row>
    <row r="243" spans="1:6" s="10" customFormat="1" ht="15" x14ac:dyDescent="0.2">
      <c r="A243" s="33"/>
      <c r="B243" s="95"/>
      <c r="C243" s="49"/>
      <c r="D243" s="9"/>
      <c r="E243" s="9"/>
      <c r="F243" s="9"/>
    </row>
    <row r="244" spans="1:6" s="10" customFormat="1" ht="35.25" hidden="1" customHeight="1" x14ac:dyDescent="0.25">
      <c r="A244" s="92"/>
      <c r="B244" s="93"/>
      <c r="C244" s="48"/>
      <c r="D244" s="9"/>
      <c r="E244" s="9"/>
      <c r="F244" s="9"/>
    </row>
    <row r="245" spans="1:6" s="10" customFormat="1" ht="24.75" customHeight="1" x14ac:dyDescent="0.25">
      <c r="A245" s="92"/>
      <c r="B245" s="93"/>
      <c r="C245" s="48"/>
      <c r="D245" s="9"/>
      <c r="E245" s="9"/>
      <c r="F245" s="9"/>
    </row>
    <row r="246" spans="1:6" s="10" customFormat="1" ht="24.75" customHeight="1" x14ac:dyDescent="0.25">
      <c r="A246" s="33"/>
      <c r="B246" s="95"/>
      <c r="C246" s="48"/>
      <c r="D246" s="9"/>
      <c r="E246" s="9"/>
      <c r="F246" s="9"/>
    </row>
    <row r="247" spans="1:6" s="10" customFormat="1" ht="15.75" x14ac:dyDescent="0.25">
      <c r="A247" s="33"/>
      <c r="B247" s="95"/>
      <c r="C247" s="38"/>
      <c r="D247" s="9"/>
      <c r="E247" s="9"/>
      <c r="F247" s="9"/>
    </row>
    <row r="248" spans="1:6" s="10" customFormat="1" ht="14.25" hidden="1" customHeight="1" x14ac:dyDescent="0.2">
      <c r="A248" s="33"/>
      <c r="B248" s="95"/>
      <c r="C248" s="49"/>
      <c r="D248" s="9"/>
      <c r="E248" s="9"/>
      <c r="F248" s="9"/>
    </row>
    <row r="249" spans="1:6" s="10" customFormat="1" ht="15.75" x14ac:dyDescent="0.25">
      <c r="A249" s="94"/>
      <c r="B249" s="95"/>
      <c r="C249" s="48"/>
      <c r="D249" s="9"/>
      <c r="E249" s="9"/>
      <c r="F249" s="9"/>
    </row>
    <row r="250" spans="1:6" s="10" customFormat="1" ht="15.75" x14ac:dyDescent="0.25">
      <c r="A250" s="33"/>
      <c r="B250" s="95"/>
      <c r="C250" s="48"/>
      <c r="D250" s="9"/>
      <c r="E250" s="9"/>
      <c r="F250" s="9"/>
    </row>
    <row r="251" spans="1:6" s="10" customFormat="1" ht="15.75" x14ac:dyDescent="0.25">
      <c r="A251" s="33"/>
      <c r="B251" s="95"/>
      <c r="C251" s="48"/>
      <c r="D251" s="9"/>
      <c r="E251" s="9"/>
      <c r="F251" s="9"/>
    </row>
    <row r="252" spans="1:6" s="10" customFormat="1" ht="58.5" customHeight="1" x14ac:dyDescent="0.25">
      <c r="A252" s="33"/>
      <c r="B252" s="95"/>
      <c r="C252" s="48"/>
      <c r="D252" s="9"/>
      <c r="E252" s="9"/>
      <c r="F252" s="9"/>
    </row>
    <row r="253" spans="1:6" s="10" customFormat="1" ht="50.25" customHeight="1" x14ac:dyDescent="0.25">
      <c r="A253" s="33"/>
      <c r="B253" s="95"/>
      <c r="C253" s="48"/>
      <c r="D253" s="9"/>
      <c r="E253" s="9"/>
      <c r="F253" s="9"/>
    </row>
    <row r="254" spans="1:6" s="10" customFormat="1" ht="51" hidden="1" customHeight="1" x14ac:dyDescent="0.25">
      <c r="A254" s="116"/>
      <c r="B254" s="95"/>
      <c r="C254" s="48"/>
      <c r="D254" s="9"/>
      <c r="E254" s="9"/>
      <c r="F254" s="9"/>
    </row>
    <row r="255" spans="1:6" s="10" customFormat="1" ht="32.25" customHeight="1" x14ac:dyDescent="0.25">
      <c r="A255" s="117"/>
      <c r="B255" s="95"/>
      <c r="C255" s="48"/>
      <c r="D255" s="9"/>
      <c r="E255" s="9"/>
      <c r="F255" s="9"/>
    </row>
    <row r="256" spans="1:6" s="10" customFormat="1" ht="15.75" x14ac:dyDescent="0.25">
      <c r="A256" s="117"/>
      <c r="B256" s="95"/>
      <c r="C256" s="38"/>
      <c r="D256" s="9"/>
      <c r="E256" s="17"/>
      <c r="F256" s="9"/>
    </row>
    <row r="257" spans="1:6" s="10" customFormat="1" ht="21.75" customHeight="1" x14ac:dyDescent="0.25">
      <c r="A257" s="117"/>
      <c r="B257" s="95"/>
      <c r="C257" s="58"/>
      <c r="D257" s="9"/>
      <c r="E257" s="17"/>
      <c r="F257" s="9"/>
    </row>
    <row r="258" spans="1:6" s="10" customFormat="1" ht="19.5" customHeight="1" x14ac:dyDescent="0.2">
      <c r="A258" s="33"/>
      <c r="B258" s="95"/>
      <c r="C258" s="54"/>
      <c r="D258" s="9"/>
      <c r="E258" s="17"/>
      <c r="F258" s="9"/>
    </row>
    <row r="259" spans="1:6" s="10" customFormat="1" ht="18.75" customHeight="1" x14ac:dyDescent="0.2">
      <c r="A259" s="97"/>
      <c r="B259" s="95"/>
      <c r="C259" s="54"/>
      <c r="D259" s="9"/>
      <c r="E259" s="17"/>
      <c r="F259" s="9"/>
    </row>
    <row r="260" spans="1:6" s="10" customFormat="1" ht="17.25" customHeight="1" x14ac:dyDescent="0.2">
      <c r="A260" s="33"/>
      <c r="B260" s="95"/>
      <c r="C260" s="54"/>
      <c r="D260" s="9"/>
      <c r="E260" s="17"/>
      <c r="F260" s="9"/>
    </row>
    <row r="261" spans="1:6" s="10" customFormat="1" ht="32.25" customHeight="1" x14ac:dyDescent="0.2">
      <c r="A261" s="33"/>
      <c r="B261" s="95"/>
      <c r="C261" s="54"/>
      <c r="D261" s="9"/>
      <c r="E261" s="17"/>
      <c r="F261" s="9"/>
    </row>
    <row r="262" spans="1:6" s="10" customFormat="1" ht="15" x14ac:dyDescent="0.2">
      <c r="A262" s="33"/>
      <c r="B262" s="95"/>
      <c r="C262" s="54"/>
      <c r="D262" s="9"/>
      <c r="E262" s="17"/>
      <c r="F262" s="9"/>
    </row>
    <row r="263" spans="1:6" s="10" customFormat="1" ht="15" x14ac:dyDescent="0.2">
      <c r="A263" s="33"/>
      <c r="B263" s="95"/>
      <c r="C263" s="54"/>
      <c r="D263" s="9"/>
      <c r="E263" s="17"/>
      <c r="F263" s="9"/>
    </row>
    <row r="264" spans="1:6" s="10" customFormat="1" ht="15" x14ac:dyDescent="0.2">
      <c r="A264" s="92"/>
      <c r="B264" s="95"/>
      <c r="C264" s="54"/>
      <c r="D264" s="9"/>
      <c r="E264" s="17"/>
      <c r="F264" s="9"/>
    </row>
    <row r="265" spans="1:6" s="10" customFormat="1" ht="24.75" customHeight="1" x14ac:dyDescent="0.2">
      <c r="A265" s="94"/>
      <c r="B265" s="95"/>
      <c r="C265" s="54"/>
      <c r="D265" s="9"/>
      <c r="E265" s="17"/>
      <c r="F265" s="9"/>
    </row>
    <row r="266" spans="1:6" s="10" customFormat="1" ht="14.25" hidden="1" customHeight="1" x14ac:dyDescent="0.2">
      <c r="A266" s="94"/>
      <c r="B266" s="95"/>
      <c r="C266" s="49"/>
      <c r="D266" s="9"/>
      <c r="E266" s="9"/>
      <c r="F266" s="9"/>
    </row>
    <row r="267" spans="1:6" s="10" customFormat="1" ht="27.75" customHeight="1" x14ac:dyDescent="0.2">
      <c r="A267" s="117"/>
      <c r="B267" s="95"/>
      <c r="C267" s="49"/>
      <c r="D267" s="9"/>
      <c r="E267" s="9"/>
      <c r="F267" s="9"/>
    </row>
    <row r="268" spans="1:6" s="10" customFormat="1" ht="15.75" x14ac:dyDescent="0.25">
      <c r="A268" s="117"/>
      <c r="B268" s="95"/>
      <c r="C268" s="38"/>
      <c r="D268" s="9"/>
      <c r="E268" s="9"/>
      <c r="F268" s="9"/>
    </row>
    <row r="269" spans="1:6" s="10" customFormat="1" ht="15.75" x14ac:dyDescent="0.25">
      <c r="A269" s="92"/>
      <c r="B269" s="95"/>
      <c r="C269" s="38"/>
      <c r="D269" s="9"/>
      <c r="E269" s="9"/>
      <c r="F269" s="9"/>
    </row>
    <row r="270" spans="1:6" s="10" customFormat="1" ht="15.75" x14ac:dyDescent="0.25">
      <c r="A270" s="118"/>
      <c r="B270" s="95"/>
      <c r="C270" s="38"/>
      <c r="D270" s="9"/>
      <c r="E270" s="9"/>
      <c r="F270" s="9"/>
    </row>
    <row r="271" spans="1:6" s="10" customFormat="1" ht="15.75" x14ac:dyDescent="0.25">
      <c r="A271" s="33"/>
      <c r="B271" s="95"/>
      <c r="C271" s="38"/>
      <c r="D271" s="9"/>
      <c r="E271" s="9"/>
      <c r="F271" s="9"/>
    </row>
    <row r="272" spans="1:6" s="10" customFormat="1" ht="23.25" customHeight="1" x14ac:dyDescent="0.25">
      <c r="A272" s="33"/>
      <c r="B272" s="95"/>
      <c r="C272" s="38"/>
      <c r="D272" s="9"/>
      <c r="E272" s="9"/>
      <c r="F272" s="9"/>
    </row>
    <row r="273" spans="1:6" s="10" customFormat="1" ht="15.75" x14ac:dyDescent="0.25">
      <c r="A273" s="33"/>
      <c r="B273" s="95"/>
      <c r="C273" s="38"/>
      <c r="D273" s="9"/>
      <c r="E273" s="9"/>
      <c r="F273" s="9"/>
    </row>
    <row r="274" spans="1:6" s="10" customFormat="1" ht="15.75" x14ac:dyDescent="0.25">
      <c r="A274" s="62"/>
      <c r="B274" s="95"/>
      <c r="C274" s="38"/>
      <c r="D274" s="9"/>
      <c r="E274" s="9"/>
      <c r="F274" s="9"/>
    </row>
    <row r="275" spans="1:6" s="10" customFormat="1" ht="15.75" x14ac:dyDescent="0.25">
      <c r="A275" s="62"/>
      <c r="B275" s="95"/>
      <c r="C275" s="38"/>
      <c r="D275" s="9"/>
      <c r="E275" s="9"/>
      <c r="F275" s="9"/>
    </row>
    <row r="276" spans="1:6" s="10" customFormat="1" ht="19.5" customHeight="1" x14ac:dyDescent="0.2">
      <c r="A276" s="62"/>
      <c r="B276" s="63"/>
      <c r="C276" s="41"/>
      <c r="D276" s="9"/>
      <c r="E276" s="9"/>
      <c r="F276" s="9"/>
    </row>
    <row r="277" spans="1:6" s="10" customFormat="1" ht="18" customHeight="1" x14ac:dyDescent="0.25">
      <c r="A277" s="902"/>
      <c r="B277" s="902"/>
      <c r="C277" s="36"/>
      <c r="D277" s="9"/>
      <c r="E277" s="9"/>
      <c r="F277" s="9"/>
    </row>
    <row r="278" spans="1:6" s="10" customFormat="1" ht="51" hidden="1" customHeight="1" x14ac:dyDescent="0.25">
      <c r="A278" s="119"/>
      <c r="B278" s="120"/>
      <c r="C278" s="36"/>
      <c r="D278" s="9"/>
      <c r="E278" s="9"/>
      <c r="F278" s="9"/>
    </row>
    <row r="279" spans="1:6" s="10" customFormat="1" ht="26.25" customHeight="1" x14ac:dyDescent="0.25">
      <c r="A279" s="119"/>
      <c r="B279" s="120"/>
      <c r="C279" s="36"/>
      <c r="D279" s="9"/>
      <c r="E279" s="9"/>
      <c r="F279" s="9"/>
    </row>
    <row r="280" spans="1:6" s="10" customFormat="1" ht="35.25" customHeight="1" x14ac:dyDescent="0.25">
      <c r="A280" s="90"/>
      <c r="B280" s="91"/>
      <c r="C280" s="36"/>
      <c r="D280" s="9"/>
      <c r="E280" s="9"/>
      <c r="F280" s="9"/>
    </row>
    <row r="281" spans="1:6" s="10" customFormat="1" ht="51.75" customHeight="1" x14ac:dyDescent="0.25">
      <c r="A281" s="90"/>
      <c r="B281" s="91"/>
      <c r="C281" s="36"/>
      <c r="D281" s="9"/>
      <c r="E281" s="9"/>
      <c r="F281" s="9"/>
    </row>
    <row r="282" spans="1:6" s="10" customFormat="1" ht="38.25" customHeight="1" x14ac:dyDescent="0.25">
      <c r="A282" s="90"/>
      <c r="B282" s="91"/>
      <c r="C282" s="36"/>
      <c r="D282" s="9"/>
      <c r="E282" s="9"/>
      <c r="F282" s="9"/>
    </row>
    <row r="283" spans="1:6" s="10" customFormat="1" ht="15" x14ac:dyDescent="0.25">
      <c r="A283" s="90"/>
      <c r="B283" s="91"/>
      <c r="C283" s="36"/>
      <c r="D283" s="9"/>
      <c r="E283" s="9"/>
      <c r="F283" s="9"/>
    </row>
    <row r="284" spans="1:6" s="10" customFormat="1" ht="15" x14ac:dyDescent="0.25">
      <c r="A284" s="90"/>
      <c r="B284" s="91"/>
      <c r="C284" s="60"/>
      <c r="D284" s="9"/>
      <c r="E284" s="9"/>
      <c r="F284" s="9"/>
    </row>
    <row r="285" spans="1:6" s="10" customFormat="1" ht="15" x14ac:dyDescent="0.25">
      <c r="A285" s="90"/>
      <c r="B285" s="91"/>
      <c r="C285" s="60"/>
      <c r="D285" s="9"/>
      <c r="E285" s="9"/>
      <c r="F285" s="9"/>
    </row>
    <row r="286" spans="1:6" s="10" customFormat="1" ht="15" x14ac:dyDescent="0.25">
      <c r="A286" s="90"/>
      <c r="B286" s="91"/>
      <c r="C286" s="60"/>
      <c r="D286" s="9"/>
      <c r="E286" s="9"/>
      <c r="F286" s="9"/>
    </row>
    <row r="287" spans="1:6" s="10" customFormat="1" ht="15" x14ac:dyDescent="0.25">
      <c r="A287" s="90"/>
      <c r="B287" s="91"/>
      <c r="C287" s="60"/>
      <c r="D287" s="9"/>
      <c r="E287" s="9"/>
      <c r="F287" s="9"/>
    </row>
    <row r="288" spans="1:6" s="10" customFormat="1" ht="15" x14ac:dyDescent="0.25">
      <c r="A288" s="90"/>
      <c r="B288" s="91"/>
      <c r="C288" s="60"/>
      <c r="D288" s="9"/>
      <c r="E288" s="9"/>
      <c r="F288" s="9"/>
    </row>
    <row r="289" spans="1:7" s="10" customFormat="1" ht="15" x14ac:dyDescent="0.25">
      <c r="A289" s="90"/>
      <c r="B289" s="91"/>
      <c r="C289" s="36"/>
      <c r="D289" s="9"/>
      <c r="E289" s="9"/>
      <c r="F289" s="9"/>
      <c r="G289" s="10">
        <f>SUM(G270:G284)</f>
        <v>0</v>
      </c>
    </row>
    <row r="290" spans="1:7" s="10" customFormat="1" ht="15" x14ac:dyDescent="0.25">
      <c r="A290" s="90"/>
      <c r="B290" s="91"/>
      <c r="C290" s="36"/>
      <c r="D290" s="9"/>
      <c r="E290" s="9"/>
      <c r="F290" s="9"/>
    </row>
    <row r="291" spans="1:7" s="10" customFormat="1" ht="15" x14ac:dyDescent="0.25">
      <c r="A291" s="90"/>
      <c r="B291" s="91"/>
      <c r="C291" s="60"/>
      <c r="D291" s="9"/>
      <c r="E291" s="9"/>
      <c r="F291" s="9"/>
    </row>
    <row r="292" spans="1:7" s="10" customFormat="1" ht="14.25" hidden="1" customHeight="1" x14ac:dyDescent="0.2">
      <c r="A292" s="90"/>
      <c r="B292" s="91"/>
      <c r="C292" s="41"/>
      <c r="D292" s="9"/>
      <c r="E292" s="9"/>
      <c r="F292" s="9"/>
    </row>
    <row r="293" spans="1:7" s="10" customFormat="1" ht="19.5" customHeight="1" x14ac:dyDescent="0.2">
      <c r="A293" s="90"/>
      <c r="B293" s="91"/>
      <c r="C293" s="41"/>
      <c r="D293" s="9"/>
      <c r="E293" s="9"/>
      <c r="F293" s="9"/>
    </row>
    <row r="294" spans="1:7" s="10" customFormat="1" ht="28.5" customHeight="1" x14ac:dyDescent="0.25">
      <c r="A294" s="90"/>
      <c r="B294" s="91"/>
      <c r="C294" s="36"/>
      <c r="D294" s="9"/>
      <c r="E294" s="9"/>
      <c r="F294" s="9"/>
    </row>
    <row r="295" spans="1:7" s="10" customFormat="1" ht="15" x14ac:dyDescent="0.25">
      <c r="A295" s="90"/>
      <c r="B295" s="91"/>
      <c r="C295" s="40"/>
      <c r="D295" s="9"/>
      <c r="E295" s="9"/>
      <c r="F295" s="9"/>
    </row>
    <row r="296" spans="1:7" s="10" customFormat="1" ht="15" x14ac:dyDescent="0.25">
      <c r="A296" s="90"/>
      <c r="B296" s="91"/>
      <c r="C296" s="40"/>
      <c r="D296" s="9"/>
      <c r="E296" s="9"/>
      <c r="F296" s="9"/>
    </row>
    <row r="297" spans="1:7" s="10" customFormat="1" ht="36" customHeight="1" x14ac:dyDescent="0.25">
      <c r="A297" s="90"/>
      <c r="B297" s="91"/>
      <c r="C297" s="40"/>
      <c r="D297" s="9"/>
      <c r="E297" s="9"/>
      <c r="F297" s="9"/>
    </row>
    <row r="298" spans="1:7" s="10" customFormat="1" ht="21.75" customHeight="1" x14ac:dyDescent="0.25">
      <c r="A298" s="90"/>
      <c r="B298" s="91"/>
      <c r="C298" s="40"/>
      <c r="D298" s="9"/>
      <c r="E298" s="9"/>
      <c r="F298" s="9"/>
    </row>
    <row r="299" spans="1:7" s="10" customFormat="1" ht="28.5" customHeight="1" x14ac:dyDescent="0.25">
      <c r="A299" s="90"/>
      <c r="B299" s="91"/>
      <c r="C299" s="40"/>
      <c r="D299" s="9"/>
      <c r="E299" s="9"/>
      <c r="F299" s="9"/>
    </row>
    <row r="300" spans="1:7" s="10" customFormat="1" ht="15" x14ac:dyDescent="0.25">
      <c r="A300" s="90"/>
      <c r="B300" s="91"/>
      <c r="C300" s="40"/>
      <c r="D300" s="9"/>
      <c r="E300" s="9"/>
      <c r="F300" s="9"/>
    </row>
    <row r="301" spans="1:7" s="10" customFormat="1" ht="15" x14ac:dyDescent="0.25">
      <c r="A301" s="90"/>
      <c r="B301" s="91"/>
      <c r="C301" s="40"/>
      <c r="D301" s="9"/>
      <c r="E301" s="9"/>
      <c r="F301" s="9"/>
    </row>
    <row r="302" spans="1:7" s="10" customFormat="1" ht="15" x14ac:dyDescent="0.25">
      <c r="A302" s="90"/>
      <c r="B302" s="91"/>
      <c r="C302" s="48"/>
      <c r="D302" s="9"/>
      <c r="E302" s="9"/>
      <c r="F302" s="9"/>
    </row>
    <row r="303" spans="1:7" s="10" customFormat="1" ht="15" x14ac:dyDescent="0.25">
      <c r="A303" s="90"/>
      <c r="B303" s="91"/>
      <c r="C303" s="48"/>
      <c r="D303" s="9"/>
      <c r="E303" s="9"/>
      <c r="F303" s="9"/>
    </row>
    <row r="304" spans="1:7" s="10" customFormat="1" ht="15" x14ac:dyDescent="0.25">
      <c r="A304" s="90"/>
      <c r="B304" s="91"/>
      <c r="C304" s="48"/>
      <c r="D304" s="9"/>
      <c r="E304" s="9"/>
      <c r="F304" s="9"/>
    </row>
    <row r="305" spans="1:6" s="10" customFormat="1" ht="15" x14ac:dyDescent="0.25">
      <c r="A305" s="90"/>
      <c r="B305" s="91"/>
      <c r="C305" s="38"/>
      <c r="D305" s="9"/>
      <c r="E305" s="9"/>
      <c r="F305" s="9"/>
    </row>
    <row r="306" spans="1:6" s="10" customFormat="1" ht="15" x14ac:dyDescent="0.25">
      <c r="A306" s="90"/>
      <c r="B306" s="91"/>
      <c r="C306" s="38"/>
      <c r="D306" s="9"/>
      <c r="E306" s="9"/>
      <c r="F306" s="9"/>
    </row>
    <row r="307" spans="1:6" s="10" customFormat="1" ht="15" x14ac:dyDescent="0.25">
      <c r="A307" s="90"/>
      <c r="B307" s="91"/>
      <c r="C307" s="48"/>
      <c r="D307" s="9"/>
      <c r="E307" s="9"/>
      <c r="F307" s="9"/>
    </row>
    <row r="308" spans="1:6" s="10" customFormat="1" ht="15" x14ac:dyDescent="0.25">
      <c r="A308" s="90"/>
      <c r="B308" s="91"/>
      <c r="C308" s="48"/>
      <c r="D308" s="9"/>
      <c r="E308" s="9"/>
      <c r="F308" s="9"/>
    </row>
    <row r="309" spans="1:6" s="10" customFormat="1" ht="15" x14ac:dyDescent="0.25">
      <c r="A309" s="90"/>
      <c r="B309" s="91"/>
      <c r="C309" s="48"/>
      <c r="D309" s="9"/>
      <c r="E309" s="9"/>
      <c r="F309" s="9"/>
    </row>
    <row r="310" spans="1:6" s="10" customFormat="1" ht="57.75" customHeight="1" x14ac:dyDescent="0.25">
      <c r="A310" s="90"/>
      <c r="B310" s="91"/>
      <c r="C310" s="61"/>
      <c r="D310" s="9"/>
      <c r="E310" s="9"/>
      <c r="F310" s="9"/>
    </row>
    <row r="311" spans="1:6" s="10" customFormat="1" ht="15" x14ac:dyDescent="0.25">
      <c r="A311" s="90"/>
      <c r="B311" s="91"/>
      <c r="C311" s="61"/>
      <c r="D311" s="9"/>
      <c r="E311" s="9"/>
      <c r="F311" s="9"/>
    </row>
    <row r="312" spans="1:6" s="10" customFormat="1" ht="15" x14ac:dyDescent="0.25">
      <c r="A312" s="90"/>
      <c r="B312" s="91"/>
      <c r="C312" s="61"/>
      <c r="D312" s="9"/>
      <c r="E312" s="9"/>
      <c r="F312" s="9"/>
    </row>
    <row r="313" spans="1:6" s="10" customFormat="1" ht="18.75" customHeight="1" x14ac:dyDescent="0.25">
      <c r="A313" s="90"/>
      <c r="B313" s="91"/>
      <c r="C313" s="40"/>
      <c r="D313" s="9"/>
      <c r="E313" s="9"/>
      <c r="F313" s="9"/>
    </row>
    <row r="314" spans="1:6" x14ac:dyDescent="0.2">
      <c r="C314" s="4"/>
    </row>
    <row r="315" spans="1:6" x14ac:dyDescent="0.2">
      <c r="C315" s="4"/>
    </row>
    <row r="316" spans="1:6" x14ac:dyDescent="0.2">
      <c r="C316" s="4"/>
    </row>
    <row r="317" spans="1:6" x14ac:dyDescent="0.2">
      <c r="C317" s="4"/>
    </row>
    <row r="318" spans="1:6" x14ac:dyDescent="0.2">
      <c r="C318" s="4"/>
    </row>
    <row r="319" spans="1:6" x14ac:dyDescent="0.2">
      <c r="C319" s="4"/>
    </row>
    <row r="320" spans="1:6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</sheetData>
  <mergeCells count="12">
    <mergeCell ref="B1:C1"/>
    <mergeCell ref="B2:C2"/>
    <mergeCell ref="D2:E2"/>
    <mergeCell ref="A4:E4"/>
    <mergeCell ref="A6:E6"/>
    <mergeCell ref="A10:E12"/>
    <mergeCell ref="B5:E5"/>
    <mergeCell ref="A14:A15"/>
    <mergeCell ref="A277:B277"/>
    <mergeCell ref="G16:J17"/>
    <mergeCell ref="H13:H15"/>
    <mergeCell ref="A7:E7"/>
  </mergeCells>
  <conditionalFormatting sqref="C89">
    <cfRule type="expression" dxfId="2503" priority="556" stopIfTrue="1">
      <formula>#REF!=""</formula>
    </cfRule>
    <cfRule type="expression" dxfId="2502" priority="557" stopIfTrue="1">
      <formula>#REF!&lt;&gt;""</formula>
    </cfRule>
    <cfRule type="expression" dxfId="2501" priority="558" stopIfTrue="1">
      <formula>AND(#REF!="",#REF!&lt;&gt;"")</formula>
    </cfRule>
  </conditionalFormatting>
  <conditionalFormatting sqref="F148 C148">
    <cfRule type="expression" dxfId="2500" priority="553" stopIfTrue="1">
      <formula>#REF!=""</formula>
    </cfRule>
    <cfRule type="expression" dxfId="2499" priority="554" stopIfTrue="1">
      <formula>#REF!&lt;&gt;""</formula>
    </cfRule>
    <cfRule type="expression" dxfId="2498" priority="555" stopIfTrue="1">
      <formula>AND(#REF!="",#REF!&lt;&gt;"")</formula>
    </cfRule>
  </conditionalFormatting>
  <conditionalFormatting sqref="D117">
    <cfRule type="expression" dxfId="2497" priority="550" stopIfTrue="1">
      <formula>#REF!=""</formula>
    </cfRule>
    <cfRule type="expression" dxfId="2496" priority="551" stopIfTrue="1">
      <formula>#REF!&lt;&gt;""</formula>
    </cfRule>
    <cfRule type="expression" dxfId="2495" priority="552" stopIfTrue="1">
      <formula>AND(#REF!="",#REF!&lt;&gt;"")</formula>
    </cfRule>
  </conditionalFormatting>
  <conditionalFormatting sqref="D116">
    <cfRule type="expression" dxfId="2494" priority="547" stopIfTrue="1">
      <formula>#REF!=""</formula>
    </cfRule>
    <cfRule type="expression" dxfId="2493" priority="548" stopIfTrue="1">
      <formula>#REF!&lt;&gt;""</formula>
    </cfRule>
    <cfRule type="expression" dxfId="2492" priority="549" stopIfTrue="1">
      <formula>AND(#REF!="",#REF!&lt;&gt;"")</formula>
    </cfRule>
  </conditionalFormatting>
  <conditionalFormatting sqref="D221">
    <cfRule type="expression" dxfId="2491" priority="544" stopIfTrue="1">
      <formula>#REF!=""</formula>
    </cfRule>
    <cfRule type="expression" dxfId="2490" priority="545" stopIfTrue="1">
      <formula>#REF!&lt;&gt;""</formula>
    </cfRule>
    <cfRule type="expression" dxfId="2489" priority="546" stopIfTrue="1">
      <formula>AND(#REF!="",#REF!&lt;&gt;"")</formula>
    </cfRule>
  </conditionalFormatting>
  <conditionalFormatting sqref="C25:C26">
    <cfRule type="expression" dxfId="2488" priority="541" stopIfTrue="1">
      <formula>#REF!=""</formula>
    </cfRule>
    <cfRule type="expression" dxfId="2487" priority="542" stopIfTrue="1">
      <formula>#REF!&lt;&gt;""</formula>
    </cfRule>
    <cfRule type="expression" dxfId="2486" priority="543" stopIfTrue="1">
      <formula>AND(#REF!="",#REF!&lt;&gt;"")</formula>
    </cfRule>
  </conditionalFormatting>
  <conditionalFormatting sqref="C73">
    <cfRule type="expression" dxfId="2485" priority="538" stopIfTrue="1">
      <formula>#REF!=""</formula>
    </cfRule>
    <cfRule type="expression" dxfId="2484" priority="539" stopIfTrue="1">
      <formula>#REF!&lt;&gt;""</formula>
    </cfRule>
    <cfRule type="expression" dxfId="2483" priority="540" stopIfTrue="1">
      <formula>AND(#REF!="",#REF!&lt;&gt;"")</formula>
    </cfRule>
  </conditionalFormatting>
  <conditionalFormatting sqref="C97 C83">
    <cfRule type="expression" dxfId="2482" priority="535" stopIfTrue="1">
      <formula>#REF!=""</formula>
    </cfRule>
    <cfRule type="expression" dxfId="2481" priority="536" stopIfTrue="1">
      <formula>#REF!&lt;&gt;""</formula>
    </cfRule>
    <cfRule type="expression" dxfId="2480" priority="537" stopIfTrue="1">
      <formula>AND(#REF!="",#REF!&lt;&gt;"")</formula>
    </cfRule>
  </conditionalFormatting>
  <conditionalFormatting sqref="C75 A261:A262">
    <cfRule type="expression" dxfId="2479" priority="532" stopIfTrue="1">
      <formula>#REF!=""</formula>
    </cfRule>
    <cfRule type="expression" dxfId="2478" priority="533" stopIfTrue="1">
      <formula>#REF!&lt;&gt;""</formula>
    </cfRule>
    <cfRule type="expression" dxfId="2477" priority="534" stopIfTrue="1">
      <formula>AND(#REF!="",#REF!&lt;&gt;"")</formula>
    </cfRule>
  </conditionalFormatting>
  <conditionalFormatting sqref="C72">
    <cfRule type="expression" dxfId="2476" priority="529" stopIfTrue="1">
      <formula>#REF!=""</formula>
    </cfRule>
    <cfRule type="expression" dxfId="2475" priority="530" stopIfTrue="1">
      <formula>#REF!&lt;&gt;""</formula>
    </cfRule>
    <cfRule type="expression" dxfId="2474" priority="531" stopIfTrue="1">
      <formula>AND(#REF!="",#REF!&lt;&gt;"")</formula>
    </cfRule>
  </conditionalFormatting>
  <conditionalFormatting sqref="C84">
    <cfRule type="expression" dxfId="2473" priority="526" stopIfTrue="1">
      <formula>#REF!=""</formula>
    </cfRule>
    <cfRule type="expression" dxfId="2472" priority="527" stopIfTrue="1">
      <formula>#REF!&lt;&gt;""</formula>
    </cfRule>
    <cfRule type="expression" dxfId="2471" priority="528" stopIfTrue="1">
      <formula>AND(#REF!="",#REF!&lt;&gt;"")</formula>
    </cfRule>
  </conditionalFormatting>
  <conditionalFormatting sqref="C105 C108:C109 B120">
    <cfRule type="expression" dxfId="2470" priority="523" stopIfTrue="1">
      <formula>#REF!=""</formula>
    </cfRule>
    <cfRule type="expression" dxfId="2469" priority="524" stopIfTrue="1">
      <formula>#REF!&lt;&gt;""</formula>
    </cfRule>
    <cfRule type="expression" dxfId="2468" priority="525" stopIfTrue="1">
      <formula>AND(#REF!="",#REF!&lt;&gt;"")</formula>
    </cfRule>
  </conditionalFormatting>
  <conditionalFormatting sqref="C197">
    <cfRule type="expression" dxfId="2467" priority="520" stopIfTrue="1">
      <formula>#REF!=""</formula>
    </cfRule>
    <cfRule type="expression" dxfId="2466" priority="521" stopIfTrue="1">
      <formula>#REF!&lt;&gt;""</formula>
    </cfRule>
    <cfRule type="expression" dxfId="2465" priority="522" stopIfTrue="1">
      <formula>AND(#REF!="",#REF!&lt;&gt;"")</formula>
    </cfRule>
  </conditionalFormatting>
  <conditionalFormatting sqref="C255">
    <cfRule type="expression" dxfId="2464" priority="517" stopIfTrue="1">
      <formula>#REF!=""</formula>
    </cfRule>
    <cfRule type="expression" dxfId="2463" priority="518" stopIfTrue="1">
      <formula>#REF!&lt;&gt;""</formula>
    </cfRule>
    <cfRule type="expression" dxfId="2462" priority="519" stopIfTrue="1">
      <formula>AND(#REF!="",#REF!&lt;&gt;"")</formula>
    </cfRule>
  </conditionalFormatting>
  <conditionalFormatting sqref="C251 C171:C172">
    <cfRule type="expression" dxfId="2461" priority="514" stopIfTrue="1">
      <formula>#REF!=""</formula>
    </cfRule>
    <cfRule type="expression" dxfId="2460" priority="515" stopIfTrue="1">
      <formula>#REF!&lt;&gt;""</formula>
    </cfRule>
    <cfRule type="expression" dxfId="2459" priority="516" stopIfTrue="1">
      <formula>AND(#REF!="",#REF!&lt;&gt;"")</formula>
    </cfRule>
  </conditionalFormatting>
  <conditionalFormatting sqref="C149">
    <cfRule type="expression" dxfId="2458" priority="511" stopIfTrue="1">
      <formula>#REF!=""</formula>
    </cfRule>
    <cfRule type="expression" dxfId="2457" priority="512" stopIfTrue="1">
      <formula>#REF!&lt;&gt;""</formula>
    </cfRule>
    <cfRule type="expression" dxfId="2456" priority="513" stopIfTrue="1">
      <formula>AND(#REF!="",#REF!&lt;&gt;"")</formula>
    </cfRule>
  </conditionalFormatting>
  <conditionalFormatting sqref="C206">
    <cfRule type="expression" dxfId="2455" priority="508" stopIfTrue="1">
      <formula>#REF!=""</formula>
    </cfRule>
    <cfRule type="expression" dxfId="2454" priority="509" stopIfTrue="1">
      <formula>#REF!&lt;&gt;""</formula>
    </cfRule>
    <cfRule type="expression" dxfId="2453" priority="510" stopIfTrue="1">
      <formula>AND(#REF!="",#REF!&lt;&gt;"")</formula>
    </cfRule>
  </conditionalFormatting>
  <conditionalFormatting sqref="C104">
    <cfRule type="expression" dxfId="2452" priority="505" stopIfTrue="1">
      <formula>#REF!=""</formula>
    </cfRule>
    <cfRule type="expression" dxfId="2451" priority="506" stopIfTrue="1">
      <formula>#REF!&lt;&gt;""</formula>
    </cfRule>
    <cfRule type="expression" dxfId="2450" priority="507" stopIfTrue="1">
      <formula>AND(#REF!="",#REF!&lt;&gt;"")</formula>
    </cfRule>
  </conditionalFormatting>
  <conditionalFormatting sqref="C132">
    <cfRule type="expression" dxfId="2449" priority="502" stopIfTrue="1">
      <formula>#REF!=""</formula>
    </cfRule>
    <cfRule type="expression" dxfId="2448" priority="503" stopIfTrue="1">
      <formula>#REF!&lt;&gt;""</formula>
    </cfRule>
    <cfRule type="expression" dxfId="2447" priority="504" stopIfTrue="1">
      <formula>AND(#REF!="",#REF!&lt;&gt;"")</formula>
    </cfRule>
  </conditionalFormatting>
  <conditionalFormatting sqref="C134:C136">
    <cfRule type="expression" dxfId="2446" priority="499" stopIfTrue="1">
      <formula>#REF!=""</formula>
    </cfRule>
    <cfRule type="expression" dxfId="2445" priority="500" stopIfTrue="1">
      <formula>#REF!&lt;&gt;""</formula>
    </cfRule>
    <cfRule type="expression" dxfId="2444" priority="501" stopIfTrue="1">
      <formula>AND(#REF!="",#REF!&lt;&gt;"")</formula>
    </cfRule>
  </conditionalFormatting>
  <conditionalFormatting sqref="C141 C143">
    <cfRule type="expression" dxfId="2443" priority="496" stopIfTrue="1">
      <formula>#REF!=""</formula>
    </cfRule>
    <cfRule type="expression" dxfId="2442" priority="497" stopIfTrue="1">
      <formula>#REF!&lt;&gt;""</formula>
    </cfRule>
    <cfRule type="expression" dxfId="2441" priority="498" stopIfTrue="1">
      <formula>AND(#REF!="",#REF!&lt;&gt;"")</formula>
    </cfRule>
  </conditionalFormatting>
  <conditionalFormatting sqref="C140">
    <cfRule type="expression" dxfId="2440" priority="493" stopIfTrue="1">
      <formula>#REF!=""</formula>
    </cfRule>
    <cfRule type="expression" dxfId="2439" priority="494" stopIfTrue="1">
      <formula>#REF!&lt;&gt;""</formula>
    </cfRule>
    <cfRule type="expression" dxfId="2438" priority="495" stopIfTrue="1">
      <formula>AND(#REF!="",#REF!&lt;&gt;"")</formula>
    </cfRule>
  </conditionalFormatting>
  <conditionalFormatting sqref="C139">
    <cfRule type="expression" dxfId="2437" priority="490" stopIfTrue="1">
      <formula>#REF!=""</formula>
    </cfRule>
    <cfRule type="expression" dxfId="2436" priority="491" stopIfTrue="1">
      <formula>#REF!&lt;&gt;""</formula>
    </cfRule>
    <cfRule type="expression" dxfId="2435" priority="492" stopIfTrue="1">
      <formula>AND(#REF!="",#REF!&lt;&gt;"")</formula>
    </cfRule>
  </conditionalFormatting>
  <conditionalFormatting sqref="C98">
    <cfRule type="expression" dxfId="2434" priority="487" stopIfTrue="1">
      <formula>#REF!=""</formula>
    </cfRule>
    <cfRule type="expression" dxfId="2433" priority="488" stopIfTrue="1">
      <formula>#REF!&lt;&gt;""</formula>
    </cfRule>
    <cfRule type="expression" dxfId="2432" priority="489" stopIfTrue="1">
      <formula>AND(#REF!="",#REF!&lt;&gt;"")</formula>
    </cfRule>
  </conditionalFormatting>
  <conditionalFormatting sqref="C99">
    <cfRule type="expression" dxfId="2431" priority="484" stopIfTrue="1">
      <formula>#REF!=""</formula>
    </cfRule>
    <cfRule type="expression" dxfId="2430" priority="485" stopIfTrue="1">
      <formula>#REF!&lt;&gt;""</formula>
    </cfRule>
    <cfRule type="expression" dxfId="2429" priority="486" stopIfTrue="1">
      <formula>AND(#REF!="",#REF!&lt;&gt;"")</formula>
    </cfRule>
  </conditionalFormatting>
  <conditionalFormatting sqref="C101:C103">
    <cfRule type="expression" dxfId="2428" priority="481" stopIfTrue="1">
      <formula>#REF!=""</formula>
    </cfRule>
    <cfRule type="expression" dxfId="2427" priority="482" stopIfTrue="1">
      <formula>#REF!&lt;&gt;""</formula>
    </cfRule>
    <cfRule type="expression" dxfId="2426" priority="483" stopIfTrue="1">
      <formula>AND(#REF!="",#REF!&lt;&gt;"")</formula>
    </cfRule>
  </conditionalFormatting>
  <conditionalFormatting sqref="C86:C87">
    <cfRule type="expression" dxfId="2425" priority="478" stopIfTrue="1">
      <formula>#REF!=""</formula>
    </cfRule>
    <cfRule type="expression" dxfId="2424" priority="479" stopIfTrue="1">
      <formula>#REF!&lt;&gt;""</formula>
    </cfRule>
    <cfRule type="expression" dxfId="2423" priority="480" stopIfTrue="1">
      <formula>AND(#REF!="",#REF!&lt;&gt;"")</formula>
    </cfRule>
  </conditionalFormatting>
  <conditionalFormatting sqref="C249:C250">
    <cfRule type="expression" dxfId="2422" priority="475" stopIfTrue="1">
      <formula>#REF!=""</formula>
    </cfRule>
    <cfRule type="expression" dxfId="2421" priority="476" stopIfTrue="1">
      <formula>#REF!&lt;&gt;""</formula>
    </cfRule>
    <cfRule type="expression" dxfId="2420" priority="477" stopIfTrue="1">
      <formula>AND(#REF!="",#REF!&lt;&gt;"")</formula>
    </cfRule>
  </conditionalFormatting>
  <conditionalFormatting sqref="C252">
    <cfRule type="expression" dxfId="2419" priority="472" stopIfTrue="1">
      <formula>#REF!=""</formula>
    </cfRule>
    <cfRule type="expression" dxfId="2418" priority="473" stopIfTrue="1">
      <formula>#REF!&lt;&gt;""</formula>
    </cfRule>
    <cfRule type="expression" dxfId="2417" priority="474" stopIfTrue="1">
      <formula>AND(#REF!="",#REF!&lt;&gt;"")</formula>
    </cfRule>
  </conditionalFormatting>
  <conditionalFormatting sqref="C246">
    <cfRule type="expression" dxfId="2416" priority="469" stopIfTrue="1">
      <formula>#REF!=""</formula>
    </cfRule>
    <cfRule type="expression" dxfId="2415" priority="470" stopIfTrue="1">
      <formula>#REF!&lt;&gt;""</formula>
    </cfRule>
    <cfRule type="expression" dxfId="2414" priority="471" stopIfTrue="1">
      <formula>AND(#REF!="",#REF!&lt;&gt;"")</formula>
    </cfRule>
  </conditionalFormatting>
  <conditionalFormatting sqref="C144:C145">
    <cfRule type="expression" dxfId="2413" priority="466" stopIfTrue="1">
      <formula>#REF!=""</formula>
    </cfRule>
    <cfRule type="expression" dxfId="2412" priority="467" stopIfTrue="1">
      <formula>#REF!&lt;&gt;""</formula>
    </cfRule>
    <cfRule type="expression" dxfId="2411" priority="468" stopIfTrue="1">
      <formula>AND(#REF!="",#REF!&lt;&gt;"")</formula>
    </cfRule>
  </conditionalFormatting>
  <conditionalFormatting sqref="C235 C237 C303">
    <cfRule type="expression" dxfId="2410" priority="463" stopIfTrue="1">
      <formula>#REF!=""</formula>
    </cfRule>
    <cfRule type="expression" dxfId="2409" priority="464" stopIfTrue="1">
      <formula>#REF!&lt;&gt;""</formula>
    </cfRule>
    <cfRule type="expression" dxfId="2408" priority="465" stopIfTrue="1">
      <formula>AND(#REF!="",#REF!&lt;&gt;"")</formula>
    </cfRule>
  </conditionalFormatting>
  <conditionalFormatting sqref="C179">
    <cfRule type="expression" dxfId="2407" priority="460" stopIfTrue="1">
      <formula>#REF!=""</formula>
    </cfRule>
    <cfRule type="expression" dxfId="2406" priority="461" stopIfTrue="1">
      <formula>#REF!&lt;&gt;""</formula>
    </cfRule>
    <cfRule type="expression" dxfId="2405" priority="462" stopIfTrue="1">
      <formula>AND(#REF!="",#REF!&lt;&gt;"")</formula>
    </cfRule>
  </conditionalFormatting>
  <conditionalFormatting sqref="C117">
    <cfRule type="expression" dxfId="2404" priority="457" stopIfTrue="1">
      <formula>#REF!=""</formula>
    </cfRule>
    <cfRule type="expression" dxfId="2403" priority="458" stopIfTrue="1">
      <formula>#REF!&lt;&gt;""</formula>
    </cfRule>
    <cfRule type="expression" dxfId="2402" priority="459" stopIfTrue="1">
      <formula>AND(#REF!="",#REF!&lt;&gt;"")</formula>
    </cfRule>
  </conditionalFormatting>
  <conditionalFormatting sqref="C107 B121">
    <cfRule type="expression" dxfId="2401" priority="454" stopIfTrue="1">
      <formula>#REF!=""</formula>
    </cfRule>
    <cfRule type="expression" dxfId="2400" priority="455" stopIfTrue="1">
      <formula>#REF!&lt;&gt;""</formula>
    </cfRule>
    <cfRule type="expression" dxfId="2399" priority="456" stopIfTrue="1">
      <formula>AND(#REF!="",#REF!&lt;&gt;"")</formula>
    </cfRule>
  </conditionalFormatting>
  <conditionalFormatting sqref="C210">
    <cfRule type="expression" dxfId="2398" priority="451" stopIfTrue="1">
      <formula>#REF!=""</formula>
    </cfRule>
    <cfRule type="expression" dxfId="2397" priority="452" stopIfTrue="1">
      <formula>#REF!&lt;&gt;""</formula>
    </cfRule>
    <cfRule type="expression" dxfId="2396" priority="453" stopIfTrue="1">
      <formula>AND(#REF!="",#REF!&lt;&gt;"")</formula>
    </cfRule>
  </conditionalFormatting>
  <conditionalFormatting sqref="C110">
    <cfRule type="expression" dxfId="2395" priority="448" stopIfTrue="1">
      <formula>#REF!=""</formula>
    </cfRule>
    <cfRule type="expression" dxfId="2394" priority="449" stopIfTrue="1">
      <formula>#REF!&lt;&gt;""</formula>
    </cfRule>
    <cfRule type="expression" dxfId="2393" priority="450" stopIfTrue="1">
      <formula>AND(#REF!="",#REF!&lt;&gt;"")</formula>
    </cfRule>
  </conditionalFormatting>
  <conditionalFormatting sqref="C114">
    <cfRule type="expression" dxfId="2392" priority="445" stopIfTrue="1">
      <formula>#REF!=""</formula>
    </cfRule>
    <cfRule type="expression" dxfId="2391" priority="446" stopIfTrue="1">
      <formula>#REF!&lt;&gt;""</formula>
    </cfRule>
    <cfRule type="expression" dxfId="2390" priority="447" stopIfTrue="1">
      <formula>AND(#REF!="",#REF!&lt;&gt;"")</formula>
    </cfRule>
  </conditionalFormatting>
  <conditionalFormatting sqref="C85">
    <cfRule type="expression" dxfId="2389" priority="442" stopIfTrue="1">
      <formula>#REF!=""</formula>
    </cfRule>
    <cfRule type="expression" dxfId="2388" priority="443" stopIfTrue="1">
      <formula>#REF!&lt;&gt;""</formula>
    </cfRule>
    <cfRule type="expression" dxfId="2387" priority="444" stopIfTrue="1">
      <formula>AND(#REF!="",#REF!&lt;&gt;"")</formula>
    </cfRule>
  </conditionalFormatting>
  <conditionalFormatting sqref="C155:C156">
    <cfRule type="expression" dxfId="2386" priority="439" stopIfTrue="1">
      <formula>#REF!=""</formula>
    </cfRule>
    <cfRule type="expression" dxfId="2385" priority="440" stopIfTrue="1">
      <formula>#REF!&lt;&gt;""</formula>
    </cfRule>
    <cfRule type="expression" dxfId="2384" priority="441" stopIfTrue="1">
      <formula>AND(#REF!="",#REF!&lt;&gt;"")</formula>
    </cfRule>
  </conditionalFormatting>
  <conditionalFormatting sqref="C112:C113">
    <cfRule type="expression" dxfId="2383" priority="436" stopIfTrue="1">
      <formula>#REF!=""</formula>
    </cfRule>
    <cfRule type="expression" dxfId="2382" priority="437" stopIfTrue="1">
      <formula>#REF!&lt;&gt;""</formula>
    </cfRule>
    <cfRule type="expression" dxfId="2381" priority="438" stopIfTrue="1">
      <formula>AND(#REF!="",#REF!&lt;&gt;"")</formula>
    </cfRule>
  </conditionalFormatting>
  <conditionalFormatting sqref="C74 A213:A216 A181:A182 A208 A205">
    <cfRule type="expression" dxfId="2380" priority="433" stopIfTrue="1">
      <formula>#REF!=""</formula>
    </cfRule>
    <cfRule type="expression" dxfId="2379" priority="434" stopIfTrue="1">
      <formula>#REF!&lt;&gt;""</formula>
    </cfRule>
    <cfRule type="expression" dxfId="2378" priority="435" stopIfTrue="1">
      <formula>AND(#REF!="",#REF!&lt;&gt;"")</formula>
    </cfRule>
  </conditionalFormatting>
  <conditionalFormatting sqref="C76">
    <cfRule type="expression" dxfId="2377" priority="430" stopIfTrue="1">
      <formula>#REF!=""</formula>
    </cfRule>
    <cfRule type="expression" dxfId="2376" priority="431" stopIfTrue="1">
      <formula>#REF!&lt;&gt;""</formula>
    </cfRule>
    <cfRule type="expression" dxfId="2375" priority="432" stopIfTrue="1">
      <formula>AND(#REF!="",#REF!&lt;&gt;"")</formula>
    </cfRule>
  </conditionalFormatting>
  <conditionalFormatting sqref="C82 A208">
    <cfRule type="expression" dxfId="2374" priority="427" stopIfTrue="1">
      <formula>#REF!=""</formula>
    </cfRule>
    <cfRule type="expression" dxfId="2373" priority="428" stopIfTrue="1">
      <formula>#REF!&lt;&gt;""</formula>
    </cfRule>
    <cfRule type="expression" dxfId="2372" priority="429" stopIfTrue="1">
      <formula>AND(#REF!="",#REF!&lt;&gt;"")</formula>
    </cfRule>
  </conditionalFormatting>
  <conditionalFormatting sqref="C152">
    <cfRule type="expression" dxfId="2371" priority="424" stopIfTrue="1">
      <formula>#REF!=""</formula>
    </cfRule>
    <cfRule type="expression" dxfId="2370" priority="425" stopIfTrue="1">
      <formula>#REF!&lt;&gt;""</formula>
    </cfRule>
    <cfRule type="expression" dxfId="2369" priority="426" stopIfTrue="1">
      <formula>AND(#REF!="",#REF!&lt;&gt;"")</formula>
    </cfRule>
  </conditionalFormatting>
  <conditionalFormatting sqref="C202">
    <cfRule type="expression" dxfId="2368" priority="421" stopIfTrue="1">
      <formula>#REF!=""</formula>
    </cfRule>
    <cfRule type="expression" dxfId="2367" priority="422" stopIfTrue="1">
      <formula>#REF!&lt;&gt;""</formula>
    </cfRule>
    <cfRule type="expression" dxfId="2366" priority="423" stopIfTrue="1">
      <formula>AND(#REF!="",#REF!&lt;&gt;"")</formula>
    </cfRule>
  </conditionalFormatting>
  <conditionalFormatting sqref="C115">
    <cfRule type="expression" dxfId="2365" priority="418" stopIfTrue="1">
      <formula>#REF!=""</formula>
    </cfRule>
    <cfRule type="expression" dxfId="2364" priority="419" stopIfTrue="1">
      <formula>#REF!&lt;&gt;""</formula>
    </cfRule>
    <cfRule type="expression" dxfId="2363" priority="420" stopIfTrue="1">
      <formula>AND(#REF!="",#REF!&lt;&gt;"")</formula>
    </cfRule>
  </conditionalFormatting>
  <conditionalFormatting sqref="C203:C204">
    <cfRule type="expression" dxfId="2362" priority="415" stopIfTrue="1">
      <formula>#REF!=""</formula>
    </cfRule>
    <cfRule type="expression" dxfId="2361" priority="416" stopIfTrue="1">
      <formula>#REF!&lt;&gt;""</formula>
    </cfRule>
    <cfRule type="expression" dxfId="2360" priority="417" stopIfTrue="1">
      <formula>AND(#REF!="",#REF!&lt;&gt;"")</formula>
    </cfRule>
  </conditionalFormatting>
  <conditionalFormatting sqref="C205">
    <cfRule type="expression" dxfId="2359" priority="412" stopIfTrue="1">
      <formula>#REF!=""</formula>
    </cfRule>
    <cfRule type="expression" dxfId="2358" priority="413" stopIfTrue="1">
      <formula>#REF!&lt;&gt;""</formula>
    </cfRule>
    <cfRule type="expression" dxfId="2357" priority="414" stopIfTrue="1">
      <formula>AND(#REF!="",#REF!&lt;&gt;"")</formula>
    </cfRule>
  </conditionalFormatting>
  <conditionalFormatting sqref="C185 C248">
    <cfRule type="expression" dxfId="2356" priority="409" stopIfTrue="1">
      <formula>#REF!=""</formula>
    </cfRule>
    <cfRule type="expression" dxfId="2355" priority="410" stopIfTrue="1">
      <formula>#REF!&lt;&gt;""</formula>
    </cfRule>
    <cfRule type="expression" dxfId="2354" priority="411" stopIfTrue="1">
      <formula>AND(#REF!="",#REF!&lt;&gt;"")</formula>
    </cfRule>
  </conditionalFormatting>
  <conditionalFormatting sqref="C120:C121">
    <cfRule type="expression" dxfId="2353" priority="406" stopIfTrue="1">
      <formula>#REF!=""</formula>
    </cfRule>
    <cfRule type="expression" dxfId="2352" priority="407" stopIfTrue="1">
      <formula>#REF!&lt;&gt;""</formula>
    </cfRule>
    <cfRule type="expression" dxfId="2351" priority="408" stopIfTrue="1">
      <formula>AND(#REF!="",#REF!&lt;&gt;"")</formula>
    </cfRule>
  </conditionalFormatting>
  <conditionalFormatting sqref="C124">
    <cfRule type="expression" dxfId="2350" priority="403" stopIfTrue="1">
      <formula>#REF!=""</formula>
    </cfRule>
    <cfRule type="expression" dxfId="2349" priority="404" stopIfTrue="1">
      <formula>#REF!&lt;&gt;""</formula>
    </cfRule>
    <cfRule type="expression" dxfId="2348" priority="405" stopIfTrue="1">
      <formula>AND(#REF!="",#REF!&lt;&gt;"")</formula>
    </cfRule>
  </conditionalFormatting>
  <conditionalFormatting sqref="C199">
    <cfRule type="expression" dxfId="2347" priority="400" stopIfTrue="1">
      <formula>#REF!=""</formula>
    </cfRule>
    <cfRule type="expression" dxfId="2346" priority="401" stopIfTrue="1">
      <formula>#REF!&lt;&gt;""</formula>
    </cfRule>
    <cfRule type="expression" dxfId="2345" priority="402" stopIfTrue="1">
      <formula>AND(#REF!="",#REF!&lt;&gt;"")</formula>
    </cfRule>
  </conditionalFormatting>
  <conditionalFormatting sqref="C198 C200">
    <cfRule type="expression" dxfId="2344" priority="397" stopIfTrue="1">
      <formula>#REF!=""</formula>
    </cfRule>
    <cfRule type="expression" dxfId="2343" priority="398" stopIfTrue="1">
      <formula>#REF!&lt;&gt;""</formula>
    </cfRule>
    <cfRule type="expression" dxfId="2342" priority="399" stopIfTrue="1">
      <formula>AND(#REF!="",#REF!&lt;&gt;"")</formula>
    </cfRule>
  </conditionalFormatting>
  <conditionalFormatting sqref="C239">
    <cfRule type="expression" dxfId="2341" priority="394" stopIfTrue="1">
      <formula>#REF!=""</formula>
    </cfRule>
    <cfRule type="expression" dxfId="2340" priority="395" stopIfTrue="1">
      <formula>#REF!&lt;&gt;""</formula>
    </cfRule>
    <cfRule type="expression" dxfId="2339" priority="396" stopIfTrue="1">
      <formula>AND(#REF!="",#REF!&lt;&gt;"")</formula>
    </cfRule>
  </conditionalFormatting>
  <conditionalFormatting sqref="C243 C238 C304">
    <cfRule type="expression" dxfId="2338" priority="391" stopIfTrue="1">
      <formula>#REF!=""</formula>
    </cfRule>
    <cfRule type="expression" dxfId="2337" priority="392" stopIfTrue="1">
      <formula>#REF!&lt;&gt;""</formula>
    </cfRule>
    <cfRule type="expression" dxfId="2336" priority="393" stopIfTrue="1">
      <formula>AND(#REF!="",#REF!&lt;&gt;"")</formula>
    </cfRule>
  </conditionalFormatting>
  <conditionalFormatting sqref="C123">
    <cfRule type="expression" dxfId="2335" priority="388" stopIfTrue="1">
      <formula>#REF!=""</formula>
    </cfRule>
    <cfRule type="expression" dxfId="2334" priority="389" stopIfTrue="1">
      <formula>#REF!&lt;&gt;""</formula>
    </cfRule>
    <cfRule type="expression" dxfId="2333" priority="390" stopIfTrue="1">
      <formula>AND(#REF!="",#REF!&lt;&gt;"")</formula>
    </cfRule>
  </conditionalFormatting>
  <conditionalFormatting sqref="C119">
    <cfRule type="expression" dxfId="2332" priority="385" stopIfTrue="1">
      <formula>#REF!=""</formula>
    </cfRule>
    <cfRule type="expression" dxfId="2331" priority="386" stopIfTrue="1">
      <formula>#REF!&lt;&gt;""</formula>
    </cfRule>
    <cfRule type="expression" dxfId="2330" priority="387" stopIfTrue="1">
      <formula>AND(#REF!="",#REF!&lt;&gt;"")</formula>
    </cfRule>
  </conditionalFormatting>
  <conditionalFormatting sqref="C240">
    <cfRule type="expression" dxfId="2329" priority="382" stopIfTrue="1">
      <formula>#REF!=""</formula>
    </cfRule>
    <cfRule type="expression" dxfId="2328" priority="383" stopIfTrue="1">
      <formula>#REF!&lt;&gt;""</formula>
    </cfRule>
    <cfRule type="expression" dxfId="2327" priority="384" stopIfTrue="1">
      <formula>AND(#REF!="",#REF!&lt;&gt;"")</formula>
    </cfRule>
  </conditionalFormatting>
  <conditionalFormatting sqref="C118">
    <cfRule type="expression" dxfId="2326" priority="379" stopIfTrue="1">
      <formula>#REF!=""</formula>
    </cfRule>
    <cfRule type="expression" dxfId="2325" priority="380" stopIfTrue="1">
      <formula>#REF!&lt;&gt;""</formula>
    </cfRule>
    <cfRule type="expression" dxfId="2324" priority="381" stopIfTrue="1">
      <formula>AND(#REF!="",#REF!&lt;&gt;"")</formula>
    </cfRule>
  </conditionalFormatting>
  <conditionalFormatting sqref="C130:C131">
    <cfRule type="expression" dxfId="2323" priority="376" stopIfTrue="1">
      <formula>#REF!=""</formula>
    </cfRule>
    <cfRule type="expression" dxfId="2322" priority="377" stopIfTrue="1">
      <formula>#REF!&lt;&gt;""</formula>
    </cfRule>
    <cfRule type="expression" dxfId="2321" priority="378" stopIfTrue="1">
      <formula>AND(#REF!="",#REF!&lt;&gt;"")</formula>
    </cfRule>
  </conditionalFormatting>
  <conditionalFormatting sqref="C208:C209">
    <cfRule type="expression" dxfId="2320" priority="373" stopIfTrue="1">
      <formula>#REF!=""</formula>
    </cfRule>
    <cfRule type="expression" dxfId="2319" priority="374" stopIfTrue="1">
      <formula>#REF!&lt;&gt;""</formula>
    </cfRule>
    <cfRule type="expression" dxfId="2318" priority="375" stopIfTrue="1">
      <formula>AND(#REF!="",#REF!&lt;&gt;"")</formula>
    </cfRule>
  </conditionalFormatting>
  <conditionalFormatting sqref="C211">
    <cfRule type="expression" dxfId="2317" priority="370" stopIfTrue="1">
      <formula>#REF!=""</formula>
    </cfRule>
    <cfRule type="expression" dxfId="2316" priority="371" stopIfTrue="1">
      <formula>#REF!&lt;&gt;""</formula>
    </cfRule>
    <cfRule type="expression" dxfId="2315" priority="372" stopIfTrue="1">
      <formula>AND(#REF!="",#REF!&lt;&gt;"")</formula>
    </cfRule>
  </conditionalFormatting>
  <conditionalFormatting sqref="C201">
    <cfRule type="expression" dxfId="2314" priority="367" stopIfTrue="1">
      <formula>#REF!=""</formula>
    </cfRule>
    <cfRule type="expression" dxfId="2313" priority="368" stopIfTrue="1">
      <formula>#REF!&lt;&gt;""</formula>
    </cfRule>
    <cfRule type="expression" dxfId="2312" priority="369" stopIfTrue="1">
      <formula>AND(#REF!="",#REF!&lt;&gt;"")</formula>
    </cfRule>
  </conditionalFormatting>
  <conditionalFormatting sqref="C212">
    <cfRule type="expression" dxfId="2311" priority="364" stopIfTrue="1">
      <formula>#REF!=""</formula>
    </cfRule>
    <cfRule type="expression" dxfId="2310" priority="365" stopIfTrue="1">
      <formula>#REF!&lt;&gt;""</formula>
    </cfRule>
    <cfRule type="expression" dxfId="2309" priority="366" stopIfTrue="1">
      <formula>AND(#REF!="",#REF!&lt;&gt;"")</formula>
    </cfRule>
  </conditionalFormatting>
  <conditionalFormatting sqref="C213">
    <cfRule type="expression" dxfId="2308" priority="361" stopIfTrue="1">
      <formula>#REF!=""</formula>
    </cfRule>
    <cfRule type="expression" dxfId="2307" priority="362" stopIfTrue="1">
      <formula>#REF!&lt;&gt;""</formula>
    </cfRule>
    <cfRule type="expression" dxfId="2306" priority="363" stopIfTrue="1">
      <formula>AND(#REF!="",#REF!&lt;&gt;"")</formula>
    </cfRule>
  </conditionalFormatting>
  <conditionalFormatting sqref="C138">
    <cfRule type="expression" dxfId="2305" priority="358" stopIfTrue="1">
      <formula>#REF!=""</formula>
    </cfRule>
    <cfRule type="expression" dxfId="2304" priority="359" stopIfTrue="1">
      <formula>#REF!&lt;&gt;""</formula>
    </cfRule>
    <cfRule type="expression" dxfId="2303" priority="360" stopIfTrue="1">
      <formula>AND(#REF!="",#REF!&lt;&gt;"")</formula>
    </cfRule>
  </conditionalFormatting>
  <conditionalFormatting sqref="C116">
    <cfRule type="expression" dxfId="2302" priority="355" stopIfTrue="1">
      <formula>#REF!=""</formula>
    </cfRule>
    <cfRule type="expression" dxfId="2301" priority="356" stopIfTrue="1">
      <formula>#REF!&lt;&gt;""</formula>
    </cfRule>
    <cfRule type="expression" dxfId="2300" priority="357" stopIfTrue="1">
      <formula>AND(#REF!="",#REF!&lt;&gt;"")</formula>
    </cfRule>
  </conditionalFormatting>
  <conditionalFormatting sqref="C146">
    <cfRule type="expression" dxfId="2299" priority="352" stopIfTrue="1">
      <formula>#REF!=""</formula>
    </cfRule>
    <cfRule type="expression" dxfId="2298" priority="353" stopIfTrue="1">
      <formula>#REF!&lt;&gt;""</formula>
    </cfRule>
    <cfRule type="expression" dxfId="2297" priority="354" stopIfTrue="1">
      <formula>AND(#REF!="",#REF!&lt;&gt;"")</formula>
    </cfRule>
  </conditionalFormatting>
  <conditionalFormatting sqref="C154">
    <cfRule type="expression" dxfId="2296" priority="349" stopIfTrue="1">
      <formula>#REF!=""</formula>
    </cfRule>
    <cfRule type="expression" dxfId="2295" priority="350" stopIfTrue="1">
      <formula>#REF!&lt;&gt;""</formula>
    </cfRule>
    <cfRule type="expression" dxfId="2294" priority="351" stopIfTrue="1">
      <formula>AND(#REF!="",#REF!&lt;&gt;"")</formula>
    </cfRule>
  </conditionalFormatting>
  <conditionalFormatting sqref="C150">
    <cfRule type="expression" dxfId="2293" priority="346" stopIfTrue="1">
      <formula>#REF!=""</formula>
    </cfRule>
    <cfRule type="expression" dxfId="2292" priority="347" stopIfTrue="1">
      <formula>#REF!&lt;&gt;""</formula>
    </cfRule>
    <cfRule type="expression" dxfId="2291" priority="348" stopIfTrue="1">
      <formula>AND(#REF!="",#REF!&lt;&gt;"")</formula>
    </cfRule>
  </conditionalFormatting>
  <conditionalFormatting sqref="C129">
    <cfRule type="expression" dxfId="2290" priority="343" stopIfTrue="1">
      <formula>#REF!=""</formula>
    </cfRule>
    <cfRule type="expression" dxfId="2289" priority="344" stopIfTrue="1">
      <formula>#REF!&lt;&gt;""</formula>
    </cfRule>
    <cfRule type="expression" dxfId="2288" priority="345" stopIfTrue="1">
      <formula>AND(#REF!="",#REF!&lt;&gt;"")</formula>
    </cfRule>
  </conditionalFormatting>
  <conditionalFormatting sqref="C189">
    <cfRule type="expression" dxfId="2287" priority="340" stopIfTrue="1">
      <formula>#REF!=""</formula>
    </cfRule>
    <cfRule type="expression" dxfId="2286" priority="341" stopIfTrue="1">
      <formula>#REF!&lt;&gt;""</formula>
    </cfRule>
    <cfRule type="expression" dxfId="2285" priority="342" stopIfTrue="1">
      <formula>AND(#REF!="",#REF!&lt;&gt;"")</formula>
    </cfRule>
  </conditionalFormatting>
  <conditionalFormatting sqref="C186">
    <cfRule type="expression" dxfId="2284" priority="337" stopIfTrue="1">
      <formula>#REF!=""</formula>
    </cfRule>
    <cfRule type="expression" dxfId="2283" priority="338" stopIfTrue="1">
      <formula>#REF!&lt;&gt;""</formula>
    </cfRule>
    <cfRule type="expression" dxfId="2282" priority="339" stopIfTrue="1">
      <formula>AND(#REF!="",#REF!&lt;&gt;"")</formula>
    </cfRule>
  </conditionalFormatting>
  <conditionalFormatting sqref="C187">
    <cfRule type="expression" dxfId="2281" priority="334" stopIfTrue="1">
      <formula>#REF!=""</formula>
    </cfRule>
    <cfRule type="expression" dxfId="2280" priority="335" stopIfTrue="1">
      <formula>#REF!&lt;&gt;""</formula>
    </cfRule>
    <cfRule type="expression" dxfId="2279" priority="336" stopIfTrue="1">
      <formula>AND(#REF!="",#REF!&lt;&gt;"")</formula>
    </cfRule>
  </conditionalFormatting>
  <conditionalFormatting sqref="C188">
    <cfRule type="expression" dxfId="2278" priority="331" stopIfTrue="1">
      <formula>#REF!=""</formula>
    </cfRule>
    <cfRule type="expression" dxfId="2277" priority="332" stopIfTrue="1">
      <formula>#REF!&lt;&gt;""</formula>
    </cfRule>
    <cfRule type="expression" dxfId="2276" priority="333" stopIfTrue="1">
      <formula>AND(#REF!="",#REF!&lt;&gt;"")</formula>
    </cfRule>
  </conditionalFormatting>
  <conditionalFormatting sqref="C190">
    <cfRule type="expression" dxfId="2275" priority="328" stopIfTrue="1">
      <formula>#REF!=""</formula>
    </cfRule>
    <cfRule type="expression" dxfId="2274" priority="329" stopIfTrue="1">
      <formula>#REF!&lt;&gt;""</formula>
    </cfRule>
    <cfRule type="expression" dxfId="2273" priority="330" stopIfTrue="1">
      <formula>AND(#REF!="",#REF!&lt;&gt;"")</formula>
    </cfRule>
  </conditionalFormatting>
  <conditionalFormatting sqref="C151">
    <cfRule type="expression" dxfId="2272" priority="325" stopIfTrue="1">
      <formula>#REF!=""</formula>
    </cfRule>
    <cfRule type="expression" dxfId="2271" priority="326" stopIfTrue="1">
      <formula>#REF!&lt;&gt;""</formula>
    </cfRule>
    <cfRule type="expression" dxfId="2270" priority="327" stopIfTrue="1">
      <formula>AND(#REF!="",#REF!&lt;&gt;"")</formula>
    </cfRule>
  </conditionalFormatting>
  <conditionalFormatting sqref="C207">
    <cfRule type="expression" dxfId="2269" priority="322" stopIfTrue="1">
      <formula>#REF!=""</formula>
    </cfRule>
    <cfRule type="expression" dxfId="2268" priority="323" stopIfTrue="1">
      <formula>#REF!&lt;&gt;""</formula>
    </cfRule>
    <cfRule type="expression" dxfId="2267" priority="324" stopIfTrue="1">
      <formula>AND(#REF!="",#REF!&lt;&gt;"")</formula>
    </cfRule>
  </conditionalFormatting>
  <conditionalFormatting sqref="C164">
    <cfRule type="expression" dxfId="2266" priority="319" stopIfTrue="1">
      <formula>#REF!=""</formula>
    </cfRule>
    <cfRule type="expression" dxfId="2265" priority="320" stopIfTrue="1">
      <formula>#REF!&lt;&gt;""</formula>
    </cfRule>
    <cfRule type="expression" dxfId="2264" priority="321" stopIfTrue="1">
      <formula>AND(#REF!="",#REF!&lt;&gt;"")</formula>
    </cfRule>
  </conditionalFormatting>
  <conditionalFormatting sqref="C302">
    <cfRule type="expression" dxfId="2263" priority="316" stopIfTrue="1">
      <formula>#REF!=""</formula>
    </cfRule>
    <cfRule type="expression" dxfId="2262" priority="317" stopIfTrue="1">
      <formula>#REF!&lt;&gt;""</formula>
    </cfRule>
    <cfRule type="expression" dxfId="2261" priority="318" stopIfTrue="1">
      <formula>AND(#REF!="",#REF!&lt;&gt;"")</formula>
    </cfRule>
  </conditionalFormatting>
  <conditionalFormatting sqref="C244:C245">
    <cfRule type="expression" dxfId="2260" priority="313" stopIfTrue="1">
      <formula>#REF!=""</formula>
    </cfRule>
    <cfRule type="expression" dxfId="2259" priority="314" stopIfTrue="1">
      <formula>#REF!&lt;&gt;""</formula>
    </cfRule>
    <cfRule type="expression" dxfId="2258" priority="315" stopIfTrue="1">
      <formula>AND(#REF!="",#REF!&lt;&gt;"")</formula>
    </cfRule>
  </conditionalFormatting>
  <conditionalFormatting sqref="C309">
    <cfRule type="expression" dxfId="2257" priority="310" stopIfTrue="1">
      <formula>#REF!=""</formula>
    </cfRule>
    <cfRule type="expression" dxfId="2256" priority="311" stopIfTrue="1">
      <formula>#REF!&lt;&gt;""</formula>
    </cfRule>
    <cfRule type="expression" dxfId="2255" priority="312" stopIfTrue="1">
      <formula>AND(#REF!="",#REF!&lt;&gt;"")</formula>
    </cfRule>
  </conditionalFormatting>
  <conditionalFormatting sqref="C267">
    <cfRule type="expression" dxfId="2254" priority="307" stopIfTrue="1">
      <formula>#REF!=""</formula>
    </cfRule>
    <cfRule type="expression" dxfId="2253" priority="308" stopIfTrue="1">
      <formula>#REF!&lt;&gt;""</formula>
    </cfRule>
    <cfRule type="expression" dxfId="2252" priority="309" stopIfTrue="1">
      <formula>AND(#REF!="",#REF!&lt;&gt;"")</formula>
    </cfRule>
  </conditionalFormatting>
  <conditionalFormatting sqref="C219 B153">
    <cfRule type="expression" dxfId="2251" priority="304" stopIfTrue="1">
      <formula>#REF!=""</formula>
    </cfRule>
    <cfRule type="expression" dxfId="2250" priority="305" stopIfTrue="1">
      <formula>#REF!&lt;&gt;""</formula>
    </cfRule>
    <cfRule type="expression" dxfId="2249" priority="306" stopIfTrue="1">
      <formula>AND(#REF!="",#REF!&lt;&gt;"")</formula>
    </cfRule>
  </conditionalFormatting>
  <conditionalFormatting sqref="C217:C218 B151:B152">
    <cfRule type="expression" dxfId="2248" priority="301" stopIfTrue="1">
      <formula>#REF!=""</formula>
    </cfRule>
    <cfRule type="expression" dxfId="2247" priority="302" stopIfTrue="1">
      <formula>#REF!&lt;&gt;""</formula>
    </cfRule>
    <cfRule type="expression" dxfId="2246" priority="303" stopIfTrue="1">
      <formula>AND(#REF!="",#REF!&lt;&gt;"")</formula>
    </cfRule>
  </conditionalFormatting>
  <conditionalFormatting sqref="C253:C254">
    <cfRule type="expression" dxfId="2245" priority="298" stopIfTrue="1">
      <formula>#REF!=""</formula>
    </cfRule>
    <cfRule type="expression" dxfId="2244" priority="299" stopIfTrue="1">
      <formula>#REF!&lt;&gt;""</formula>
    </cfRule>
    <cfRule type="expression" dxfId="2243" priority="300" stopIfTrue="1">
      <formula>AND(#REF!="",#REF!&lt;&gt;"")</formula>
    </cfRule>
  </conditionalFormatting>
  <conditionalFormatting sqref="C214 B147">
    <cfRule type="expression" dxfId="2242" priority="295" stopIfTrue="1">
      <formula>#REF!=""</formula>
    </cfRule>
    <cfRule type="expression" dxfId="2241" priority="296" stopIfTrue="1">
      <formula>#REF!&lt;&gt;""</formula>
    </cfRule>
    <cfRule type="expression" dxfId="2240" priority="297" stopIfTrue="1">
      <formula>AND(#REF!="",#REF!&lt;&gt;"")</formula>
    </cfRule>
  </conditionalFormatting>
  <conditionalFormatting sqref="C266">
    <cfRule type="expression" dxfId="2239" priority="292" stopIfTrue="1">
      <formula>#REF!=""</formula>
    </cfRule>
    <cfRule type="expression" dxfId="2238" priority="293" stopIfTrue="1">
      <formula>#REF!&lt;&gt;""</formula>
    </cfRule>
    <cfRule type="expression" dxfId="2237" priority="294" stopIfTrue="1">
      <formula>AND(#REF!="",#REF!&lt;&gt;"")</formula>
    </cfRule>
  </conditionalFormatting>
  <conditionalFormatting sqref="C163">
    <cfRule type="expression" dxfId="2236" priority="289" stopIfTrue="1">
      <formula>#REF!=""</formula>
    </cfRule>
    <cfRule type="expression" dxfId="2235" priority="290" stopIfTrue="1">
      <formula>#REF!&lt;&gt;""</formula>
    </cfRule>
    <cfRule type="expression" dxfId="2234" priority="291" stopIfTrue="1">
      <formula>AND(#REF!="",#REF!&lt;&gt;"")</formula>
    </cfRule>
  </conditionalFormatting>
  <conditionalFormatting sqref="C162">
    <cfRule type="expression" dxfId="2233" priority="286" stopIfTrue="1">
      <formula>#REF!=""</formula>
    </cfRule>
    <cfRule type="expression" dxfId="2232" priority="287" stopIfTrue="1">
      <formula>#REF!&lt;&gt;""</formula>
    </cfRule>
    <cfRule type="expression" dxfId="2231" priority="288" stopIfTrue="1">
      <formula>AND(#REF!="",#REF!&lt;&gt;"")</formula>
    </cfRule>
  </conditionalFormatting>
  <conditionalFormatting sqref="C307:C308">
    <cfRule type="expression" dxfId="2230" priority="283" stopIfTrue="1">
      <formula>#REF!=""</formula>
    </cfRule>
    <cfRule type="expression" dxfId="2229" priority="284" stopIfTrue="1">
      <formula>#REF!&lt;&gt;""</formula>
    </cfRule>
    <cfRule type="expression" dxfId="2228" priority="285" stopIfTrue="1">
      <formula>AND(#REF!="",#REF!&lt;&gt;"")</formula>
    </cfRule>
  </conditionalFormatting>
  <conditionalFormatting sqref="C310:C312 B213:B216">
    <cfRule type="expression" dxfId="2227" priority="280" stopIfTrue="1">
      <formula>#REF!=""</formula>
    </cfRule>
    <cfRule type="expression" dxfId="2226" priority="281" stopIfTrue="1">
      <formula>#REF!&lt;&gt;""</formula>
    </cfRule>
    <cfRule type="expression" dxfId="2225" priority="282" stopIfTrue="1">
      <formula>AND(#REF!="",#REF!&lt;&gt;"")</formula>
    </cfRule>
  </conditionalFormatting>
  <conditionalFormatting sqref="C313 C295:C301">
    <cfRule type="expression" dxfId="2224" priority="277" stopIfTrue="1">
      <formula>#REF!=""</formula>
    </cfRule>
    <cfRule type="expression" dxfId="2223" priority="278" stopIfTrue="1">
      <formula>#REF!&lt;&gt;""</formula>
    </cfRule>
    <cfRule type="expression" dxfId="2222" priority="279" stopIfTrue="1">
      <formula>AND(#REF!="",#REF!&lt;&gt;"")</formula>
    </cfRule>
  </conditionalFormatting>
  <conditionalFormatting sqref="C29 C24">
    <cfRule type="expression" dxfId="2221" priority="274" stopIfTrue="1">
      <formula>#REF!=""</formula>
    </cfRule>
    <cfRule type="expression" dxfId="2220" priority="275" stopIfTrue="1">
      <formula>#REF!&lt;&gt;""</formula>
    </cfRule>
    <cfRule type="expression" dxfId="2219" priority="276" stopIfTrue="1">
      <formula>AND(#REF!="",#REF!&lt;&gt;"")</formula>
    </cfRule>
  </conditionalFormatting>
  <conditionalFormatting sqref="C305">
    <cfRule type="expression" dxfId="2218" priority="271" stopIfTrue="1">
      <formula>#REF!=""</formula>
    </cfRule>
    <cfRule type="expression" dxfId="2217" priority="272" stopIfTrue="1">
      <formula>#REF!&lt;&gt;""</formula>
    </cfRule>
    <cfRule type="expression" dxfId="2216" priority="273" stopIfTrue="1">
      <formula>AND(#REF!="",#REF!&lt;&gt;"")</formula>
    </cfRule>
  </conditionalFormatting>
  <conditionalFormatting sqref="C306">
    <cfRule type="expression" dxfId="2215" priority="268" stopIfTrue="1">
      <formula>#REF!=""</formula>
    </cfRule>
    <cfRule type="expression" dxfId="2214" priority="269" stopIfTrue="1">
      <formula>#REF!&lt;&gt;""</formula>
    </cfRule>
    <cfRule type="expression" dxfId="2213" priority="270" stopIfTrue="1">
      <formula>AND(#REF!="",#REF!&lt;&gt;"")</formula>
    </cfRule>
  </conditionalFormatting>
  <conditionalFormatting sqref="C289:C290">
    <cfRule type="expression" dxfId="2212" priority="265" stopIfTrue="1">
      <formula>#REF!=""</formula>
    </cfRule>
    <cfRule type="expression" dxfId="2211" priority="266" stopIfTrue="1">
      <formula>#REF!&lt;&gt;""</formula>
    </cfRule>
    <cfRule type="expression" dxfId="2210" priority="267" stopIfTrue="1">
      <formula>AND(#REF!="",#REF!&lt;&gt;"")</formula>
    </cfRule>
  </conditionalFormatting>
  <conditionalFormatting sqref="C291 C284:C288">
    <cfRule type="expression" dxfId="2209" priority="262" stopIfTrue="1">
      <formula>#REF!=""</formula>
    </cfRule>
    <cfRule type="expression" dxfId="2208" priority="263" stopIfTrue="1">
      <formula>#REF!&lt;&gt;""</formula>
    </cfRule>
    <cfRule type="expression" dxfId="2207" priority="264" stopIfTrue="1">
      <formula>AND(#REF!="",#REF!&lt;&gt;"")</formula>
    </cfRule>
  </conditionalFormatting>
  <conditionalFormatting sqref="C270:C275">
    <cfRule type="expression" dxfId="2206" priority="259" stopIfTrue="1">
      <formula>#REF!=""</formula>
    </cfRule>
    <cfRule type="expression" dxfId="2205" priority="260" stopIfTrue="1">
      <formula>#REF!&lt;&gt;""</formula>
    </cfRule>
    <cfRule type="expression" dxfId="2204" priority="261" stopIfTrue="1">
      <formula>AND(#REF!="",#REF!&lt;&gt;"")</formula>
    </cfRule>
  </conditionalFormatting>
  <conditionalFormatting sqref="C268:C269">
    <cfRule type="expression" dxfId="2203" priority="256" stopIfTrue="1">
      <formula>#REF!=""</formula>
    </cfRule>
    <cfRule type="expression" dxfId="2202" priority="257" stopIfTrue="1">
      <formula>#REF!&lt;&gt;""</formula>
    </cfRule>
    <cfRule type="expression" dxfId="2201" priority="258" stopIfTrue="1">
      <formula>AND(#REF!="",#REF!&lt;&gt;"")</formula>
    </cfRule>
  </conditionalFormatting>
  <conditionalFormatting sqref="C256:C265">
    <cfRule type="expression" dxfId="2200" priority="253" stopIfTrue="1">
      <formula>#REF!=""</formula>
    </cfRule>
    <cfRule type="expression" dxfId="2199" priority="254" stopIfTrue="1">
      <formula>#REF!&lt;&gt;""</formula>
    </cfRule>
    <cfRule type="expression" dxfId="2198" priority="255" stopIfTrue="1">
      <formula>AND(#REF!="",#REF!&lt;&gt;"")</formula>
    </cfRule>
  </conditionalFormatting>
  <conditionalFormatting sqref="C247">
    <cfRule type="expression" dxfId="2197" priority="250" stopIfTrue="1">
      <formula>#REF!=""</formula>
    </cfRule>
    <cfRule type="expression" dxfId="2196" priority="251" stopIfTrue="1">
      <formula>#REF!&lt;&gt;""</formula>
    </cfRule>
    <cfRule type="expression" dxfId="2195" priority="252" stopIfTrue="1">
      <formula>AND(#REF!="",#REF!&lt;&gt;"")</formula>
    </cfRule>
  </conditionalFormatting>
  <conditionalFormatting sqref="C241:C242 C236">
    <cfRule type="expression" dxfId="2194" priority="247" stopIfTrue="1">
      <formula>#REF!=""</formula>
    </cfRule>
    <cfRule type="expression" dxfId="2193" priority="248" stopIfTrue="1">
      <formula>#REF!&lt;&gt;""</formula>
    </cfRule>
    <cfRule type="expression" dxfId="2192" priority="249" stopIfTrue="1">
      <formula>AND(#REF!="",#REF!&lt;&gt;"")</formula>
    </cfRule>
  </conditionalFormatting>
  <conditionalFormatting sqref="C220:C234">
    <cfRule type="expression" dxfId="2191" priority="244" stopIfTrue="1">
      <formula>#REF!=""</formula>
    </cfRule>
    <cfRule type="expression" dxfId="2190" priority="245" stopIfTrue="1">
      <formula>#REF!&lt;&gt;""</formula>
    </cfRule>
    <cfRule type="expression" dxfId="2189" priority="246" stopIfTrue="1">
      <formula>AND(#REF!="",#REF!&lt;&gt;"")</formula>
    </cfRule>
  </conditionalFormatting>
  <conditionalFormatting sqref="C180:C181">
    <cfRule type="expression" dxfId="2188" priority="241" stopIfTrue="1">
      <formula>#REF!=""</formula>
    </cfRule>
    <cfRule type="expression" dxfId="2187" priority="242" stopIfTrue="1">
      <formula>#REF!&lt;&gt;""</formula>
    </cfRule>
    <cfRule type="expression" dxfId="2186" priority="243" stopIfTrue="1">
      <formula>AND(#REF!="",#REF!&lt;&gt;"")</formula>
    </cfRule>
  </conditionalFormatting>
  <conditionalFormatting sqref="C182:C184">
    <cfRule type="expression" dxfId="2185" priority="238" stopIfTrue="1">
      <formula>#REF!=""</formula>
    </cfRule>
    <cfRule type="expression" dxfId="2184" priority="239" stopIfTrue="1">
      <formula>#REF!&lt;&gt;""</formula>
    </cfRule>
    <cfRule type="expression" dxfId="2183" priority="240" stopIfTrue="1">
      <formula>AND(#REF!="",#REF!&lt;&gt;"")</formula>
    </cfRule>
  </conditionalFormatting>
  <conditionalFormatting sqref="C194:C196">
    <cfRule type="expression" dxfId="2182" priority="235" stopIfTrue="1">
      <formula>#REF!=""</formula>
    </cfRule>
    <cfRule type="expression" dxfId="2181" priority="236" stopIfTrue="1">
      <formula>#REF!&lt;&gt;""</formula>
    </cfRule>
    <cfRule type="expression" dxfId="2180" priority="237" stopIfTrue="1">
      <formula>AND(#REF!="",#REF!&lt;&gt;"")</formula>
    </cfRule>
  </conditionalFormatting>
  <conditionalFormatting sqref="C193">
    <cfRule type="expression" dxfId="2179" priority="232" stopIfTrue="1">
      <formula>#REF!=""</formula>
    </cfRule>
    <cfRule type="expression" dxfId="2178" priority="233" stopIfTrue="1">
      <formula>#REF!&lt;&gt;""</formula>
    </cfRule>
    <cfRule type="expression" dxfId="2177" priority="234" stopIfTrue="1">
      <formula>AND(#REF!="",#REF!&lt;&gt;"")</formula>
    </cfRule>
  </conditionalFormatting>
  <conditionalFormatting sqref="C191:C192">
    <cfRule type="expression" dxfId="2176" priority="229" stopIfTrue="1">
      <formula>#REF!=""</formula>
    </cfRule>
    <cfRule type="expression" dxfId="2175" priority="230" stopIfTrue="1">
      <formula>#REF!&lt;&gt;""</formula>
    </cfRule>
    <cfRule type="expression" dxfId="2174" priority="231" stopIfTrue="1">
      <formula>AND(#REF!="",#REF!&lt;&gt;"")</formula>
    </cfRule>
  </conditionalFormatting>
  <conditionalFormatting sqref="C173:C178">
    <cfRule type="expression" dxfId="2173" priority="226" stopIfTrue="1">
      <formula>#REF!=""</formula>
    </cfRule>
    <cfRule type="expression" dxfId="2172" priority="227" stopIfTrue="1">
      <formula>#REF!&lt;&gt;""</formula>
    </cfRule>
    <cfRule type="expression" dxfId="2171" priority="228" stopIfTrue="1">
      <formula>AND(#REF!="",#REF!&lt;&gt;"")</formula>
    </cfRule>
  </conditionalFormatting>
  <conditionalFormatting sqref="C165:C167">
    <cfRule type="expression" dxfId="2170" priority="223" stopIfTrue="1">
      <formula>#REF!=""</formula>
    </cfRule>
    <cfRule type="expression" dxfId="2169" priority="224" stopIfTrue="1">
      <formula>#REF!&lt;&gt;""</formula>
    </cfRule>
    <cfRule type="expression" dxfId="2168" priority="225" stopIfTrue="1">
      <formula>AND(#REF!="",#REF!&lt;&gt;"")</formula>
    </cfRule>
  </conditionalFormatting>
  <conditionalFormatting sqref="C168:C170">
    <cfRule type="expression" dxfId="2167" priority="220" stopIfTrue="1">
      <formula>#REF!=""</formula>
    </cfRule>
    <cfRule type="expression" dxfId="2166" priority="221" stopIfTrue="1">
      <formula>#REF!&lt;&gt;""</formula>
    </cfRule>
    <cfRule type="expression" dxfId="2165" priority="222" stopIfTrue="1">
      <formula>AND(#REF!="",#REF!&lt;&gt;"")</formula>
    </cfRule>
  </conditionalFormatting>
  <conditionalFormatting sqref="C157">
    <cfRule type="expression" dxfId="2164" priority="217" stopIfTrue="1">
      <formula>#REF!=""</formula>
    </cfRule>
    <cfRule type="expression" dxfId="2163" priority="218" stopIfTrue="1">
      <formula>#REF!&lt;&gt;""</formula>
    </cfRule>
    <cfRule type="expression" dxfId="2162" priority="219" stopIfTrue="1">
      <formula>AND(#REF!="",#REF!&lt;&gt;"")</formula>
    </cfRule>
  </conditionalFormatting>
  <conditionalFormatting sqref="C158">
    <cfRule type="expression" dxfId="2161" priority="214" stopIfTrue="1">
      <formula>#REF!=""</formula>
    </cfRule>
    <cfRule type="expression" dxfId="2160" priority="215" stopIfTrue="1">
      <formula>#REF!&lt;&gt;""</formula>
    </cfRule>
    <cfRule type="expression" dxfId="2159" priority="216" stopIfTrue="1">
      <formula>AND(#REF!="",#REF!&lt;&gt;"")</formula>
    </cfRule>
  </conditionalFormatting>
  <conditionalFormatting sqref="C159:C160">
    <cfRule type="expression" dxfId="2158" priority="211" stopIfTrue="1">
      <formula>#REF!=""</formula>
    </cfRule>
    <cfRule type="expression" dxfId="2157" priority="212" stopIfTrue="1">
      <formula>#REF!&lt;&gt;""</formula>
    </cfRule>
    <cfRule type="expression" dxfId="2156" priority="213" stopIfTrue="1">
      <formula>AND(#REF!="",#REF!&lt;&gt;"")</formula>
    </cfRule>
  </conditionalFormatting>
  <conditionalFormatting sqref="C153">
    <cfRule type="expression" dxfId="2155" priority="208" stopIfTrue="1">
      <formula>#REF!=""</formula>
    </cfRule>
    <cfRule type="expression" dxfId="2154" priority="209" stopIfTrue="1">
      <formula>#REF!&lt;&gt;""</formula>
    </cfRule>
    <cfRule type="expression" dxfId="2153" priority="210" stopIfTrue="1">
      <formula>AND(#REF!="",#REF!&lt;&gt;"")</formula>
    </cfRule>
  </conditionalFormatting>
  <conditionalFormatting sqref="C161">
    <cfRule type="expression" dxfId="2152" priority="205" stopIfTrue="1">
      <formula>#REF!=""</formula>
    </cfRule>
    <cfRule type="expression" dxfId="2151" priority="206" stopIfTrue="1">
      <formula>#REF!&lt;&gt;""</formula>
    </cfRule>
    <cfRule type="expression" dxfId="2150" priority="207" stopIfTrue="1">
      <formula>AND(#REF!="",#REF!&lt;&gt;"")</formula>
    </cfRule>
  </conditionalFormatting>
  <conditionalFormatting sqref="C142 C147">
    <cfRule type="expression" dxfId="2149" priority="202" stopIfTrue="1">
      <formula>#REF!=""</formula>
    </cfRule>
    <cfRule type="expression" dxfId="2148" priority="203" stopIfTrue="1">
      <formula>#REF!&lt;&gt;""</formula>
    </cfRule>
    <cfRule type="expression" dxfId="2147" priority="204" stopIfTrue="1">
      <formula>AND(#REF!="",#REF!&lt;&gt;"")</formula>
    </cfRule>
  </conditionalFormatting>
  <conditionalFormatting sqref="C133">
    <cfRule type="expression" dxfId="2146" priority="199" stopIfTrue="1">
      <formula>#REF!=""</formula>
    </cfRule>
    <cfRule type="expression" dxfId="2145" priority="200" stopIfTrue="1">
      <formula>#REF!&lt;&gt;""</formula>
    </cfRule>
    <cfRule type="expression" dxfId="2144" priority="201" stopIfTrue="1">
      <formula>AND(#REF!="",#REF!&lt;&gt;"")</formula>
    </cfRule>
  </conditionalFormatting>
  <conditionalFormatting sqref="C137">
    <cfRule type="expression" dxfId="2143" priority="196" stopIfTrue="1">
      <formula>#REF!=""</formula>
    </cfRule>
    <cfRule type="expression" dxfId="2142" priority="197" stopIfTrue="1">
      <formula>#REF!&lt;&gt;""</formula>
    </cfRule>
    <cfRule type="expression" dxfId="2141" priority="198" stopIfTrue="1">
      <formula>AND(#REF!="",#REF!&lt;&gt;"")</formula>
    </cfRule>
  </conditionalFormatting>
  <conditionalFormatting sqref="C125:C128 C122 C111">
    <cfRule type="expression" dxfId="2140" priority="193" stopIfTrue="1">
      <formula>#REF!=""</formula>
    </cfRule>
    <cfRule type="expression" dxfId="2139" priority="194" stopIfTrue="1">
      <formula>#REF!&lt;&gt;""</formula>
    </cfRule>
    <cfRule type="expression" dxfId="2138" priority="195" stopIfTrue="1">
      <formula>AND(#REF!="",#REF!&lt;&gt;"")</formula>
    </cfRule>
  </conditionalFormatting>
  <conditionalFormatting sqref="C106 C55">
    <cfRule type="expression" dxfId="2137" priority="190" stopIfTrue="1">
      <formula>#REF!=""</formula>
    </cfRule>
    <cfRule type="expression" dxfId="2136" priority="191" stopIfTrue="1">
      <formula>#REF!&lt;&gt;""</formula>
    </cfRule>
    <cfRule type="expression" dxfId="2135" priority="192" stopIfTrue="1">
      <formula>AND(#REF!="",#REF!&lt;&gt;"")</formula>
    </cfRule>
  </conditionalFormatting>
  <conditionalFormatting sqref="C100 C90:C96 C51:C52">
    <cfRule type="expression" dxfId="2134" priority="187" stopIfTrue="1">
      <formula>#REF!=""</formula>
    </cfRule>
    <cfRule type="expression" dxfId="2133" priority="188" stopIfTrue="1">
      <formula>#REF!&lt;&gt;""</formula>
    </cfRule>
    <cfRule type="expression" dxfId="2132" priority="189" stopIfTrue="1">
      <formula>AND(#REF!="",#REF!&lt;&gt;"")</formula>
    </cfRule>
  </conditionalFormatting>
  <conditionalFormatting sqref="C88 C44:C45">
    <cfRule type="expression" dxfId="2131" priority="184" stopIfTrue="1">
      <formula>#REF!=""</formula>
    </cfRule>
    <cfRule type="expression" dxfId="2130" priority="185" stopIfTrue="1">
      <formula>#REF!&lt;&gt;""</formula>
    </cfRule>
    <cfRule type="expression" dxfId="2129" priority="186" stopIfTrue="1">
      <formula>AND(#REF!="",#REF!&lt;&gt;"")</formula>
    </cfRule>
  </conditionalFormatting>
  <conditionalFormatting sqref="C77:C81 C69:C71 C41:C42">
    <cfRule type="expression" dxfId="2128" priority="181" stopIfTrue="1">
      <formula>#REF!=""</formula>
    </cfRule>
    <cfRule type="expression" dxfId="2127" priority="182" stopIfTrue="1">
      <formula>#REF!&lt;&gt;""</formula>
    </cfRule>
    <cfRule type="expression" dxfId="2126" priority="183" stopIfTrue="1">
      <formula>AND(#REF!="",#REF!&lt;&gt;"")</formula>
    </cfRule>
  </conditionalFormatting>
  <conditionalFormatting sqref="C68">
    <cfRule type="expression" dxfId="2125" priority="178" stopIfTrue="1">
      <formula>#REF!=""</formula>
    </cfRule>
    <cfRule type="expression" dxfId="2124" priority="179" stopIfTrue="1">
      <formula>#REF!&lt;&gt;""</formula>
    </cfRule>
    <cfRule type="expression" dxfId="2123" priority="180" stopIfTrue="1">
      <formula>AND(#REF!="",#REF!&lt;&gt;"")</formula>
    </cfRule>
  </conditionalFormatting>
  <conditionalFormatting sqref="C56 C30:C32">
    <cfRule type="expression" dxfId="2122" priority="175" stopIfTrue="1">
      <formula>#REF!=""</formula>
    </cfRule>
    <cfRule type="expression" dxfId="2121" priority="176" stopIfTrue="1">
      <formula>#REF!&lt;&gt;""</formula>
    </cfRule>
    <cfRule type="expression" dxfId="2120" priority="177" stopIfTrue="1">
      <formula>AND(#REF!="",#REF!&lt;&gt;"")</formula>
    </cfRule>
  </conditionalFormatting>
  <conditionalFormatting sqref="C57:C58">
    <cfRule type="expression" dxfId="2119" priority="172" stopIfTrue="1">
      <formula>#REF!=""</formula>
    </cfRule>
    <cfRule type="expression" dxfId="2118" priority="173" stopIfTrue="1">
      <formula>#REF!&lt;&gt;""</formula>
    </cfRule>
    <cfRule type="expression" dxfId="2117" priority="174" stopIfTrue="1">
      <formula>AND(#REF!="",#REF!&lt;&gt;"")</formula>
    </cfRule>
  </conditionalFormatting>
  <conditionalFormatting sqref="C46:C49">
    <cfRule type="expression" dxfId="2116" priority="169" stopIfTrue="1">
      <formula>#REF!=""</formula>
    </cfRule>
    <cfRule type="expression" dxfId="2115" priority="170" stopIfTrue="1">
      <formula>#REF!&lt;&gt;""</formula>
    </cfRule>
    <cfRule type="expression" dxfId="2114" priority="171" stopIfTrue="1">
      <formula>AND(#REF!="",#REF!&lt;&gt;"")</formula>
    </cfRule>
  </conditionalFormatting>
  <conditionalFormatting sqref="C60">
    <cfRule type="expression" dxfId="2113" priority="166" stopIfTrue="1">
      <formula>#REF!=""</formula>
    </cfRule>
    <cfRule type="expression" dxfId="2112" priority="167" stopIfTrue="1">
      <formula>#REF!&lt;&gt;""</formula>
    </cfRule>
    <cfRule type="expression" dxfId="2111" priority="168" stopIfTrue="1">
      <formula>AND(#REF!="",#REF!&lt;&gt;"")</formula>
    </cfRule>
  </conditionalFormatting>
  <conditionalFormatting sqref="C53:C54">
    <cfRule type="expression" dxfId="2110" priority="163" stopIfTrue="1">
      <formula>#REF!=""</formula>
    </cfRule>
    <cfRule type="expression" dxfId="2109" priority="164" stopIfTrue="1">
      <formula>#REF!&lt;&gt;""</formula>
    </cfRule>
    <cfRule type="expression" dxfId="2108" priority="165" stopIfTrue="1">
      <formula>AND(#REF!="",#REF!&lt;&gt;"")</formula>
    </cfRule>
  </conditionalFormatting>
  <conditionalFormatting sqref="C36:C37">
    <cfRule type="expression" dxfId="2107" priority="160" stopIfTrue="1">
      <formula>#REF!=""</formula>
    </cfRule>
    <cfRule type="expression" dxfId="2106" priority="161" stopIfTrue="1">
      <formula>#REF!&lt;&gt;""</formula>
    </cfRule>
    <cfRule type="expression" dxfId="2105" priority="162" stopIfTrue="1">
      <formula>AND(#REF!="",#REF!&lt;&gt;"")</formula>
    </cfRule>
  </conditionalFormatting>
  <conditionalFormatting sqref="C50">
    <cfRule type="expression" dxfId="2104" priority="157" stopIfTrue="1">
      <formula>#REF!=""</formula>
    </cfRule>
    <cfRule type="expression" dxfId="2103" priority="158" stopIfTrue="1">
      <formula>#REF!&lt;&gt;""</formula>
    </cfRule>
    <cfRule type="expression" dxfId="2102" priority="159" stopIfTrue="1">
      <formula>AND(#REF!="",#REF!&lt;&gt;"")</formula>
    </cfRule>
  </conditionalFormatting>
  <conditionalFormatting sqref="C21:C22">
    <cfRule type="expression" dxfId="2101" priority="154" stopIfTrue="1">
      <formula>#REF!=""</formula>
    </cfRule>
    <cfRule type="expression" dxfId="2100" priority="155" stopIfTrue="1">
      <formula>#REF!&lt;&gt;""</formula>
    </cfRule>
    <cfRule type="expression" dxfId="2099" priority="156" stopIfTrue="1">
      <formula>AND(#REF!="",#REF!&lt;&gt;"")</formula>
    </cfRule>
  </conditionalFormatting>
  <conditionalFormatting sqref="B148:B149">
    <cfRule type="expression" dxfId="2098" priority="151" stopIfTrue="1">
      <formula>#REF!=""</formula>
    </cfRule>
    <cfRule type="expression" dxfId="2097" priority="152" stopIfTrue="1">
      <formula>#REF!&lt;&gt;""</formula>
    </cfRule>
    <cfRule type="expression" dxfId="2096" priority="153" stopIfTrue="1">
      <formula>AND(#REF!="",#REF!&lt;&gt;"")</formula>
    </cfRule>
  </conditionalFormatting>
  <conditionalFormatting sqref="B150 B143">
    <cfRule type="expression" dxfId="2095" priority="148" stopIfTrue="1">
      <formula>#REF!=""</formula>
    </cfRule>
    <cfRule type="expression" dxfId="2094" priority="149" stopIfTrue="1">
      <formula>#REF!&lt;&gt;""</formula>
    </cfRule>
    <cfRule type="expression" dxfId="2093" priority="150" stopIfTrue="1">
      <formula>AND(#REF!="",#REF!&lt;&gt;"")</formula>
    </cfRule>
  </conditionalFormatting>
  <conditionalFormatting sqref="B145">
    <cfRule type="expression" dxfId="2092" priority="145" stopIfTrue="1">
      <formula>#REF!=""</formula>
    </cfRule>
    <cfRule type="expression" dxfId="2091" priority="146" stopIfTrue="1">
      <formula>#REF!&lt;&gt;""</formula>
    </cfRule>
    <cfRule type="expression" dxfId="2090" priority="147" stopIfTrue="1">
      <formula>AND(#REF!="",#REF!&lt;&gt;"")</formula>
    </cfRule>
  </conditionalFormatting>
  <conditionalFormatting sqref="B146">
    <cfRule type="expression" dxfId="2089" priority="142" stopIfTrue="1">
      <formula>#REF!=""</formula>
    </cfRule>
    <cfRule type="expression" dxfId="2088" priority="143" stopIfTrue="1">
      <formula>#REF!&lt;&gt;""</formula>
    </cfRule>
    <cfRule type="expression" dxfId="2087" priority="144" stopIfTrue="1">
      <formula>AND(#REF!="",#REF!&lt;&gt;"")</formula>
    </cfRule>
  </conditionalFormatting>
  <conditionalFormatting sqref="B154">
    <cfRule type="expression" dxfId="2086" priority="139" stopIfTrue="1">
      <formula>#REF!=""</formula>
    </cfRule>
    <cfRule type="expression" dxfId="2085" priority="140" stopIfTrue="1">
      <formula>#REF!&lt;&gt;""</formula>
    </cfRule>
    <cfRule type="expression" dxfId="2084" priority="141" stopIfTrue="1">
      <formula>AND(#REF!="",#REF!&lt;&gt;"")</formula>
    </cfRule>
  </conditionalFormatting>
  <conditionalFormatting sqref="B155">
    <cfRule type="expression" dxfId="2083" priority="136" stopIfTrue="1">
      <formula>#REF!=""</formula>
    </cfRule>
    <cfRule type="expression" dxfId="2082" priority="137" stopIfTrue="1">
      <formula>#REF!&lt;&gt;""</formula>
    </cfRule>
    <cfRule type="expression" dxfId="2081" priority="138" stopIfTrue="1">
      <formula>AND(#REF!="",#REF!&lt;&gt;"")</formula>
    </cfRule>
  </conditionalFormatting>
  <conditionalFormatting sqref="B122">
    <cfRule type="expression" dxfId="2080" priority="133" stopIfTrue="1">
      <formula>#REF!=""</formula>
    </cfRule>
    <cfRule type="expression" dxfId="2079" priority="134" stopIfTrue="1">
      <formula>#REF!&lt;&gt;""</formula>
    </cfRule>
    <cfRule type="expression" dxfId="2078" priority="135" stopIfTrue="1">
      <formula>AND(#REF!="",#REF!&lt;&gt;"")</formula>
    </cfRule>
  </conditionalFormatting>
  <conditionalFormatting sqref="B144">
    <cfRule type="expression" dxfId="2077" priority="130" stopIfTrue="1">
      <formula>#REF!=""</formula>
    </cfRule>
    <cfRule type="expression" dxfId="2076" priority="131" stopIfTrue="1">
      <formula>#REF!&lt;&gt;""</formula>
    </cfRule>
    <cfRule type="expression" dxfId="2075" priority="132" stopIfTrue="1">
      <formula>AND(#REF!="",#REF!&lt;&gt;"")</formula>
    </cfRule>
  </conditionalFormatting>
  <conditionalFormatting sqref="B125">
    <cfRule type="expression" dxfId="2074" priority="127" stopIfTrue="1">
      <formula>#REF!=""</formula>
    </cfRule>
    <cfRule type="expression" dxfId="2073" priority="128" stopIfTrue="1">
      <formula>#REF!&lt;&gt;""</formula>
    </cfRule>
    <cfRule type="expression" dxfId="2072" priority="129" stopIfTrue="1">
      <formula>AND(#REF!="",#REF!&lt;&gt;"")</formula>
    </cfRule>
  </conditionalFormatting>
  <conditionalFormatting sqref="B123">
    <cfRule type="expression" dxfId="2071" priority="124" stopIfTrue="1">
      <formula>#REF!=""</formula>
    </cfRule>
    <cfRule type="expression" dxfId="2070" priority="125" stopIfTrue="1">
      <formula>#REF!&lt;&gt;""</formula>
    </cfRule>
    <cfRule type="expression" dxfId="2069" priority="126" stopIfTrue="1">
      <formula>AND(#REF!="",#REF!&lt;&gt;"")</formula>
    </cfRule>
  </conditionalFormatting>
  <conditionalFormatting sqref="B124">
    <cfRule type="expression" dxfId="2068" priority="121" stopIfTrue="1">
      <formula>#REF!=""</formula>
    </cfRule>
    <cfRule type="expression" dxfId="2067" priority="122" stopIfTrue="1">
      <formula>#REF!&lt;&gt;""</formula>
    </cfRule>
    <cfRule type="expression" dxfId="2066" priority="123" stopIfTrue="1">
      <formula>AND(#REF!="",#REF!&lt;&gt;"")</formula>
    </cfRule>
  </conditionalFormatting>
  <conditionalFormatting sqref="A263">
    <cfRule type="expression" dxfId="2065" priority="118" stopIfTrue="1">
      <formula>#REF!=""</formula>
    </cfRule>
    <cfRule type="expression" dxfId="2064" priority="119" stopIfTrue="1">
      <formula>#REF!&lt;&gt;""</formula>
    </cfRule>
    <cfRule type="expression" dxfId="2063" priority="120" stopIfTrue="1">
      <formula>AND(#REF!="",#REF!&lt;&gt;"")</formula>
    </cfRule>
  </conditionalFormatting>
  <conditionalFormatting sqref="A149:A151">
    <cfRule type="expression" dxfId="2062" priority="115" stopIfTrue="1">
      <formula>#REF!=""</formula>
    </cfRule>
    <cfRule type="expression" dxfId="2061" priority="116" stopIfTrue="1">
      <formula>#REF!&lt;&gt;""</formula>
    </cfRule>
    <cfRule type="expression" dxfId="2060" priority="117" stopIfTrue="1">
      <formula>AND(#REF!="",#REF!&lt;&gt;"")</formula>
    </cfRule>
  </conditionalFormatting>
  <conditionalFormatting sqref="A260">
    <cfRule type="expression" dxfId="2059" priority="112" stopIfTrue="1">
      <formula>#REF!=""</formula>
    </cfRule>
    <cfRule type="expression" dxfId="2058" priority="113" stopIfTrue="1">
      <formula>#REF!&lt;&gt;""</formula>
    </cfRule>
    <cfRule type="expression" dxfId="2057" priority="114" stopIfTrue="1">
      <formula>AND(#REF!="",#REF!&lt;&gt;"")</formula>
    </cfRule>
  </conditionalFormatting>
  <conditionalFormatting sqref="A203:A205">
    <cfRule type="expression" dxfId="2056" priority="109" stopIfTrue="1">
      <formula>#REF!=""</formula>
    </cfRule>
    <cfRule type="expression" dxfId="2055" priority="110" stopIfTrue="1">
      <formula>#REF!&lt;&gt;""</formula>
    </cfRule>
    <cfRule type="expression" dxfId="2054" priority="111" stopIfTrue="1">
      <formula>AND(#REF!="",#REF!&lt;&gt;"")</formula>
    </cfRule>
  </conditionalFormatting>
  <conditionalFormatting sqref="A122">
    <cfRule type="expression" dxfId="2053" priority="106" stopIfTrue="1">
      <formula>#REF!=""</formula>
    </cfRule>
    <cfRule type="expression" dxfId="2052" priority="107" stopIfTrue="1">
      <formula>#REF!&lt;&gt;""</formula>
    </cfRule>
    <cfRule type="expression" dxfId="2051" priority="108" stopIfTrue="1">
      <formula>AND(#REF!="",#REF!&lt;&gt;"")</formula>
    </cfRule>
  </conditionalFormatting>
  <conditionalFormatting sqref="A151">
    <cfRule type="expression" dxfId="2050" priority="103" stopIfTrue="1">
      <formula>#REF!=""</formula>
    </cfRule>
    <cfRule type="expression" dxfId="2049" priority="104" stopIfTrue="1">
      <formula>#REF!&lt;&gt;""</formula>
    </cfRule>
    <cfRule type="expression" dxfId="2048" priority="105" stopIfTrue="1">
      <formula>AND(#REF!="",#REF!&lt;&gt;"")</formula>
    </cfRule>
  </conditionalFormatting>
  <conditionalFormatting sqref="A148:A149">
    <cfRule type="expression" dxfId="2047" priority="100" stopIfTrue="1">
      <formula>#REF!=""</formula>
    </cfRule>
    <cfRule type="expression" dxfId="2046" priority="101" stopIfTrue="1">
      <formula>#REF!&lt;&gt;""</formula>
    </cfRule>
    <cfRule type="expression" dxfId="2045" priority="102" stopIfTrue="1">
      <formula>AND(#REF!="",#REF!&lt;&gt;"")</formula>
    </cfRule>
  </conditionalFormatting>
  <conditionalFormatting sqref="A152:A153">
    <cfRule type="expression" dxfId="2044" priority="97" stopIfTrue="1">
      <formula>#REF!=""</formula>
    </cfRule>
    <cfRule type="expression" dxfId="2043" priority="98" stopIfTrue="1">
      <formula>#REF!&lt;&gt;""</formula>
    </cfRule>
    <cfRule type="expression" dxfId="2042" priority="99" stopIfTrue="1">
      <formula>AND(#REF!="",#REF!&lt;&gt;"")</formula>
    </cfRule>
  </conditionalFormatting>
  <conditionalFormatting sqref="A231:A232">
    <cfRule type="expression" dxfId="2041" priority="94" stopIfTrue="1">
      <formula>#REF!=""</formula>
    </cfRule>
    <cfRule type="expression" dxfId="2040" priority="95" stopIfTrue="1">
      <formula>#REF!&lt;&gt;""</formula>
    </cfRule>
    <cfRule type="expression" dxfId="2039" priority="96" stopIfTrue="1">
      <formula>AND(#REF!="",#REF!&lt;&gt;"")</formula>
    </cfRule>
  </conditionalFormatting>
  <conditionalFormatting sqref="A230">
    <cfRule type="expression" dxfId="2038" priority="91" stopIfTrue="1">
      <formula>#REF!=""</formula>
    </cfRule>
    <cfRule type="expression" dxfId="2037" priority="92" stopIfTrue="1">
      <formula>#REF!&lt;&gt;""</formula>
    </cfRule>
    <cfRule type="expression" dxfId="2036" priority="93" stopIfTrue="1">
      <formula>AND(#REF!="",#REF!&lt;&gt;"")</formula>
    </cfRule>
  </conditionalFormatting>
  <conditionalFormatting sqref="B163">
    <cfRule type="expression" dxfId="2035" priority="88" stopIfTrue="1">
      <formula>#REF!=""</formula>
    </cfRule>
    <cfRule type="expression" dxfId="2034" priority="89" stopIfTrue="1">
      <formula>#REF!&lt;&gt;""</formula>
    </cfRule>
    <cfRule type="expression" dxfId="2033" priority="90" stopIfTrue="1">
      <formula>AND(#REF!="",#REF!&lt;&gt;"")</formula>
    </cfRule>
  </conditionalFormatting>
  <conditionalFormatting sqref="A163">
    <cfRule type="expression" dxfId="2032" priority="85" stopIfTrue="1">
      <formula>#REF!=""</formula>
    </cfRule>
    <cfRule type="expression" dxfId="2031" priority="86" stopIfTrue="1">
      <formula>#REF!&lt;&gt;""</formula>
    </cfRule>
    <cfRule type="expression" dxfId="2030" priority="87" stopIfTrue="1">
      <formula>AND(#REF!="",#REF!&lt;&gt;"")</formula>
    </cfRule>
  </conditionalFormatting>
  <conditionalFormatting sqref="A146 A154">
    <cfRule type="expression" dxfId="2029" priority="82" stopIfTrue="1">
      <formula>#REF!=""</formula>
    </cfRule>
    <cfRule type="expression" dxfId="2028" priority="83" stopIfTrue="1">
      <formula>#REF!&lt;&gt;""</formula>
    </cfRule>
    <cfRule type="expression" dxfId="2027" priority="84" stopIfTrue="1">
      <formula>AND(#REF!="",#REF!&lt;&gt;"")</formula>
    </cfRule>
  </conditionalFormatting>
  <conditionalFormatting sqref="A179">
    <cfRule type="expression" dxfId="2026" priority="79" stopIfTrue="1">
      <formula>#REF!=""</formula>
    </cfRule>
    <cfRule type="expression" dxfId="2025" priority="80" stopIfTrue="1">
      <formula>#REF!&lt;&gt;""</formula>
    </cfRule>
    <cfRule type="expression" dxfId="2024" priority="81" stopIfTrue="1">
      <formula>AND(#REF!="",#REF!&lt;&gt;"")</formula>
    </cfRule>
  </conditionalFormatting>
  <conditionalFormatting sqref="A202">
    <cfRule type="expression" dxfId="2023" priority="77" stopIfTrue="1">
      <formula>#REF!=""</formula>
    </cfRule>
    <cfRule type="expression" dxfId="2022" priority="78" stopIfTrue="1">
      <formula>#REF!&lt;&gt;""</formula>
    </cfRule>
  </conditionalFormatting>
  <conditionalFormatting sqref="A238">
    <cfRule type="expression" dxfId="2021" priority="74" stopIfTrue="1">
      <formula>#REF!=""</formula>
    </cfRule>
    <cfRule type="expression" dxfId="2020" priority="75" stopIfTrue="1">
      <formula>#REF!&lt;&gt;""</formula>
    </cfRule>
    <cfRule type="expression" dxfId="2019" priority="76" stopIfTrue="1">
      <formula>AND(#REF!="",#REF!&lt;&gt;"")</formula>
    </cfRule>
  </conditionalFormatting>
  <conditionalFormatting sqref="A252">
    <cfRule type="expression" dxfId="2018" priority="71" stopIfTrue="1">
      <formula>#REF!=""</formula>
    </cfRule>
    <cfRule type="expression" dxfId="2017" priority="72" stopIfTrue="1">
      <formula>#REF!&lt;&gt;""</formula>
    </cfRule>
    <cfRule type="expression" dxfId="2016" priority="73" stopIfTrue="1">
      <formula>AND(#REF!="",#REF!&lt;&gt;"")</formula>
    </cfRule>
  </conditionalFormatting>
  <conditionalFormatting sqref="A229">
    <cfRule type="expression" dxfId="2015" priority="68" stopIfTrue="1">
      <formula>#REF!=""</formula>
    </cfRule>
    <cfRule type="expression" dxfId="2014" priority="69" stopIfTrue="1">
      <formula>#REF!&lt;&gt;""</formula>
    </cfRule>
    <cfRule type="expression" dxfId="2013" priority="70" stopIfTrue="1">
      <formula>AND(#REF!="",#REF!&lt;&gt;"")</formula>
    </cfRule>
  </conditionalFormatting>
  <conditionalFormatting sqref="A120">
    <cfRule type="expression" dxfId="2012" priority="65" stopIfTrue="1">
      <formula>#REF!=""</formula>
    </cfRule>
    <cfRule type="expression" dxfId="2011" priority="66" stopIfTrue="1">
      <formula>#REF!&lt;&gt;""</formula>
    </cfRule>
    <cfRule type="expression" dxfId="2010" priority="67" stopIfTrue="1">
      <formula>AND(#REF!="",#REF!&lt;&gt;"")</formula>
    </cfRule>
  </conditionalFormatting>
  <conditionalFormatting sqref="A121">
    <cfRule type="expression" dxfId="2009" priority="62" stopIfTrue="1">
      <formula>#REF!=""</formula>
    </cfRule>
    <cfRule type="expression" dxfId="2008" priority="63" stopIfTrue="1">
      <formula>#REF!&lt;&gt;""</formula>
    </cfRule>
    <cfRule type="expression" dxfId="2007" priority="64" stopIfTrue="1">
      <formula>AND(#REF!="",#REF!&lt;&gt;"")</formula>
    </cfRule>
  </conditionalFormatting>
  <conditionalFormatting sqref="A147">
    <cfRule type="expression" dxfId="2006" priority="59" stopIfTrue="1">
      <formula>#REF!=""</formula>
    </cfRule>
    <cfRule type="expression" dxfId="2005" priority="60" stopIfTrue="1">
      <formula>#REF!&lt;&gt;""</formula>
    </cfRule>
    <cfRule type="expression" dxfId="2004" priority="61" stopIfTrue="1">
      <formula>AND(#REF!="",#REF!&lt;&gt;"")</formula>
    </cfRule>
  </conditionalFormatting>
  <conditionalFormatting sqref="A109">
    <cfRule type="expression" dxfId="2003" priority="56" stopIfTrue="1">
      <formula>#REF!=""</formula>
    </cfRule>
    <cfRule type="expression" dxfId="2002" priority="57" stopIfTrue="1">
      <formula>#REF!&lt;&gt;""</formula>
    </cfRule>
    <cfRule type="expression" dxfId="2001" priority="58" stopIfTrue="1">
      <formula>AND(#REF!="",#REF!&lt;&gt;"")</formula>
    </cfRule>
  </conditionalFormatting>
  <conditionalFormatting sqref="A180">
    <cfRule type="expression" dxfId="2000" priority="53" stopIfTrue="1">
      <formula>#REF!=""</formula>
    </cfRule>
    <cfRule type="expression" dxfId="1999" priority="54" stopIfTrue="1">
      <formula>#REF!&lt;&gt;""</formula>
    </cfRule>
    <cfRule type="expression" dxfId="1998" priority="55" stopIfTrue="1">
      <formula>AND(#REF!="",#REF!&lt;&gt;"")</formula>
    </cfRule>
  </conditionalFormatting>
  <conditionalFormatting sqref="A259">
    <cfRule type="expression" dxfId="1997" priority="50" stopIfTrue="1">
      <formula>#REF!=""</formula>
    </cfRule>
    <cfRule type="expression" dxfId="1996" priority="51" stopIfTrue="1">
      <formula>#REF!&lt;&gt;""</formula>
    </cfRule>
    <cfRule type="expression" dxfId="1995" priority="52" stopIfTrue="1">
      <formula>AND(#REF!="",#REF!&lt;&gt;"")</formula>
    </cfRule>
  </conditionalFormatting>
  <conditionalFormatting sqref="A237">
    <cfRule type="expression" dxfId="1994" priority="47" stopIfTrue="1">
      <formula>#REF!=""</formula>
    </cfRule>
    <cfRule type="expression" dxfId="1993" priority="48" stopIfTrue="1">
      <formula>#REF!&lt;&gt;""</formula>
    </cfRule>
    <cfRule type="expression" dxfId="1992" priority="49" stopIfTrue="1">
      <formula>AND(#REF!="",#REF!&lt;&gt;"")</formula>
    </cfRule>
  </conditionalFormatting>
  <conditionalFormatting sqref="A236">
    <cfRule type="expression" dxfId="1991" priority="44" stopIfTrue="1">
      <formula>#REF!=""</formula>
    </cfRule>
    <cfRule type="expression" dxfId="1990" priority="45" stopIfTrue="1">
      <formula>#REF!&lt;&gt;""</formula>
    </cfRule>
    <cfRule type="expression" dxfId="1989" priority="46" stopIfTrue="1">
      <formula>AND(#REF!="",#REF!&lt;&gt;"")</formula>
    </cfRule>
  </conditionalFormatting>
  <conditionalFormatting sqref="A239">
    <cfRule type="expression" dxfId="1988" priority="41" stopIfTrue="1">
      <formula>#REF!=""</formula>
    </cfRule>
    <cfRule type="expression" dxfId="1987" priority="42" stopIfTrue="1">
      <formula>#REF!&lt;&gt;""</formula>
    </cfRule>
    <cfRule type="expression" dxfId="1986" priority="43" stopIfTrue="1">
      <formula>AND(#REF!="",#REF!&lt;&gt;"")</formula>
    </cfRule>
  </conditionalFormatting>
  <conditionalFormatting sqref="A242:A243">
    <cfRule type="expression" dxfId="1985" priority="38" stopIfTrue="1">
      <formula>#REF!=""</formula>
    </cfRule>
    <cfRule type="expression" dxfId="1984" priority="39" stopIfTrue="1">
      <formula>#REF!&lt;&gt;""</formula>
    </cfRule>
    <cfRule type="expression" dxfId="1983" priority="40" stopIfTrue="1">
      <formula>AND(#REF!="",#REF!&lt;&gt;"")</formula>
    </cfRule>
  </conditionalFormatting>
  <conditionalFormatting sqref="A235">
    <cfRule type="expression" dxfId="1982" priority="35" stopIfTrue="1">
      <formula>#REF!=""</formula>
    </cfRule>
    <cfRule type="expression" dxfId="1981" priority="36" stopIfTrue="1">
      <formula>#REF!&lt;&gt;""</formula>
    </cfRule>
    <cfRule type="expression" dxfId="1980" priority="37" stopIfTrue="1">
      <formula>AND(#REF!="",#REF!&lt;&gt;"")</formula>
    </cfRule>
  </conditionalFormatting>
  <conditionalFormatting sqref="A234">
    <cfRule type="expression" dxfId="1979" priority="32" stopIfTrue="1">
      <formula>#REF!=""</formula>
    </cfRule>
    <cfRule type="expression" dxfId="1978" priority="33" stopIfTrue="1">
      <formula>#REF!&lt;&gt;""</formula>
    </cfRule>
    <cfRule type="expression" dxfId="1977" priority="34" stopIfTrue="1">
      <formula>AND(#REF!="",#REF!&lt;&gt;"")</formula>
    </cfRule>
  </conditionalFormatting>
  <conditionalFormatting sqref="A240:A241 A233">
    <cfRule type="expression" dxfId="1976" priority="29" stopIfTrue="1">
      <formula>#REF!=""</formula>
    </cfRule>
    <cfRule type="expression" dxfId="1975" priority="30" stopIfTrue="1">
      <formula>#REF!&lt;&gt;""</formula>
    </cfRule>
    <cfRule type="expression" dxfId="1974" priority="31" stopIfTrue="1">
      <formula>AND(#REF!="",#REF!&lt;&gt;"")</formula>
    </cfRule>
  </conditionalFormatting>
  <conditionalFormatting sqref="A78">
    <cfRule type="expression" dxfId="1973" priority="26" stopIfTrue="1">
      <formula>#REF!=""</formula>
    </cfRule>
    <cfRule type="expression" dxfId="1972" priority="27" stopIfTrue="1">
      <formula>#REF!&lt;&gt;""</formula>
    </cfRule>
    <cfRule type="expression" dxfId="1971" priority="28" stopIfTrue="1">
      <formula>AND(#REF!="",#REF!&lt;&gt;"")</formula>
    </cfRule>
  </conditionalFormatting>
  <conditionalFormatting sqref="A79:A80">
    <cfRule type="expression" dxfId="1970" priority="23" stopIfTrue="1">
      <formula>#REF!=""</formula>
    </cfRule>
    <cfRule type="expression" dxfId="1969" priority="24" stopIfTrue="1">
      <formula>#REF!&lt;&gt;""</formula>
    </cfRule>
    <cfRule type="expression" dxfId="1968" priority="25" stopIfTrue="1">
      <formula>AND(#REF!="",#REF!&lt;&gt;"")</formula>
    </cfRule>
  </conditionalFormatting>
  <conditionalFormatting sqref="A81">
    <cfRule type="expression" dxfId="1967" priority="20" stopIfTrue="1">
      <formula>#REF!=""</formula>
    </cfRule>
    <cfRule type="expression" dxfId="1966" priority="21" stopIfTrue="1">
      <formula>#REF!&lt;&gt;""</formula>
    </cfRule>
    <cfRule type="expression" dxfId="1965" priority="22" stopIfTrue="1">
      <formula>AND(#REF!="",#REF!&lt;&gt;"")</formula>
    </cfRule>
  </conditionalFormatting>
  <conditionalFormatting sqref="A150">
    <cfRule type="expression" dxfId="1964" priority="17" stopIfTrue="1">
      <formula>#REF!=""</formula>
    </cfRule>
    <cfRule type="expression" dxfId="1963" priority="18" stopIfTrue="1">
      <formula>#REF!&lt;&gt;""</formula>
    </cfRule>
    <cfRule type="expression" dxfId="1962" priority="19" stopIfTrue="1">
      <formula>AND(#REF!="",#REF!&lt;&gt;"")</formula>
    </cfRule>
  </conditionalFormatting>
  <conditionalFormatting sqref="A110">
    <cfRule type="expression" dxfId="1961" priority="14" stopIfTrue="1">
      <formula>#REF!=""</formula>
    </cfRule>
    <cfRule type="expression" dxfId="1960" priority="15" stopIfTrue="1">
      <formula>#REF!&lt;&gt;""</formula>
    </cfRule>
    <cfRule type="expression" dxfId="1959" priority="16" stopIfTrue="1">
      <formula>AND(#REF!="",#REF!&lt;&gt;"")</formula>
    </cfRule>
  </conditionalFormatting>
  <conditionalFormatting sqref="A155">
    <cfRule type="expression" dxfId="1958" priority="13" stopIfTrue="1">
      <formula>#REF!=""</formula>
    </cfRule>
  </conditionalFormatting>
  <conditionalFormatting sqref="A186">
    <cfRule type="expression" dxfId="1957" priority="12" stopIfTrue="1">
      <formula>#REF!&lt;&gt;""</formula>
    </cfRule>
  </conditionalFormatting>
  <conditionalFormatting sqref="A42">
    <cfRule type="expression" dxfId="1956" priority="10" stopIfTrue="1">
      <formula>#REF!=""</formula>
    </cfRule>
    <cfRule type="expression" dxfId="1955" priority="11" stopIfTrue="1">
      <formula>#REF!&lt;&gt;""</formula>
    </cfRule>
  </conditionalFormatting>
  <conditionalFormatting sqref="A145">
    <cfRule type="expression" dxfId="1954" priority="7" stopIfTrue="1">
      <formula>#REF!=""</formula>
    </cfRule>
    <cfRule type="expression" dxfId="1953" priority="8" stopIfTrue="1">
      <formula>#REF!&lt;&gt;""</formula>
    </cfRule>
    <cfRule type="expression" dxfId="1952" priority="9" stopIfTrue="1">
      <formula>AND(#REF!="",#REF!&lt;&gt;"")</formula>
    </cfRule>
  </conditionalFormatting>
  <conditionalFormatting sqref="A185">
    <cfRule type="expression" dxfId="1951" priority="4" stopIfTrue="1">
      <formula>#REF!=""</formula>
    </cfRule>
    <cfRule type="expression" dxfId="1950" priority="5" stopIfTrue="1">
      <formula>#REF!&lt;&gt;""</formula>
    </cfRule>
    <cfRule type="expression" dxfId="1949" priority="6" stopIfTrue="1">
      <formula>AND(#REF!="",#REF!&lt;&gt;"")</formula>
    </cfRule>
  </conditionalFormatting>
  <conditionalFormatting sqref="A184">
    <cfRule type="expression" dxfId="1948" priority="1" stopIfTrue="1">
      <formula>#REF!=""</formula>
    </cfRule>
    <cfRule type="expression" dxfId="1947" priority="2" stopIfTrue="1">
      <formula>#REF!&lt;&gt;""</formula>
    </cfRule>
    <cfRule type="expression" dxfId="1946" priority="3" stopIfTrue="1">
      <formula>AND(#REF!="",#REF!&lt;&gt;"")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353"/>
  <sheetViews>
    <sheetView view="pageBreakPreview" zoomScaleSheetLayoutView="100" workbookViewId="0">
      <selection activeCell="B10" sqref="B10:C10"/>
    </sheetView>
  </sheetViews>
  <sheetFormatPr defaultRowHeight="12.75" x14ac:dyDescent="0.2"/>
  <cols>
    <col min="1" max="1" width="25" style="188" customWidth="1"/>
    <col min="2" max="2" width="45.5703125" style="188" customWidth="1"/>
    <col min="3" max="3" width="20.28515625" style="189" customWidth="1"/>
    <col min="4" max="4" width="0.42578125" style="5" hidden="1" customWidth="1"/>
    <col min="5" max="5" width="16.28515625" style="8" customWidth="1"/>
    <col min="6" max="6" width="15.140625" style="3" customWidth="1"/>
    <col min="7" max="7" width="13" style="3" customWidth="1"/>
    <col min="8" max="8" width="16.28515625" style="3" customWidth="1"/>
    <col min="9" max="9" width="12.140625" style="3" customWidth="1"/>
    <col min="10" max="10" width="10.140625" style="3" bestFit="1" customWidth="1"/>
    <col min="11" max="16384" width="9.140625" style="4"/>
  </cols>
  <sheetData>
    <row r="1" spans="1:11" x14ac:dyDescent="0.2">
      <c r="B1" s="68"/>
      <c r="C1" s="903"/>
      <c r="D1" s="903"/>
      <c r="E1" s="903"/>
      <c r="F1" s="903"/>
    </row>
    <row r="2" spans="1:11" ht="12.75" customHeight="1" x14ac:dyDescent="0.2">
      <c r="A2" s="69"/>
      <c r="B2" s="2"/>
      <c r="C2" s="903"/>
      <c r="D2" s="903"/>
      <c r="E2" s="903"/>
      <c r="F2" s="903"/>
    </row>
    <row r="3" spans="1:11" x14ac:dyDescent="0.2">
      <c r="A3" s="69"/>
      <c r="B3" s="88"/>
      <c r="C3" s="133" t="s">
        <v>382</v>
      </c>
      <c r="D3" s="88"/>
      <c r="E3" s="88"/>
      <c r="F3" s="88"/>
      <c r="G3" s="88"/>
      <c r="H3" s="88"/>
      <c r="I3" s="88"/>
    </row>
    <row r="4" spans="1:11" x14ac:dyDescent="0.2">
      <c r="A4" s="69"/>
      <c r="B4" s="88"/>
      <c r="C4" s="88"/>
      <c r="D4" s="88"/>
      <c r="E4" s="88"/>
      <c r="F4" s="88"/>
      <c r="G4" s="88"/>
      <c r="H4" s="88"/>
      <c r="I4" s="88"/>
    </row>
    <row r="5" spans="1:11" ht="12.75" customHeight="1" x14ac:dyDescent="0.2">
      <c r="A5" s="70"/>
      <c r="B5" s="916" t="s">
        <v>516</v>
      </c>
      <c r="C5" s="916"/>
      <c r="D5" s="67"/>
      <c r="E5" s="67"/>
      <c r="F5" s="67"/>
    </row>
    <row r="6" spans="1:11" ht="12.75" customHeight="1" x14ac:dyDescent="0.2">
      <c r="A6" s="70"/>
      <c r="B6" s="916" t="s">
        <v>278</v>
      </c>
      <c r="C6" s="916"/>
      <c r="D6" s="67"/>
      <c r="E6" s="67"/>
      <c r="F6" s="67"/>
    </row>
    <row r="7" spans="1:11" ht="12.75" customHeight="1" x14ac:dyDescent="0.2">
      <c r="A7" s="71"/>
      <c r="B7" s="916" t="s">
        <v>260</v>
      </c>
      <c r="C7" s="916"/>
      <c r="D7" s="134"/>
      <c r="E7" s="134"/>
      <c r="F7" s="134"/>
    </row>
    <row r="8" spans="1:11" x14ac:dyDescent="0.2">
      <c r="A8" s="904" t="s">
        <v>442</v>
      </c>
      <c r="B8" s="904"/>
      <c r="C8" s="904"/>
      <c r="D8" s="904"/>
      <c r="E8" s="20"/>
      <c r="F8" s="21"/>
    </row>
    <row r="9" spans="1:11" x14ac:dyDescent="0.2">
      <c r="A9" s="903"/>
      <c r="B9" s="903"/>
      <c r="C9" s="903"/>
      <c r="D9" s="903"/>
      <c r="E9" s="903"/>
      <c r="F9" s="903"/>
      <c r="H9" s="24"/>
    </row>
    <row r="10" spans="1:11" x14ac:dyDescent="0.2">
      <c r="A10" s="131"/>
      <c r="B10" s="904" t="s">
        <v>776</v>
      </c>
      <c r="C10" s="904"/>
      <c r="D10" s="131"/>
      <c r="E10" s="131"/>
      <c r="F10" s="131"/>
      <c r="H10" s="24"/>
    </row>
    <row r="11" spans="1:11" ht="20.25" customHeight="1" x14ac:dyDescent="0.2">
      <c r="A11" s="89"/>
      <c r="B11" s="89"/>
      <c r="C11" s="132"/>
      <c r="D11" s="89"/>
      <c r="E11" s="6"/>
    </row>
    <row r="12" spans="1:11" ht="71.25" customHeight="1" x14ac:dyDescent="0.2">
      <c r="A12" s="919" t="s">
        <v>447</v>
      </c>
      <c r="B12" s="919"/>
      <c r="C12" s="919"/>
      <c r="D12" s="919"/>
      <c r="E12" s="919"/>
      <c r="F12" s="919"/>
    </row>
    <row r="13" spans="1:11" ht="21" customHeight="1" x14ac:dyDescent="0.25">
      <c r="A13" s="922"/>
      <c r="B13" s="922"/>
      <c r="C13" s="922"/>
      <c r="D13" s="14"/>
      <c r="E13" s="139"/>
      <c r="F13" s="138"/>
    </row>
    <row r="14" spans="1:11" ht="12.75" customHeight="1" x14ac:dyDescent="0.2">
      <c r="A14" s="921" t="s">
        <v>19</v>
      </c>
      <c r="B14" s="920" t="s">
        <v>17</v>
      </c>
      <c r="C14" s="917" t="s">
        <v>340</v>
      </c>
      <c r="D14" s="34"/>
      <c r="E14" s="917" t="s">
        <v>384</v>
      </c>
      <c r="F14" s="917" t="s">
        <v>443</v>
      </c>
    </row>
    <row r="15" spans="1:11" ht="66.75" customHeight="1" x14ac:dyDescent="0.2">
      <c r="A15" s="921"/>
      <c r="B15" s="920"/>
      <c r="C15" s="918"/>
      <c r="D15" s="34"/>
      <c r="E15" s="918"/>
      <c r="F15" s="918"/>
      <c r="K15" s="3"/>
    </row>
    <row r="16" spans="1:11" ht="15.75" x14ac:dyDescent="0.25">
      <c r="A16" s="72"/>
      <c r="B16" s="73"/>
      <c r="C16" s="74"/>
      <c r="D16" s="34"/>
      <c r="E16" s="140"/>
      <c r="F16" s="141"/>
      <c r="K16" s="3"/>
    </row>
    <row r="17" spans="1:15" ht="15.75" x14ac:dyDescent="0.25">
      <c r="A17" s="75" t="s">
        <v>91</v>
      </c>
      <c r="B17" s="76" t="s">
        <v>94</v>
      </c>
      <c r="C17" s="77" t="s">
        <v>99</v>
      </c>
      <c r="D17" s="35"/>
      <c r="E17" s="31"/>
      <c r="F17" s="31"/>
      <c r="G17" s="30"/>
      <c r="H17" s="25"/>
      <c r="K17" s="3"/>
    </row>
    <row r="18" spans="1:15" s="10" customFormat="1" ht="29.25" customHeight="1" x14ac:dyDescent="0.25">
      <c r="A18" s="78" t="s">
        <v>287</v>
      </c>
      <c r="B18" s="128" t="s">
        <v>288</v>
      </c>
      <c r="C18" s="80">
        <f>C31</f>
        <v>1269.7200000000012</v>
      </c>
      <c r="D18" s="80">
        <f>D31</f>
        <v>0</v>
      </c>
      <c r="E18" s="80">
        <f>E31</f>
        <v>1031.5</v>
      </c>
      <c r="F18" s="80">
        <f>F31</f>
        <v>1068.5</v>
      </c>
      <c r="G18" s="18"/>
      <c r="H18" s="26"/>
      <c r="I18" s="9"/>
      <c r="J18" s="9"/>
      <c r="K18" s="9"/>
    </row>
    <row r="19" spans="1:15" s="10" customFormat="1" ht="24" hidden="1" customHeight="1" x14ac:dyDescent="0.25">
      <c r="A19" s="78" t="s">
        <v>20</v>
      </c>
      <c r="B19" s="79" t="s">
        <v>29</v>
      </c>
      <c r="C19" s="80">
        <v>0</v>
      </c>
      <c r="D19" s="36"/>
      <c r="E19" s="23">
        <v>0</v>
      </c>
      <c r="F19" s="23">
        <v>0</v>
      </c>
      <c r="G19" s="9"/>
      <c r="H19" s="27"/>
      <c r="I19" s="9"/>
      <c r="J19" s="9"/>
    </row>
    <row r="20" spans="1:15" s="10" customFormat="1" ht="27" hidden="1" customHeight="1" x14ac:dyDescent="0.25">
      <c r="A20" s="81" t="s">
        <v>30</v>
      </c>
      <c r="B20" s="82" t="s">
        <v>32</v>
      </c>
      <c r="C20" s="80">
        <v>0</v>
      </c>
      <c r="D20" s="36"/>
      <c r="E20" s="23">
        <v>0</v>
      </c>
      <c r="F20" s="23">
        <v>0</v>
      </c>
      <c r="G20" s="18"/>
      <c r="H20" s="27"/>
      <c r="I20" s="9"/>
      <c r="J20" s="9"/>
    </row>
    <row r="21" spans="1:15" s="10" customFormat="1" ht="24" hidden="1" customHeight="1" x14ac:dyDescent="0.25">
      <c r="A21" s="81" t="s">
        <v>33</v>
      </c>
      <c r="B21" s="82" t="s">
        <v>34</v>
      </c>
      <c r="C21" s="80">
        <v>0</v>
      </c>
      <c r="D21" s="36"/>
      <c r="E21" s="23">
        <v>0</v>
      </c>
      <c r="F21" s="23">
        <v>0</v>
      </c>
      <c r="G21" s="9"/>
      <c r="H21" s="27"/>
      <c r="I21" s="9"/>
      <c r="J21" s="9"/>
    </row>
    <row r="22" spans="1:15" s="10" customFormat="1" ht="28.5" hidden="1" customHeight="1" x14ac:dyDescent="0.25">
      <c r="A22" s="81" t="s">
        <v>285</v>
      </c>
      <c r="B22" s="82" t="s">
        <v>283</v>
      </c>
      <c r="C22" s="80">
        <v>0</v>
      </c>
      <c r="D22" s="36"/>
      <c r="E22" s="23">
        <v>0</v>
      </c>
      <c r="F22" s="23">
        <v>0</v>
      </c>
      <c r="G22" s="9"/>
      <c r="H22" s="27"/>
      <c r="I22" s="9"/>
      <c r="J22" s="9"/>
    </row>
    <row r="23" spans="1:15" s="10" customFormat="1" ht="36" hidden="1" customHeight="1" x14ac:dyDescent="0.25">
      <c r="A23" s="81" t="s">
        <v>286</v>
      </c>
      <c r="B23" s="82" t="s">
        <v>284</v>
      </c>
      <c r="C23" s="80">
        <v>0</v>
      </c>
      <c r="D23" s="36"/>
      <c r="E23" s="23">
        <v>0</v>
      </c>
      <c r="F23" s="23">
        <v>0</v>
      </c>
      <c r="G23" s="9"/>
      <c r="H23" s="27"/>
      <c r="I23" s="9"/>
      <c r="J23" s="9"/>
    </row>
    <row r="24" spans="1:15" s="10" customFormat="1" ht="24.75" customHeight="1" x14ac:dyDescent="0.25">
      <c r="A24" s="78" t="s">
        <v>190</v>
      </c>
      <c r="B24" s="79" t="s">
        <v>731</v>
      </c>
      <c r="C24" s="80">
        <f>C25+C28</f>
        <v>-5</v>
      </c>
      <c r="D24" s="80">
        <f>D25+D28</f>
        <v>0</v>
      </c>
      <c r="E24" s="80">
        <f>E25+E28</f>
        <v>-437.6</v>
      </c>
      <c r="F24" s="80">
        <f>F25+F28</f>
        <v>-875.2</v>
      </c>
      <c r="G24" s="9"/>
      <c r="H24" s="27"/>
      <c r="I24" s="9"/>
      <c r="J24" s="9"/>
    </row>
    <row r="25" spans="1:15" s="10" customFormat="1" ht="36.75" customHeight="1" x14ac:dyDescent="0.25">
      <c r="A25" s="81" t="s">
        <v>191</v>
      </c>
      <c r="B25" s="82" t="s">
        <v>730</v>
      </c>
      <c r="C25" s="80">
        <f t="shared" ref="C25:F26" si="0">C26</f>
        <v>0</v>
      </c>
      <c r="D25" s="80">
        <f t="shared" si="0"/>
        <v>0</v>
      </c>
      <c r="E25" s="80">
        <f t="shared" si="0"/>
        <v>0</v>
      </c>
      <c r="F25" s="80">
        <f t="shared" si="0"/>
        <v>0</v>
      </c>
      <c r="G25" s="9"/>
      <c r="H25" s="27"/>
      <c r="I25" s="9"/>
      <c r="J25" s="9"/>
    </row>
    <row r="26" spans="1:15" s="10" customFormat="1" ht="36" x14ac:dyDescent="0.25">
      <c r="A26" s="81" t="s">
        <v>206</v>
      </c>
      <c r="B26" s="82" t="s">
        <v>205</v>
      </c>
      <c r="C26" s="80">
        <f t="shared" si="0"/>
        <v>0</v>
      </c>
      <c r="D26" s="80">
        <f t="shared" si="0"/>
        <v>0</v>
      </c>
      <c r="E26" s="80">
        <f t="shared" si="0"/>
        <v>0</v>
      </c>
      <c r="F26" s="80">
        <f t="shared" si="0"/>
        <v>0</v>
      </c>
      <c r="G26" s="9"/>
      <c r="H26" s="27"/>
      <c r="I26" s="9"/>
      <c r="J26" s="9"/>
    </row>
    <row r="27" spans="1:15" s="10" customFormat="1" ht="26.25" customHeight="1" x14ac:dyDescent="0.25">
      <c r="A27" s="81" t="s">
        <v>207</v>
      </c>
      <c r="B27" s="82" t="s">
        <v>208</v>
      </c>
      <c r="C27" s="80">
        <v>0</v>
      </c>
      <c r="D27" s="36"/>
      <c r="E27" s="23">
        <v>0</v>
      </c>
      <c r="F27" s="23">
        <v>0</v>
      </c>
      <c r="G27" s="9"/>
      <c r="H27" s="27"/>
      <c r="I27" s="9"/>
      <c r="J27" s="9"/>
    </row>
    <row r="28" spans="1:15" s="10" customFormat="1" ht="39" customHeight="1" x14ac:dyDescent="0.25">
      <c r="A28" s="81" t="s">
        <v>191</v>
      </c>
      <c r="B28" s="216" t="s">
        <v>438</v>
      </c>
      <c r="C28" s="80">
        <f t="shared" ref="C28:F29" si="1">C29</f>
        <v>-5</v>
      </c>
      <c r="D28" s="80">
        <f t="shared" si="1"/>
        <v>0</v>
      </c>
      <c r="E28" s="80">
        <f t="shared" si="1"/>
        <v>-437.6</v>
      </c>
      <c r="F28" s="80">
        <f t="shared" si="1"/>
        <v>-875.2</v>
      </c>
      <c r="G28" s="9"/>
      <c r="H28" s="27"/>
      <c r="I28" s="9"/>
      <c r="J28" s="9"/>
    </row>
    <row r="29" spans="1:15" s="10" customFormat="1" ht="44.25" customHeight="1" x14ac:dyDescent="0.25">
      <c r="A29" s="81" t="s">
        <v>439</v>
      </c>
      <c r="B29" s="216" t="s">
        <v>748</v>
      </c>
      <c r="C29" s="80">
        <f t="shared" si="1"/>
        <v>-5</v>
      </c>
      <c r="D29" s="80">
        <f t="shared" si="1"/>
        <v>0</v>
      </c>
      <c r="E29" s="80">
        <f t="shared" si="1"/>
        <v>-437.6</v>
      </c>
      <c r="F29" s="80">
        <f t="shared" si="1"/>
        <v>-875.2</v>
      </c>
      <c r="G29" s="9"/>
      <c r="H29" s="27"/>
      <c r="I29" s="9"/>
      <c r="J29" s="9"/>
    </row>
    <row r="30" spans="1:15" s="10" customFormat="1" ht="40.5" customHeight="1" x14ac:dyDescent="0.25">
      <c r="A30" s="81" t="s">
        <v>440</v>
      </c>
      <c r="B30" s="500" t="s">
        <v>749</v>
      </c>
      <c r="C30" s="80">
        <v>-5</v>
      </c>
      <c r="D30" s="36"/>
      <c r="E30" s="23">
        <v>-437.6</v>
      </c>
      <c r="F30" s="23">
        <v>-875.2</v>
      </c>
      <c r="G30" s="9"/>
      <c r="H30" s="27"/>
      <c r="I30" s="9"/>
      <c r="J30" s="9"/>
    </row>
    <row r="31" spans="1:15" s="10" customFormat="1" ht="35.25" customHeight="1" x14ac:dyDescent="0.2">
      <c r="A31" s="78" t="s">
        <v>35</v>
      </c>
      <c r="B31" s="79" t="s">
        <v>36</v>
      </c>
      <c r="C31" s="83">
        <f>C35+C39</f>
        <v>1269.7200000000012</v>
      </c>
      <c r="D31" s="83">
        <f>D35+D39</f>
        <v>0</v>
      </c>
      <c r="E31" s="83">
        <f>E35+E39</f>
        <v>1031.5</v>
      </c>
      <c r="F31" s="83">
        <f>F35+F39</f>
        <v>1068.5</v>
      </c>
      <c r="G31" s="153"/>
      <c r="H31" s="12"/>
      <c r="I31" s="12"/>
      <c r="J31" s="12"/>
      <c r="K31" s="9"/>
      <c r="L31" s="9"/>
      <c r="M31" s="9"/>
      <c r="N31" s="9"/>
      <c r="O31" s="9"/>
    </row>
    <row r="32" spans="1:15" s="10" customFormat="1" ht="15.75" x14ac:dyDescent="0.25">
      <c r="A32" s="78" t="s">
        <v>37</v>
      </c>
      <c r="B32" s="79" t="s">
        <v>38</v>
      </c>
      <c r="C32" s="80">
        <f>C33</f>
        <v>-132498.57999999999</v>
      </c>
      <c r="D32" s="80">
        <f t="shared" ref="D32:F34" si="2">D33</f>
        <v>0</v>
      </c>
      <c r="E32" s="80">
        <f t="shared" si="2"/>
        <v>-91638.6</v>
      </c>
      <c r="F32" s="80">
        <f t="shared" si="2"/>
        <v>-91491.199999999997</v>
      </c>
      <c r="G32" s="9"/>
      <c r="H32" s="9"/>
      <c r="I32" s="9"/>
      <c r="J32" s="9"/>
    </row>
    <row r="33" spans="1:16" s="10" customFormat="1" ht="25.5" customHeight="1" x14ac:dyDescent="0.25">
      <c r="A33" s="81" t="s">
        <v>39</v>
      </c>
      <c r="B33" s="82" t="s">
        <v>40</v>
      </c>
      <c r="C33" s="80">
        <f>C34</f>
        <v>-132498.57999999999</v>
      </c>
      <c r="D33" s="80">
        <f t="shared" si="2"/>
        <v>0</v>
      </c>
      <c r="E33" s="80">
        <f t="shared" si="2"/>
        <v>-91638.6</v>
      </c>
      <c r="F33" s="80">
        <f t="shared" si="2"/>
        <v>-91491.199999999997</v>
      </c>
      <c r="G33" s="9"/>
      <c r="H33" s="9"/>
      <c r="I33" s="9"/>
      <c r="J33" s="9"/>
    </row>
    <row r="34" spans="1:16" s="10" customFormat="1" ht="15.75" x14ac:dyDescent="0.25">
      <c r="A34" s="81" t="s">
        <v>41</v>
      </c>
      <c r="B34" s="82" t="s">
        <v>42</v>
      </c>
      <c r="C34" s="80">
        <f>C35</f>
        <v>-132498.57999999999</v>
      </c>
      <c r="D34" s="80">
        <f t="shared" si="2"/>
        <v>0</v>
      </c>
      <c r="E34" s="80">
        <f t="shared" si="2"/>
        <v>-91638.6</v>
      </c>
      <c r="F34" s="80">
        <f t="shared" si="2"/>
        <v>-91491.199999999997</v>
      </c>
      <c r="G34" s="9"/>
      <c r="H34" s="9"/>
      <c r="I34" s="9"/>
      <c r="J34" s="9"/>
    </row>
    <row r="35" spans="1:16" s="10" customFormat="1" ht="30.75" customHeight="1" x14ac:dyDescent="0.25">
      <c r="A35" s="126" t="s">
        <v>43</v>
      </c>
      <c r="B35" s="127" t="s">
        <v>44</v>
      </c>
      <c r="C35" s="80">
        <f>-132493.58-5</f>
        <v>-132498.57999999999</v>
      </c>
      <c r="D35" s="41"/>
      <c r="E35" s="80">
        <f>-91201-437.6</f>
        <v>-91638.6</v>
      </c>
      <c r="F35" s="80">
        <f>-90616-875.2</f>
        <v>-91491.199999999997</v>
      </c>
      <c r="G35" s="11"/>
      <c r="H35" s="11"/>
      <c r="I35" s="12"/>
      <c r="J35" s="12"/>
      <c r="K35" s="7"/>
      <c r="L35" s="9"/>
      <c r="M35" s="9"/>
      <c r="N35" s="9"/>
      <c r="O35" s="9"/>
      <c r="P35" s="9"/>
    </row>
    <row r="36" spans="1:16" s="10" customFormat="1" ht="24.75" customHeight="1" x14ac:dyDescent="0.25">
      <c r="A36" s="78" t="s">
        <v>45</v>
      </c>
      <c r="B36" s="79" t="s">
        <v>46</v>
      </c>
      <c r="C36" s="80">
        <f>C37</f>
        <v>133768.29999999999</v>
      </c>
      <c r="D36" s="80">
        <f t="shared" ref="D36:F38" si="3">D37</f>
        <v>0</v>
      </c>
      <c r="E36" s="80">
        <f t="shared" si="3"/>
        <v>92670.1</v>
      </c>
      <c r="F36" s="80">
        <f t="shared" si="3"/>
        <v>92559.7</v>
      </c>
      <c r="G36" s="154">
        <f>C39+C35</f>
        <v>1269.7200000000012</v>
      </c>
      <c r="H36" s="9"/>
      <c r="I36" s="9"/>
      <c r="J36" s="9"/>
    </row>
    <row r="37" spans="1:16" s="10" customFormat="1" ht="18.75" customHeight="1" x14ac:dyDescent="0.25">
      <c r="A37" s="78" t="s">
        <v>47</v>
      </c>
      <c r="B37" s="82" t="s">
        <v>48</v>
      </c>
      <c r="C37" s="80">
        <f>C38</f>
        <v>133768.29999999999</v>
      </c>
      <c r="D37" s="80">
        <f t="shared" si="3"/>
        <v>0</v>
      </c>
      <c r="E37" s="80">
        <f t="shared" si="3"/>
        <v>92670.1</v>
      </c>
      <c r="F37" s="80">
        <f t="shared" si="3"/>
        <v>92559.7</v>
      </c>
      <c r="G37" s="9"/>
      <c r="H37" s="9"/>
      <c r="I37" s="9"/>
      <c r="J37" s="9"/>
    </row>
    <row r="38" spans="1:16" s="10" customFormat="1" ht="15.75" customHeight="1" x14ac:dyDescent="0.25">
      <c r="A38" s="126" t="s">
        <v>49</v>
      </c>
      <c r="B38" s="127" t="s">
        <v>50</v>
      </c>
      <c r="C38" s="80">
        <f>C39</f>
        <v>133768.29999999999</v>
      </c>
      <c r="D38" s="80">
        <f t="shared" si="3"/>
        <v>0</v>
      </c>
      <c r="E38" s="80">
        <f t="shared" si="3"/>
        <v>92670.1</v>
      </c>
      <c r="F38" s="80">
        <f t="shared" si="3"/>
        <v>92559.7</v>
      </c>
      <c r="G38" s="9"/>
      <c r="H38" s="9"/>
      <c r="I38" s="9"/>
      <c r="J38" s="9"/>
    </row>
    <row r="39" spans="1:16" s="10" customFormat="1" ht="24" x14ac:dyDescent="0.25">
      <c r="A39" s="81" t="s">
        <v>51</v>
      </c>
      <c r="B39" s="82" t="s">
        <v>52</v>
      </c>
      <c r="C39" s="80">
        <f>133763.3+5</f>
        <v>133768.29999999999</v>
      </c>
      <c r="D39" s="43"/>
      <c r="E39" s="80">
        <f>92232.5+437.6</f>
        <v>92670.1</v>
      </c>
      <c r="F39" s="80">
        <f>91684.5+875.2</f>
        <v>92559.7</v>
      </c>
      <c r="G39" s="9"/>
      <c r="H39" s="39"/>
      <c r="I39" s="9"/>
      <c r="J39" s="9"/>
    </row>
    <row r="40" spans="1:16" s="10" customFormat="1" ht="29.25" customHeight="1" x14ac:dyDescent="0.25">
      <c r="A40" s="78" t="s">
        <v>53</v>
      </c>
      <c r="B40" s="84" t="s">
        <v>54</v>
      </c>
      <c r="C40" s="129">
        <v>0</v>
      </c>
      <c r="D40" s="36"/>
      <c r="E40" s="23">
        <v>0</v>
      </c>
      <c r="F40" s="23">
        <v>0</v>
      </c>
      <c r="G40" s="9"/>
      <c r="H40" s="9"/>
      <c r="I40" s="9"/>
      <c r="J40" s="9"/>
    </row>
    <row r="41" spans="1:16" s="10" customFormat="1" ht="26.25" customHeight="1" x14ac:dyDescent="0.2">
      <c r="A41" s="81" t="s">
        <v>55</v>
      </c>
      <c r="B41" s="85" t="s">
        <v>56</v>
      </c>
      <c r="C41" s="129">
        <f t="shared" ref="C41:F42" si="4">C42</f>
        <v>5</v>
      </c>
      <c r="D41" s="129">
        <f t="shared" si="4"/>
        <v>0</v>
      </c>
      <c r="E41" s="129">
        <f t="shared" si="4"/>
        <v>437.6</v>
      </c>
      <c r="F41" s="129">
        <f t="shared" si="4"/>
        <v>875.2</v>
      </c>
      <c r="G41" s="9"/>
      <c r="H41" s="9"/>
      <c r="I41" s="9"/>
      <c r="J41" s="9"/>
      <c r="K41" s="9"/>
    </row>
    <row r="42" spans="1:16" s="10" customFormat="1" ht="38.25" customHeight="1" x14ac:dyDescent="0.2">
      <c r="A42" s="81" t="s">
        <v>57</v>
      </c>
      <c r="B42" s="85" t="s">
        <v>60</v>
      </c>
      <c r="C42" s="129">
        <f t="shared" si="4"/>
        <v>5</v>
      </c>
      <c r="D42" s="129">
        <f t="shared" si="4"/>
        <v>0</v>
      </c>
      <c r="E42" s="129">
        <f t="shared" si="4"/>
        <v>437.6</v>
      </c>
      <c r="F42" s="129">
        <f t="shared" si="4"/>
        <v>875.2</v>
      </c>
      <c r="G42" s="9"/>
      <c r="H42" s="9"/>
      <c r="I42" s="9"/>
      <c r="J42" s="9"/>
      <c r="K42" s="9"/>
    </row>
    <row r="43" spans="1:16" s="10" customFormat="1" ht="51" customHeight="1" x14ac:dyDescent="0.25">
      <c r="A43" s="81" t="s">
        <v>61</v>
      </c>
      <c r="B43" s="85" t="s">
        <v>289</v>
      </c>
      <c r="C43" s="129">
        <v>5</v>
      </c>
      <c r="D43" s="36"/>
      <c r="E43" s="23">
        <v>437.6</v>
      </c>
      <c r="F43" s="23">
        <v>875.2</v>
      </c>
      <c r="G43" s="13"/>
      <c r="H43" s="9"/>
      <c r="I43" s="9"/>
      <c r="J43" s="9"/>
    </row>
    <row r="44" spans="1:16" s="10" customFormat="1" ht="42" customHeight="1" x14ac:dyDescent="0.25">
      <c r="A44" s="81" t="s">
        <v>62</v>
      </c>
      <c r="B44" s="85" t="s">
        <v>63</v>
      </c>
      <c r="C44" s="129">
        <f>C45</f>
        <v>0</v>
      </c>
      <c r="D44" s="43"/>
      <c r="E44" s="137">
        <v>0</v>
      </c>
      <c r="F44" s="137">
        <v>0</v>
      </c>
      <c r="G44" s="9"/>
      <c r="H44" s="9"/>
      <c r="I44" s="9"/>
      <c r="J44" s="9"/>
    </row>
    <row r="45" spans="1:16" s="10" customFormat="1" ht="44.25" customHeight="1" x14ac:dyDescent="0.25">
      <c r="A45" s="81" t="s">
        <v>64</v>
      </c>
      <c r="B45" s="85" t="s">
        <v>65</v>
      </c>
      <c r="C45" s="129">
        <v>0</v>
      </c>
      <c r="D45" s="36"/>
      <c r="E45" s="23">
        <v>0</v>
      </c>
      <c r="F45" s="23">
        <v>0</v>
      </c>
      <c r="G45" s="9"/>
      <c r="H45" s="9"/>
      <c r="I45" s="9"/>
      <c r="J45" s="9"/>
    </row>
    <row r="46" spans="1:16" s="10" customFormat="1" ht="24" x14ac:dyDescent="0.25">
      <c r="A46" s="81" t="s">
        <v>290</v>
      </c>
      <c r="B46" s="130" t="s">
        <v>69</v>
      </c>
      <c r="C46" s="165">
        <f>C31</f>
        <v>1269.7200000000012</v>
      </c>
      <c r="D46" s="165">
        <f>D31</f>
        <v>0</v>
      </c>
      <c r="E46" s="165">
        <f>E31</f>
        <v>1031.5</v>
      </c>
      <c r="F46" s="165">
        <f>F31</f>
        <v>1068.5</v>
      </c>
      <c r="G46" s="9"/>
      <c r="H46" s="9"/>
      <c r="I46" s="9"/>
      <c r="J46" s="9"/>
    </row>
    <row r="47" spans="1:16" s="10" customFormat="1" ht="22.5" customHeight="1" x14ac:dyDescent="0.25">
      <c r="A47" s="87"/>
      <c r="B47" s="86" t="s">
        <v>70</v>
      </c>
      <c r="C47" s="124">
        <v>0</v>
      </c>
      <c r="D47" s="36"/>
      <c r="E47" s="23">
        <v>0</v>
      </c>
      <c r="F47" s="23">
        <v>0</v>
      </c>
      <c r="G47" s="9"/>
      <c r="H47" s="9"/>
      <c r="I47" s="9"/>
      <c r="J47" s="9"/>
    </row>
    <row r="48" spans="1:16" s="10" customFormat="1" ht="24" customHeight="1" x14ac:dyDescent="0.25">
      <c r="A48" s="87"/>
      <c r="B48" s="86" t="s">
        <v>71</v>
      </c>
      <c r="C48" s="125">
        <v>0</v>
      </c>
      <c r="D48" s="43"/>
      <c r="E48" s="137">
        <v>437.6</v>
      </c>
      <c r="F48" s="137">
        <v>875.2</v>
      </c>
      <c r="G48" s="9"/>
      <c r="H48" s="9"/>
      <c r="I48" s="9"/>
      <c r="J48" s="9"/>
    </row>
    <row r="49" spans="1:10" s="10" customFormat="1" ht="15" x14ac:dyDescent="0.25">
      <c r="A49" s="188"/>
      <c r="B49" s="188"/>
      <c r="C49" s="189"/>
      <c r="D49" s="36"/>
      <c r="E49" s="36"/>
      <c r="F49" s="36"/>
      <c r="G49" s="9"/>
      <c r="H49" s="9"/>
      <c r="I49" s="9"/>
      <c r="J49" s="9"/>
    </row>
    <row r="50" spans="1:10" s="10" customFormat="1" ht="15" x14ac:dyDescent="0.25">
      <c r="A50" s="188"/>
      <c r="B50" s="188"/>
      <c r="C50" s="189"/>
      <c r="D50" s="36"/>
      <c r="E50" s="36"/>
      <c r="F50" s="36"/>
      <c r="G50" s="9"/>
      <c r="H50" s="9"/>
      <c r="I50" s="9"/>
      <c r="J50" s="9"/>
    </row>
    <row r="51" spans="1:10" s="10" customFormat="1" ht="15" x14ac:dyDescent="0.25">
      <c r="A51" s="188"/>
      <c r="B51" s="188"/>
      <c r="C51" s="189"/>
      <c r="D51" s="36"/>
      <c r="E51" s="36"/>
      <c r="F51" s="36"/>
      <c r="G51" s="9"/>
      <c r="H51" s="9"/>
      <c r="I51" s="9"/>
      <c r="J51" s="9"/>
    </row>
    <row r="52" spans="1:10" s="10" customFormat="1" ht="15" x14ac:dyDescent="0.25">
      <c r="A52" s="188"/>
      <c r="B52" s="188"/>
      <c r="C52" s="189"/>
      <c r="D52" s="36"/>
      <c r="E52" s="36"/>
      <c r="F52" s="36"/>
      <c r="G52" s="9"/>
      <c r="H52" s="9"/>
      <c r="I52" s="9"/>
      <c r="J52" s="9"/>
    </row>
    <row r="53" spans="1:10" s="10" customFormat="1" ht="50.25" customHeight="1" x14ac:dyDescent="0.25">
      <c r="A53" s="188"/>
      <c r="B53" s="188"/>
      <c r="C53" s="189"/>
      <c r="D53" s="43"/>
      <c r="E53" s="39"/>
      <c r="F53" s="39"/>
      <c r="G53" s="9"/>
      <c r="H53" s="9"/>
      <c r="I53" s="9"/>
      <c r="J53" s="9"/>
    </row>
    <row r="54" spans="1:10" s="10" customFormat="1" ht="15" x14ac:dyDescent="0.25">
      <c r="A54" s="188"/>
      <c r="B54" s="188"/>
      <c r="C54" s="189"/>
      <c r="D54" s="36"/>
      <c r="E54" s="36"/>
      <c r="F54" s="36"/>
      <c r="G54" s="9"/>
      <c r="H54" s="9"/>
      <c r="I54" s="9"/>
      <c r="J54" s="9"/>
    </row>
    <row r="55" spans="1:10" s="10" customFormat="1" ht="15" x14ac:dyDescent="0.25">
      <c r="A55" s="188"/>
      <c r="B55" s="188"/>
      <c r="C55" s="189"/>
      <c r="D55" s="36"/>
      <c r="E55" s="36"/>
      <c r="F55" s="36"/>
      <c r="G55" s="9"/>
      <c r="H55" s="9"/>
      <c r="I55" s="9"/>
      <c r="J55" s="9"/>
    </row>
    <row r="56" spans="1:10" s="10" customFormat="1" ht="58.5" customHeight="1" x14ac:dyDescent="0.25">
      <c r="A56" s="188"/>
      <c r="B56" s="188"/>
      <c r="C56" s="189"/>
      <c r="D56" s="36"/>
      <c r="E56" s="36"/>
      <c r="F56" s="36"/>
      <c r="G56" s="9"/>
      <c r="H56" s="9"/>
      <c r="I56" s="9"/>
      <c r="J56" s="9"/>
    </row>
    <row r="57" spans="1:10" s="10" customFormat="1" ht="15" x14ac:dyDescent="0.25">
      <c r="A57" s="188"/>
      <c r="B57" s="188"/>
      <c r="C57" s="189"/>
      <c r="D57" s="36"/>
      <c r="E57" s="36"/>
      <c r="F57" s="36"/>
      <c r="G57" s="9"/>
      <c r="H57" s="9"/>
      <c r="I57" s="9"/>
      <c r="J57" s="9"/>
    </row>
    <row r="58" spans="1:10" s="10" customFormat="1" ht="15" x14ac:dyDescent="0.25">
      <c r="A58" s="188"/>
      <c r="B58" s="188"/>
      <c r="C58" s="189"/>
      <c r="D58" s="38"/>
      <c r="E58" s="39"/>
      <c r="F58" s="39"/>
      <c r="G58" s="9"/>
      <c r="H58" s="9"/>
      <c r="I58" s="9"/>
      <c r="J58" s="9"/>
    </row>
    <row r="59" spans="1:10" s="10" customFormat="1" ht="15" x14ac:dyDescent="0.25">
      <c r="A59" s="188"/>
      <c r="B59" s="188"/>
      <c r="C59" s="189"/>
      <c r="D59" s="36"/>
      <c r="E59" s="36"/>
      <c r="F59" s="36"/>
      <c r="G59" s="9"/>
      <c r="H59" s="9"/>
      <c r="I59" s="9"/>
      <c r="J59" s="9"/>
    </row>
    <row r="60" spans="1:10" s="10" customFormat="1" ht="38.25" customHeight="1" x14ac:dyDescent="0.25">
      <c r="A60" s="188"/>
      <c r="B60" s="188"/>
      <c r="C60" s="189"/>
      <c r="D60" s="36"/>
      <c r="E60" s="36"/>
      <c r="F60" s="36"/>
      <c r="G60" s="9"/>
      <c r="H60" s="9"/>
      <c r="I60" s="9"/>
      <c r="J60" s="9"/>
    </row>
    <row r="61" spans="1:10" s="10" customFormat="1" ht="15" x14ac:dyDescent="0.25">
      <c r="A61" s="188"/>
      <c r="B61" s="188"/>
      <c r="C61" s="189"/>
      <c r="D61" s="36"/>
      <c r="E61" s="36"/>
      <c r="F61" s="36"/>
      <c r="G61" s="9"/>
      <c r="H61" s="9"/>
      <c r="I61" s="9"/>
      <c r="J61" s="9"/>
    </row>
    <row r="62" spans="1:10" s="10" customFormat="1" ht="32.25" customHeight="1" x14ac:dyDescent="0.25">
      <c r="A62" s="188"/>
      <c r="B62" s="188"/>
      <c r="C62" s="189"/>
      <c r="D62" s="36"/>
      <c r="E62" s="36"/>
      <c r="F62" s="36"/>
      <c r="G62" s="9"/>
      <c r="H62" s="9"/>
      <c r="I62" s="9"/>
      <c r="J62" s="9"/>
    </row>
    <row r="63" spans="1:10" s="10" customFormat="1" ht="15" x14ac:dyDescent="0.25">
      <c r="A63" s="188"/>
      <c r="B63" s="188"/>
      <c r="C63" s="189"/>
      <c r="D63" s="38"/>
      <c r="E63" s="39"/>
      <c r="F63" s="39"/>
      <c r="G63" s="9"/>
      <c r="H63" s="9"/>
      <c r="I63" s="9"/>
      <c r="J63" s="9"/>
    </row>
    <row r="64" spans="1:10" s="10" customFormat="1" ht="15" x14ac:dyDescent="0.25">
      <c r="A64" s="188"/>
      <c r="B64" s="188"/>
      <c r="C64" s="189"/>
      <c r="D64" s="36"/>
      <c r="E64" s="36"/>
      <c r="F64" s="36"/>
      <c r="G64" s="9"/>
      <c r="H64" s="9"/>
      <c r="I64" s="9"/>
      <c r="J64" s="9"/>
    </row>
    <row r="65" spans="1:11" s="10" customFormat="1" ht="27.75" customHeight="1" x14ac:dyDescent="0.25">
      <c r="A65" s="188"/>
      <c r="B65" s="188"/>
      <c r="C65" s="189"/>
      <c r="D65" s="36"/>
      <c r="E65" s="36"/>
      <c r="F65" s="36"/>
      <c r="G65" s="9"/>
      <c r="H65" s="9"/>
      <c r="I65" s="9"/>
      <c r="J65" s="9"/>
    </row>
    <row r="66" spans="1:11" s="10" customFormat="1" ht="36.75" customHeight="1" x14ac:dyDescent="0.25">
      <c r="A66" s="188"/>
      <c r="B66" s="188"/>
      <c r="C66" s="189"/>
      <c r="D66" s="36"/>
      <c r="E66" s="36"/>
      <c r="F66" s="36"/>
      <c r="G66" s="9"/>
      <c r="H66" s="9"/>
      <c r="I66" s="9"/>
      <c r="J66" s="9"/>
    </row>
    <row r="67" spans="1:11" s="10" customFormat="1" ht="15" x14ac:dyDescent="0.25">
      <c r="A67" s="188"/>
      <c r="B67" s="188"/>
      <c r="C67" s="189"/>
      <c r="D67" s="36"/>
      <c r="E67" s="36"/>
      <c r="F67" s="36"/>
      <c r="G67" s="9"/>
      <c r="H67" s="9"/>
      <c r="I67" s="9"/>
      <c r="J67" s="9"/>
    </row>
    <row r="68" spans="1:11" s="10" customFormat="1" ht="28.5" customHeight="1" x14ac:dyDescent="0.25">
      <c r="A68" s="188"/>
      <c r="B68" s="188"/>
      <c r="C68" s="189"/>
      <c r="D68" s="38"/>
      <c r="E68" s="39"/>
      <c r="F68" s="39"/>
      <c r="G68" s="9"/>
      <c r="H68" s="9"/>
      <c r="I68" s="9"/>
      <c r="J68" s="9"/>
    </row>
    <row r="69" spans="1:11" s="10" customFormat="1" ht="15" x14ac:dyDescent="0.25">
      <c r="A69" s="188"/>
      <c r="B69" s="188"/>
      <c r="C69" s="189"/>
      <c r="D69" s="44"/>
      <c r="E69" s="45"/>
      <c r="F69" s="39"/>
      <c r="G69" s="9"/>
      <c r="H69" s="9"/>
      <c r="I69" s="9"/>
      <c r="J69" s="9"/>
    </row>
    <row r="70" spans="1:11" s="10" customFormat="1" ht="15" x14ac:dyDescent="0.25">
      <c r="A70" s="188"/>
      <c r="B70" s="188"/>
      <c r="C70" s="189"/>
      <c r="D70" s="46"/>
      <c r="E70" s="39"/>
      <c r="F70" s="39"/>
      <c r="G70" s="9"/>
      <c r="H70" s="9"/>
      <c r="I70" s="9"/>
      <c r="J70" s="9"/>
    </row>
    <row r="71" spans="1:11" s="10" customFormat="1" ht="15" x14ac:dyDescent="0.25">
      <c r="A71" s="188"/>
      <c r="B71" s="188"/>
      <c r="C71" s="189"/>
      <c r="D71" s="43"/>
      <c r="E71" s="43"/>
      <c r="F71" s="39"/>
      <c r="G71" s="9"/>
      <c r="H71" s="9"/>
      <c r="I71" s="9"/>
      <c r="J71" s="9"/>
      <c r="K71" s="9"/>
    </row>
    <row r="72" spans="1:11" s="10" customFormat="1" ht="15" x14ac:dyDescent="0.25">
      <c r="A72" s="188"/>
      <c r="B72" s="188"/>
      <c r="C72" s="189"/>
      <c r="D72" s="43"/>
      <c r="E72" s="43"/>
      <c r="F72" s="39"/>
      <c r="G72" s="9"/>
      <c r="H72" s="9"/>
      <c r="I72" s="9"/>
      <c r="J72" s="9"/>
      <c r="K72" s="9"/>
    </row>
    <row r="73" spans="1:11" s="10" customFormat="1" ht="15" x14ac:dyDescent="0.25">
      <c r="A73" s="188"/>
      <c r="B73" s="188"/>
      <c r="C73" s="189"/>
      <c r="D73" s="43"/>
      <c r="E73" s="43"/>
      <c r="F73" s="39"/>
      <c r="G73" s="9"/>
      <c r="H73" s="9"/>
      <c r="I73" s="9"/>
      <c r="J73" s="9"/>
      <c r="K73" s="9"/>
    </row>
    <row r="74" spans="1:11" s="10" customFormat="1" ht="14.25" customHeight="1" x14ac:dyDescent="0.25">
      <c r="A74" s="188"/>
      <c r="B74" s="188"/>
      <c r="C74" s="189"/>
      <c r="D74" s="43"/>
      <c r="E74" s="43"/>
      <c r="F74" s="39"/>
      <c r="G74" s="9"/>
      <c r="H74" s="9"/>
      <c r="I74" s="9"/>
      <c r="J74" s="9"/>
      <c r="K74" s="9"/>
    </row>
    <row r="75" spans="1:11" s="10" customFormat="1" ht="21.75" customHeight="1" x14ac:dyDescent="0.25">
      <c r="A75" s="188"/>
      <c r="B75" s="188"/>
      <c r="C75" s="189"/>
      <c r="D75" s="43"/>
      <c r="E75" s="43"/>
      <c r="F75" s="39"/>
      <c r="G75" s="9"/>
      <c r="H75" s="9"/>
      <c r="I75" s="9"/>
      <c r="J75" s="9"/>
      <c r="K75" s="9"/>
    </row>
    <row r="76" spans="1:11" s="10" customFormat="1" ht="23.25" customHeight="1" x14ac:dyDescent="0.25">
      <c r="A76" s="188"/>
      <c r="B76" s="188"/>
      <c r="C76" s="189"/>
      <c r="D76" s="43"/>
      <c r="E76" s="43"/>
      <c r="F76" s="39"/>
      <c r="G76" s="9"/>
      <c r="H76" s="9"/>
      <c r="I76" s="9"/>
      <c r="J76" s="9"/>
      <c r="K76" s="9"/>
    </row>
    <row r="77" spans="1:11" s="10" customFormat="1" ht="20.25" customHeight="1" x14ac:dyDescent="0.25">
      <c r="A77" s="188"/>
      <c r="B77" s="188"/>
      <c r="C77" s="189"/>
      <c r="D77" s="47"/>
      <c r="E77" s="47"/>
      <c r="F77" s="47"/>
      <c r="G77" s="9"/>
      <c r="H77" s="9"/>
      <c r="I77" s="9"/>
      <c r="J77" s="9"/>
    </row>
    <row r="78" spans="1:11" s="10" customFormat="1" ht="21.75" customHeight="1" x14ac:dyDescent="0.25">
      <c r="A78" s="188"/>
      <c r="B78" s="188"/>
      <c r="C78" s="189"/>
      <c r="D78" s="48"/>
      <c r="E78" s="48"/>
      <c r="F78" s="48"/>
      <c r="G78" s="9"/>
      <c r="H78" s="9"/>
      <c r="I78" s="9"/>
      <c r="J78" s="9"/>
    </row>
    <row r="79" spans="1:11" s="10" customFormat="1" ht="15" x14ac:dyDescent="0.25">
      <c r="A79" s="188"/>
      <c r="B79" s="188"/>
      <c r="C79" s="189"/>
      <c r="D79" s="38"/>
      <c r="E79" s="39"/>
      <c r="F79" s="39"/>
      <c r="G79" s="9"/>
      <c r="H79" s="9"/>
      <c r="I79" s="9"/>
      <c r="J79" s="9"/>
    </row>
    <row r="80" spans="1:11" s="10" customFormat="1" ht="21" customHeight="1" x14ac:dyDescent="0.25">
      <c r="A80" s="188"/>
      <c r="B80" s="188"/>
      <c r="C80" s="189"/>
      <c r="D80" s="38"/>
      <c r="E80" s="39"/>
      <c r="F80" s="39"/>
      <c r="G80" s="9"/>
      <c r="H80" s="9"/>
      <c r="I80" s="9"/>
      <c r="J80" s="9"/>
    </row>
    <row r="81" spans="1:10" s="10" customFormat="1" ht="15" x14ac:dyDescent="0.25">
      <c r="A81" s="188"/>
      <c r="B81" s="188"/>
      <c r="C81" s="189"/>
      <c r="D81" s="38"/>
      <c r="E81" s="39"/>
      <c r="F81" s="39"/>
      <c r="G81" s="9"/>
      <c r="H81" s="9"/>
      <c r="I81" s="9"/>
      <c r="J81" s="9"/>
    </row>
    <row r="82" spans="1:10" s="10" customFormat="1" ht="14.25" x14ac:dyDescent="0.2">
      <c r="A82" s="188"/>
      <c r="B82" s="188"/>
      <c r="C82" s="189"/>
      <c r="D82" s="49"/>
      <c r="E82" s="49"/>
      <c r="F82" s="49"/>
      <c r="G82" s="9"/>
      <c r="H82" s="9"/>
      <c r="I82" s="9"/>
      <c r="J82" s="9"/>
    </row>
    <row r="83" spans="1:10" s="10" customFormat="1" ht="24.75" customHeight="1" x14ac:dyDescent="0.25">
      <c r="A83" s="188"/>
      <c r="B83" s="188"/>
      <c r="C83" s="189"/>
      <c r="D83" s="48"/>
      <c r="E83" s="48"/>
      <c r="F83" s="48"/>
      <c r="G83" s="9"/>
      <c r="H83" s="9"/>
      <c r="I83" s="9"/>
      <c r="J83" s="9"/>
    </row>
    <row r="84" spans="1:10" s="10" customFormat="1" ht="15" x14ac:dyDescent="0.25">
      <c r="A84" s="188"/>
      <c r="B84" s="188"/>
      <c r="C84" s="189"/>
      <c r="D84" s="48"/>
      <c r="E84" s="48"/>
      <c r="F84" s="48"/>
      <c r="G84" s="9"/>
      <c r="H84" s="9"/>
      <c r="I84" s="9"/>
      <c r="J84" s="9"/>
    </row>
    <row r="85" spans="1:10" s="10" customFormat="1" ht="15" x14ac:dyDescent="0.25">
      <c r="A85" s="188"/>
      <c r="B85" s="188"/>
      <c r="C85" s="189"/>
      <c r="D85" s="48"/>
      <c r="E85" s="48"/>
      <c r="F85" s="48"/>
      <c r="G85" s="9"/>
      <c r="H85" s="9"/>
      <c r="I85" s="9"/>
      <c r="J85" s="9"/>
    </row>
    <row r="86" spans="1:10" s="10" customFormat="1" ht="41.25" customHeight="1" x14ac:dyDescent="0.25">
      <c r="A86" s="188"/>
      <c r="B86" s="188"/>
      <c r="C86" s="189"/>
      <c r="D86" s="48"/>
      <c r="E86" s="48"/>
      <c r="F86" s="48"/>
      <c r="G86" s="9"/>
      <c r="H86" s="9"/>
      <c r="I86" s="9"/>
      <c r="J86" s="9"/>
    </row>
    <row r="87" spans="1:10" s="10" customFormat="1" ht="15" x14ac:dyDescent="0.25">
      <c r="A87" s="188"/>
      <c r="B87" s="188"/>
      <c r="C87" s="189"/>
      <c r="D87" s="38"/>
      <c r="E87" s="39"/>
      <c r="F87" s="39"/>
      <c r="G87" s="9"/>
      <c r="H87" s="9"/>
      <c r="I87" s="9"/>
      <c r="J87" s="9"/>
    </row>
    <row r="88" spans="1:10" s="10" customFormat="1" ht="15" x14ac:dyDescent="0.25">
      <c r="A88" s="188"/>
      <c r="B88" s="188"/>
      <c r="C88" s="189"/>
      <c r="D88" s="38"/>
      <c r="E88" s="39"/>
      <c r="F88" s="39"/>
      <c r="G88" s="9"/>
      <c r="H88" s="9"/>
      <c r="I88" s="9"/>
      <c r="J88" s="9"/>
    </row>
    <row r="89" spans="1:10" s="10" customFormat="1" ht="15" x14ac:dyDescent="0.25">
      <c r="A89" s="188"/>
      <c r="B89" s="188"/>
      <c r="C89" s="189"/>
      <c r="D89" s="38"/>
      <c r="E89" s="39"/>
      <c r="F89" s="39"/>
      <c r="G89" s="9"/>
      <c r="H89" s="9"/>
      <c r="I89" s="9"/>
      <c r="J89" s="9"/>
    </row>
    <row r="90" spans="1:10" s="10" customFormat="1" ht="29.25" customHeight="1" x14ac:dyDescent="0.25">
      <c r="A90" s="188"/>
      <c r="B90" s="188"/>
      <c r="C90" s="189"/>
      <c r="D90" s="38"/>
      <c r="E90" s="39"/>
      <c r="F90" s="39"/>
      <c r="G90" s="9"/>
      <c r="H90" s="9"/>
      <c r="I90" s="9"/>
      <c r="J90" s="9"/>
    </row>
    <row r="91" spans="1:10" s="10" customFormat="1" ht="15" x14ac:dyDescent="0.25">
      <c r="A91" s="188"/>
      <c r="B91" s="188"/>
      <c r="C91" s="189"/>
      <c r="D91" s="38"/>
      <c r="E91" s="39"/>
      <c r="F91" s="39"/>
      <c r="G91" s="9"/>
      <c r="H91" s="9"/>
      <c r="I91" s="9"/>
      <c r="J91" s="9"/>
    </row>
    <row r="92" spans="1:10" s="10" customFormat="1" ht="18.75" customHeight="1" x14ac:dyDescent="0.2">
      <c r="A92" s="188"/>
      <c r="B92" s="188"/>
      <c r="C92" s="189"/>
      <c r="D92" s="49"/>
      <c r="E92" s="49"/>
      <c r="F92" s="49"/>
      <c r="G92" s="9"/>
      <c r="H92" s="18" t="e">
        <f>#REF!+#REF!+#REF!</f>
        <v>#REF!</v>
      </c>
      <c r="I92" s="9"/>
      <c r="J92" s="9"/>
    </row>
    <row r="93" spans="1:10" s="10" customFormat="1" ht="18.75" customHeight="1" x14ac:dyDescent="0.25">
      <c r="A93" s="188"/>
      <c r="B93" s="188"/>
      <c r="C93" s="189"/>
      <c r="D93" s="48"/>
      <c r="E93" s="48"/>
      <c r="F93" s="48"/>
      <c r="G93" s="9"/>
      <c r="H93" s="9"/>
      <c r="I93" s="9"/>
      <c r="J93" s="9"/>
    </row>
    <row r="94" spans="1:10" s="10" customFormat="1" ht="15" x14ac:dyDescent="0.25">
      <c r="A94" s="188"/>
      <c r="B94" s="188"/>
      <c r="C94" s="189"/>
      <c r="D94" s="48"/>
      <c r="E94" s="48"/>
      <c r="F94" s="48"/>
      <c r="G94" s="9"/>
      <c r="H94" s="9"/>
      <c r="I94" s="9"/>
      <c r="J94" s="9"/>
    </row>
    <row r="95" spans="1:10" s="10" customFormat="1" ht="15" x14ac:dyDescent="0.25">
      <c r="A95" s="188"/>
      <c r="B95" s="188"/>
      <c r="C95" s="189"/>
      <c r="D95" s="48"/>
      <c r="E95" s="48"/>
      <c r="F95" s="48"/>
      <c r="G95" s="9"/>
      <c r="H95" s="9"/>
      <c r="I95" s="9"/>
      <c r="J95" s="9"/>
    </row>
    <row r="96" spans="1:10" s="10" customFormat="1" ht="15" x14ac:dyDescent="0.25">
      <c r="A96" s="188"/>
      <c r="B96" s="188"/>
      <c r="C96" s="189"/>
      <c r="D96" s="48"/>
      <c r="E96" s="48"/>
      <c r="F96" s="48"/>
      <c r="G96" s="9"/>
      <c r="H96" s="9"/>
      <c r="I96" s="9"/>
      <c r="J96" s="9"/>
    </row>
    <row r="97" spans="1:10" s="10" customFormat="1" ht="15" x14ac:dyDescent="0.25">
      <c r="A97" s="188"/>
      <c r="B97" s="188"/>
      <c r="C97" s="189"/>
      <c r="D97" s="48"/>
      <c r="E97" s="48"/>
      <c r="F97" s="48"/>
      <c r="G97" s="9"/>
      <c r="H97" s="9"/>
      <c r="I97" s="9"/>
      <c r="J97" s="9"/>
    </row>
    <row r="98" spans="1:10" s="10" customFormat="1" ht="23.25" customHeight="1" x14ac:dyDescent="0.25">
      <c r="A98" s="188"/>
      <c r="B98" s="188"/>
      <c r="C98" s="189"/>
      <c r="D98" s="38"/>
      <c r="E98" s="39"/>
      <c r="F98" s="39"/>
      <c r="G98" s="9"/>
      <c r="H98" s="9"/>
      <c r="I98" s="9"/>
      <c r="J98" s="9"/>
    </row>
    <row r="99" spans="1:10" s="10" customFormat="1" ht="26.25" customHeight="1" x14ac:dyDescent="0.25">
      <c r="A99" s="188"/>
      <c r="B99" s="188"/>
      <c r="C99" s="189"/>
      <c r="D99" s="48"/>
      <c r="E99" s="48"/>
      <c r="F99" s="48"/>
      <c r="G99" s="9"/>
      <c r="H99" s="9"/>
      <c r="I99" s="9"/>
      <c r="J99" s="9"/>
    </row>
    <row r="100" spans="1:10" s="10" customFormat="1" ht="15" x14ac:dyDescent="0.25">
      <c r="A100" s="188"/>
      <c r="B100" s="188"/>
      <c r="C100" s="189"/>
      <c r="D100" s="38"/>
      <c r="E100" s="39"/>
      <c r="F100" s="39"/>
      <c r="G100" s="9"/>
      <c r="H100" s="9"/>
      <c r="I100" s="9"/>
      <c r="J100" s="9"/>
    </row>
    <row r="101" spans="1:10" s="10" customFormat="1" ht="15" x14ac:dyDescent="0.25">
      <c r="A101" s="188"/>
      <c r="B101" s="188"/>
      <c r="C101" s="189"/>
      <c r="D101" s="38"/>
      <c r="E101" s="56"/>
      <c r="F101" s="39"/>
      <c r="G101" s="9"/>
      <c r="H101" s="9"/>
      <c r="I101" s="9"/>
      <c r="J101" s="9"/>
    </row>
    <row r="102" spans="1:10" s="10" customFormat="1" ht="18.75" customHeight="1" x14ac:dyDescent="0.25">
      <c r="A102" s="188"/>
      <c r="B102" s="188"/>
      <c r="C102" s="189"/>
      <c r="D102" s="38"/>
      <c r="E102" s="39"/>
      <c r="F102" s="39"/>
      <c r="G102" s="9"/>
      <c r="H102" s="9"/>
      <c r="I102" s="9"/>
      <c r="J102" s="9"/>
    </row>
    <row r="103" spans="1:10" s="10" customFormat="1" ht="15" x14ac:dyDescent="0.25">
      <c r="A103" s="188"/>
      <c r="B103" s="188"/>
      <c r="C103" s="189"/>
      <c r="D103" s="38"/>
      <c r="E103" s="39"/>
      <c r="F103" s="39"/>
      <c r="G103" s="9"/>
      <c r="H103" s="9"/>
      <c r="I103" s="9"/>
      <c r="J103" s="9"/>
    </row>
    <row r="104" spans="1:10" s="10" customFormat="1" ht="15" x14ac:dyDescent="0.25">
      <c r="A104" s="188"/>
      <c r="B104" s="188"/>
      <c r="C104" s="189"/>
      <c r="D104" s="38"/>
      <c r="E104" s="39"/>
      <c r="F104" s="39"/>
      <c r="G104" s="9"/>
      <c r="H104" s="9"/>
      <c r="I104" s="9"/>
      <c r="J104" s="9"/>
    </row>
    <row r="105" spans="1:10" s="10" customFormat="1" ht="15" x14ac:dyDescent="0.25">
      <c r="A105" s="188"/>
      <c r="B105" s="188"/>
      <c r="C105" s="189"/>
      <c r="D105" s="38"/>
      <c r="E105" s="39"/>
      <c r="F105" s="39"/>
      <c r="G105" s="9"/>
      <c r="H105" s="9"/>
      <c r="I105" s="9"/>
      <c r="J105" s="9"/>
    </row>
    <row r="106" spans="1:10" s="10" customFormat="1" ht="15" x14ac:dyDescent="0.25">
      <c r="A106" s="188"/>
      <c r="B106" s="188"/>
      <c r="C106" s="189"/>
      <c r="D106" s="38"/>
      <c r="E106" s="39"/>
      <c r="F106" s="39"/>
      <c r="G106" s="9"/>
      <c r="H106" s="9"/>
      <c r="I106" s="9"/>
      <c r="J106" s="9"/>
    </row>
    <row r="107" spans="1:10" s="10" customFormat="1" ht="15" x14ac:dyDescent="0.25">
      <c r="A107" s="188"/>
      <c r="B107" s="188"/>
      <c r="C107" s="189"/>
      <c r="D107" s="48"/>
      <c r="E107" s="48"/>
      <c r="F107" s="48"/>
      <c r="G107" s="9"/>
      <c r="H107" s="9"/>
      <c r="I107" s="9"/>
      <c r="J107" s="9"/>
    </row>
    <row r="108" spans="1:10" s="10" customFormat="1" ht="15" x14ac:dyDescent="0.25">
      <c r="A108" s="188"/>
      <c r="B108" s="188"/>
      <c r="C108" s="189"/>
      <c r="D108" s="48"/>
      <c r="E108" s="48"/>
      <c r="F108" s="48"/>
      <c r="G108" s="9"/>
      <c r="H108" s="9"/>
      <c r="I108" s="9"/>
      <c r="J108" s="9"/>
    </row>
    <row r="109" spans="1:10" s="10" customFormat="1" ht="15" x14ac:dyDescent="0.25">
      <c r="A109" s="188"/>
      <c r="B109" s="188"/>
      <c r="C109" s="189"/>
      <c r="D109" s="48"/>
      <c r="E109" s="48"/>
      <c r="F109" s="48"/>
      <c r="G109" s="9"/>
      <c r="H109" s="9"/>
      <c r="I109" s="9"/>
      <c r="J109" s="9"/>
    </row>
    <row r="110" spans="1:10" s="10" customFormat="1" ht="15" x14ac:dyDescent="0.25">
      <c r="A110" s="188"/>
      <c r="B110" s="188"/>
      <c r="C110" s="189"/>
      <c r="D110" s="38"/>
      <c r="E110" s="39"/>
      <c r="F110" s="39"/>
      <c r="G110" s="9"/>
      <c r="H110" s="9"/>
      <c r="I110" s="9"/>
      <c r="J110" s="9"/>
    </row>
    <row r="111" spans="1:10" s="10" customFormat="1" ht="26.25" customHeight="1" x14ac:dyDescent="0.25">
      <c r="A111" s="188"/>
      <c r="B111" s="188"/>
      <c r="C111" s="189"/>
      <c r="D111" s="50"/>
      <c r="E111" s="50"/>
      <c r="F111" s="50"/>
      <c r="G111" s="18" t="e">
        <f>#REF!+#REF!+#REF!</f>
        <v>#REF!</v>
      </c>
      <c r="H111" s="9"/>
      <c r="I111" s="9"/>
      <c r="J111" s="9"/>
    </row>
    <row r="112" spans="1:10" s="10" customFormat="1" ht="40.5" customHeight="1" x14ac:dyDescent="0.25">
      <c r="A112" s="188"/>
      <c r="B112" s="188"/>
      <c r="C112" s="189"/>
      <c r="D112" s="48"/>
      <c r="E112" s="48"/>
      <c r="F112" s="48"/>
      <c r="G112" s="9"/>
      <c r="H112" s="9"/>
      <c r="I112" s="9"/>
      <c r="J112" s="9"/>
    </row>
    <row r="113" spans="1:10" s="10" customFormat="1" ht="22.5" customHeight="1" x14ac:dyDescent="0.25">
      <c r="A113" s="188"/>
      <c r="B113" s="188"/>
      <c r="C113" s="189"/>
      <c r="D113" s="48"/>
      <c r="E113" s="48"/>
      <c r="F113" s="48"/>
      <c r="G113" s="9"/>
      <c r="H113" s="9"/>
      <c r="I113" s="9"/>
      <c r="J113" s="9"/>
    </row>
    <row r="114" spans="1:10" s="10" customFormat="1" ht="15" x14ac:dyDescent="0.25">
      <c r="A114" s="188"/>
      <c r="B114" s="188"/>
      <c r="C114" s="189"/>
      <c r="D114" s="48"/>
      <c r="E114" s="48"/>
      <c r="F114" s="48"/>
      <c r="G114" s="9"/>
      <c r="H114" s="9"/>
      <c r="I114" s="9"/>
      <c r="J114" s="9"/>
    </row>
    <row r="115" spans="1:10" s="10" customFormat="1" ht="15" x14ac:dyDescent="0.25">
      <c r="A115" s="188"/>
      <c r="B115" s="188"/>
      <c r="C115" s="189"/>
      <c r="D115" s="48"/>
      <c r="E115" s="48"/>
      <c r="F115" s="48"/>
      <c r="G115" s="9"/>
      <c r="H115" s="9"/>
      <c r="I115" s="9"/>
      <c r="J115" s="9"/>
    </row>
    <row r="116" spans="1:10" s="10" customFormat="1" ht="15" x14ac:dyDescent="0.25">
      <c r="A116" s="188"/>
      <c r="B116" s="188"/>
      <c r="C116" s="189"/>
      <c r="D116" s="38"/>
      <c r="E116" s="39"/>
      <c r="F116" s="39"/>
      <c r="G116" s="9"/>
      <c r="H116" s="9"/>
      <c r="I116" s="9"/>
      <c r="J116" s="9"/>
    </row>
    <row r="117" spans="1:10" s="10" customFormat="1" ht="24" customHeight="1" x14ac:dyDescent="0.2">
      <c r="A117" s="188"/>
      <c r="B117" s="188"/>
      <c r="C117" s="189"/>
      <c r="D117" s="49"/>
      <c r="E117" s="49"/>
      <c r="F117" s="49"/>
      <c r="G117" s="9"/>
      <c r="H117" s="9"/>
      <c r="I117" s="9"/>
      <c r="J117" s="9"/>
    </row>
    <row r="118" spans="1:10" s="10" customFormat="1" ht="18.75" customHeight="1" x14ac:dyDescent="0.25">
      <c r="A118" s="188"/>
      <c r="B118" s="188"/>
      <c r="C118" s="189"/>
      <c r="D118" s="48"/>
      <c r="E118" s="48"/>
      <c r="F118" s="48"/>
      <c r="G118" s="9"/>
      <c r="H118" s="9"/>
      <c r="I118" s="9"/>
      <c r="J118" s="9"/>
    </row>
    <row r="119" spans="1:10" s="10" customFormat="1" ht="18.75" customHeight="1" x14ac:dyDescent="0.25">
      <c r="A119" s="188"/>
      <c r="B119" s="188"/>
      <c r="C119" s="189"/>
      <c r="D119" s="48"/>
      <c r="E119" s="48"/>
      <c r="F119" s="48"/>
      <c r="G119" s="9"/>
      <c r="H119" s="9"/>
      <c r="I119" s="9"/>
      <c r="J119" s="9"/>
    </row>
    <row r="120" spans="1:10" s="10" customFormat="1" ht="15" x14ac:dyDescent="0.25">
      <c r="A120" s="188"/>
      <c r="B120" s="188"/>
      <c r="C120" s="189"/>
      <c r="D120" s="48"/>
      <c r="E120" s="48"/>
      <c r="F120" s="48"/>
      <c r="G120" s="9"/>
      <c r="H120" s="9"/>
      <c r="I120" s="9"/>
      <c r="J120" s="9"/>
    </row>
    <row r="121" spans="1:10" s="10" customFormat="1" ht="18.75" customHeight="1" x14ac:dyDescent="0.25">
      <c r="A121" s="188"/>
      <c r="B121" s="188"/>
      <c r="C121" s="189"/>
      <c r="D121" s="38"/>
      <c r="E121" s="56"/>
      <c r="F121" s="39"/>
      <c r="G121" s="9"/>
      <c r="H121" s="9"/>
      <c r="I121" s="9"/>
      <c r="J121" s="9"/>
    </row>
    <row r="122" spans="1:10" s="10" customFormat="1" ht="16.5" customHeight="1" x14ac:dyDescent="0.2">
      <c r="A122" s="188"/>
      <c r="B122" s="188"/>
      <c r="C122" s="189"/>
      <c r="D122" s="52"/>
      <c r="E122" s="52"/>
      <c r="F122" s="52"/>
      <c r="G122" s="9"/>
      <c r="H122" s="9"/>
      <c r="I122" s="9"/>
      <c r="J122" s="9"/>
    </row>
    <row r="123" spans="1:10" s="10" customFormat="1" ht="24" customHeight="1" x14ac:dyDescent="0.2">
      <c r="A123" s="188"/>
      <c r="B123" s="188"/>
      <c r="C123" s="189"/>
      <c r="D123" s="52"/>
      <c r="E123" s="52"/>
      <c r="F123" s="52"/>
      <c r="G123" s="9"/>
      <c r="H123" s="9"/>
      <c r="I123" s="9"/>
      <c r="J123" s="9"/>
    </row>
    <row r="124" spans="1:10" s="10" customFormat="1" ht="41.25" customHeight="1" x14ac:dyDescent="0.2">
      <c r="A124" s="188"/>
      <c r="B124" s="188"/>
      <c r="C124" s="189"/>
      <c r="D124" s="52"/>
      <c r="E124" s="52"/>
      <c r="F124" s="52"/>
      <c r="G124" s="9"/>
      <c r="H124" s="9"/>
      <c r="I124" s="9"/>
      <c r="J124" s="9"/>
    </row>
    <row r="125" spans="1:10" s="10" customFormat="1" ht="34.5" customHeight="1" x14ac:dyDescent="0.2">
      <c r="A125" s="188"/>
      <c r="B125" s="188"/>
      <c r="C125" s="189"/>
      <c r="D125" s="52"/>
      <c r="E125" s="52"/>
      <c r="F125" s="52"/>
      <c r="G125" s="9"/>
      <c r="H125" s="9"/>
      <c r="I125" s="9"/>
      <c r="J125" s="9"/>
    </row>
    <row r="126" spans="1:10" s="10" customFormat="1" ht="39.75" customHeight="1" x14ac:dyDescent="0.2">
      <c r="A126" s="188"/>
      <c r="B126" s="188"/>
      <c r="C126" s="189"/>
      <c r="D126" s="52"/>
      <c r="E126" s="52"/>
      <c r="F126" s="52"/>
      <c r="G126" s="9"/>
      <c r="H126" s="32"/>
      <c r="I126" s="9"/>
      <c r="J126" s="9"/>
    </row>
    <row r="127" spans="1:10" s="10" customFormat="1" ht="21" customHeight="1" x14ac:dyDescent="0.2">
      <c r="A127" s="188"/>
      <c r="B127" s="188"/>
      <c r="C127" s="189"/>
      <c r="D127" s="52"/>
      <c r="E127" s="52"/>
      <c r="F127" s="52"/>
      <c r="G127" s="9"/>
      <c r="H127" s="32"/>
      <c r="I127" s="9"/>
      <c r="J127" s="9"/>
    </row>
    <row r="128" spans="1:10" s="10" customFormat="1" ht="45" customHeight="1" x14ac:dyDescent="0.2">
      <c r="A128" s="188"/>
      <c r="B128" s="188"/>
      <c r="C128" s="189"/>
      <c r="D128" s="52"/>
      <c r="E128" s="52"/>
      <c r="F128" s="52"/>
      <c r="G128" s="9"/>
      <c r="H128" s="9"/>
      <c r="I128" s="9"/>
      <c r="J128" s="9"/>
    </row>
    <row r="129" spans="1:10" s="10" customFormat="1" ht="32.25" customHeight="1" x14ac:dyDescent="0.2">
      <c r="A129" s="188"/>
      <c r="B129" s="188"/>
      <c r="C129" s="189"/>
      <c r="D129" s="52"/>
      <c r="E129" s="52"/>
      <c r="F129" s="52"/>
      <c r="G129" s="9"/>
      <c r="H129" s="9"/>
      <c r="I129" s="9"/>
      <c r="J129" s="9"/>
    </row>
    <row r="130" spans="1:10" s="10" customFormat="1" ht="24.75" customHeight="1" x14ac:dyDescent="0.2">
      <c r="A130" s="188"/>
      <c r="B130" s="188"/>
      <c r="C130" s="189"/>
      <c r="D130" s="53"/>
      <c r="E130" s="53"/>
      <c r="F130" s="53"/>
      <c r="G130" s="9"/>
      <c r="H130" s="9" t="s">
        <v>257</v>
      </c>
      <c r="I130" s="9"/>
      <c r="J130" s="9"/>
    </row>
    <row r="131" spans="1:10" s="10" customFormat="1" ht="36.75" customHeight="1" x14ac:dyDescent="0.2">
      <c r="A131" s="188"/>
      <c r="B131" s="188"/>
      <c r="C131" s="189"/>
      <c r="D131" s="53"/>
      <c r="E131" s="53"/>
      <c r="F131" s="53"/>
      <c r="G131" s="9"/>
      <c r="H131" s="9"/>
      <c r="I131" s="9"/>
      <c r="J131" s="9"/>
    </row>
    <row r="132" spans="1:10" s="10" customFormat="1" ht="26.25" customHeight="1" x14ac:dyDescent="0.2">
      <c r="A132" s="188"/>
      <c r="B132" s="188"/>
      <c r="C132" s="189"/>
      <c r="D132" s="54"/>
      <c r="E132" s="55"/>
      <c r="F132" s="55"/>
      <c r="G132" s="9"/>
      <c r="H132" s="9"/>
      <c r="I132" s="9"/>
      <c r="J132" s="9"/>
    </row>
    <row r="133" spans="1:10" s="10" customFormat="1" ht="19.5" customHeight="1" x14ac:dyDescent="0.2">
      <c r="A133" s="188"/>
      <c r="B133" s="188"/>
      <c r="C133" s="189"/>
      <c r="D133" s="52"/>
      <c r="E133" s="52"/>
      <c r="F133" s="52"/>
      <c r="G133" s="9"/>
      <c r="H133" s="9"/>
      <c r="I133" s="9"/>
      <c r="J133" s="9"/>
    </row>
    <row r="134" spans="1:10" s="10" customFormat="1" ht="23.25" customHeight="1" x14ac:dyDescent="0.2">
      <c r="A134" s="188"/>
      <c r="B134" s="188"/>
      <c r="C134" s="189"/>
      <c r="D134" s="53"/>
      <c r="E134" s="53"/>
      <c r="F134" s="53"/>
      <c r="G134" s="9"/>
      <c r="H134" s="9">
        <v>5</v>
      </c>
      <c r="I134" s="9"/>
      <c r="J134" s="9"/>
    </row>
    <row r="135" spans="1:10" s="10" customFormat="1" ht="31.5" customHeight="1" x14ac:dyDescent="0.25">
      <c r="A135" s="188"/>
      <c r="B135" s="188"/>
      <c r="C135" s="189"/>
      <c r="D135" s="38"/>
      <c r="E135" s="56"/>
      <c r="F135" s="56"/>
      <c r="G135" s="9"/>
      <c r="H135" s="9"/>
      <c r="I135" s="9"/>
      <c r="J135" s="9"/>
    </row>
    <row r="136" spans="1:10" s="10" customFormat="1" ht="18.75" customHeight="1" x14ac:dyDescent="0.25">
      <c r="A136" s="188"/>
      <c r="B136" s="188"/>
      <c r="C136" s="189"/>
      <c r="D136" s="38"/>
      <c r="E136" s="56"/>
      <c r="F136" s="56"/>
      <c r="G136" s="9"/>
      <c r="H136" s="9"/>
      <c r="I136" s="9"/>
      <c r="J136" s="9"/>
    </row>
    <row r="137" spans="1:10" s="10" customFormat="1" ht="18" customHeight="1" x14ac:dyDescent="0.25">
      <c r="A137" s="188"/>
      <c r="B137" s="188"/>
      <c r="C137" s="189"/>
      <c r="D137" s="38"/>
      <c r="E137" s="56"/>
      <c r="F137" s="56"/>
      <c r="G137" s="9"/>
      <c r="H137" s="9"/>
      <c r="I137" s="9"/>
      <c r="J137" s="9"/>
    </row>
    <row r="138" spans="1:10" s="10" customFormat="1" ht="31.5" customHeight="1" x14ac:dyDescent="0.25">
      <c r="A138" s="188"/>
      <c r="B138" s="188"/>
      <c r="C138" s="189"/>
      <c r="D138" s="38"/>
      <c r="E138" s="56"/>
      <c r="F138" s="56"/>
      <c r="G138" s="9"/>
      <c r="H138" s="9">
        <v>45</v>
      </c>
      <c r="I138" s="9"/>
      <c r="J138" s="9"/>
    </row>
    <row r="139" spans="1:10" s="10" customFormat="1" ht="63" customHeight="1" x14ac:dyDescent="0.2">
      <c r="A139" s="188"/>
      <c r="B139" s="188"/>
      <c r="C139" s="189"/>
      <c r="D139" s="49"/>
      <c r="E139" s="49"/>
      <c r="F139" s="49"/>
      <c r="G139" s="9"/>
      <c r="H139" s="9"/>
      <c r="I139" s="9"/>
      <c r="J139" s="9"/>
    </row>
    <row r="140" spans="1:10" s="10" customFormat="1" ht="15" x14ac:dyDescent="0.25">
      <c r="A140" s="188"/>
      <c r="B140" s="188"/>
      <c r="C140" s="189"/>
      <c r="D140" s="48"/>
      <c r="E140" s="48"/>
      <c r="F140" s="48"/>
      <c r="G140" s="9"/>
      <c r="H140" s="9"/>
      <c r="I140" s="9"/>
      <c r="J140" s="9"/>
    </row>
    <row r="141" spans="1:10" s="10" customFormat="1" ht="15" x14ac:dyDescent="0.25">
      <c r="A141" s="188"/>
      <c r="B141" s="188"/>
      <c r="C141" s="189"/>
      <c r="D141" s="48"/>
      <c r="E141" s="48"/>
      <c r="F141" s="48"/>
      <c r="G141" s="9"/>
      <c r="H141" s="9"/>
      <c r="I141" s="9"/>
      <c r="J141" s="9"/>
    </row>
    <row r="142" spans="1:10" s="10" customFormat="1" ht="15" x14ac:dyDescent="0.25">
      <c r="A142" s="188"/>
      <c r="B142" s="188"/>
      <c r="C142" s="189"/>
      <c r="D142" s="48"/>
      <c r="E142" s="48"/>
      <c r="F142" s="48"/>
      <c r="G142" s="9"/>
      <c r="H142" s="9"/>
      <c r="I142" s="9"/>
      <c r="J142" s="9"/>
    </row>
    <row r="143" spans="1:10" s="10" customFormat="1" ht="15" x14ac:dyDescent="0.25">
      <c r="A143" s="188"/>
      <c r="B143" s="188"/>
      <c r="C143" s="189"/>
      <c r="D143" s="38"/>
      <c r="E143" s="39"/>
      <c r="F143" s="39"/>
      <c r="G143" s="9"/>
      <c r="H143" s="9"/>
      <c r="I143" s="9"/>
      <c r="J143" s="9"/>
    </row>
    <row r="144" spans="1:10" s="10" customFormat="1" ht="15" x14ac:dyDescent="0.25">
      <c r="A144" s="188"/>
      <c r="B144" s="188"/>
      <c r="C144" s="189"/>
      <c r="D144" s="48"/>
      <c r="E144" s="48"/>
      <c r="F144" s="48"/>
      <c r="G144" s="9"/>
      <c r="H144" s="9"/>
      <c r="I144" s="9"/>
      <c r="J144" s="9"/>
    </row>
    <row r="145" spans="1:10" s="10" customFormat="1" ht="51" customHeight="1" x14ac:dyDescent="0.25">
      <c r="A145" s="188"/>
      <c r="B145" s="188"/>
      <c r="C145" s="189"/>
      <c r="D145" s="48"/>
      <c r="E145" s="48"/>
      <c r="F145" s="48"/>
      <c r="G145" s="9"/>
      <c r="H145" s="9"/>
      <c r="I145" s="9"/>
      <c r="J145" s="9"/>
    </row>
    <row r="146" spans="1:10" s="10" customFormat="1" ht="18" customHeight="1" x14ac:dyDescent="0.25">
      <c r="A146" s="188"/>
      <c r="B146" s="188"/>
      <c r="C146" s="189"/>
      <c r="D146" s="48"/>
      <c r="E146" s="48"/>
      <c r="F146" s="48"/>
      <c r="G146" s="9"/>
      <c r="H146" s="9"/>
      <c r="I146" s="9"/>
      <c r="J146" s="9"/>
    </row>
    <row r="147" spans="1:10" s="10" customFormat="1" ht="15" x14ac:dyDescent="0.25">
      <c r="A147" s="188"/>
      <c r="B147" s="188"/>
      <c r="C147" s="189"/>
      <c r="D147" s="38"/>
      <c r="E147" s="64"/>
      <c r="F147" s="39"/>
      <c r="G147" s="9"/>
      <c r="H147" s="9"/>
      <c r="I147" s="9"/>
      <c r="J147" s="9"/>
    </row>
    <row r="148" spans="1:10" s="10" customFormat="1" ht="22.5" customHeight="1" x14ac:dyDescent="0.25">
      <c r="A148" s="188"/>
      <c r="B148" s="188"/>
      <c r="C148" s="189"/>
      <c r="D148" s="48"/>
      <c r="E148" s="48"/>
      <c r="F148" s="48"/>
      <c r="G148" s="9"/>
      <c r="H148" s="9"/>
      <c r="I148" s="9"/>
      <c r="J148" s="9"/>
    </row>
    <row r="149" spans="1:10" s="10" customFormat="1" ht="21.75" customHeight="1" x14ac:dyDescent="0.25">
      <c r="A149" s="188"/>
      <c r="B149" s="188"/>
      <c r="C149" s="189"/>
      <c r="D149" s="48"/>
      <c r="E149" s="48"/>
      <c r="F149" s="48"/>
      <c r="G149" s="9"/>
      <c r="H149" s="9"/>
      <c r="I149" s="9"/>
      <c r="J149" s="9"/>
    </row>
    <row r="150" spans="1:10" s="10" customFormat="1" ht="15" x14ac:dyDescent="0.25">
      <c r="A150" s="188"/>
      <c r="B150" s="188"/>
      <c r="C150" s="189"/>
      <c r="D150" s="48"/>
      <c r="E150" s="48"/>
      <c r="F150" s="48"/>
      <c r="G150" s="9"/>
      <c r="H150" s="9"/>
      <c r="I150" s="9"/>
      <c r="J150" s="9"/>
    </row>
    <row r="151" spans="1:10" s="10" customFormat="1" ht="15" x14ac:dyDescent="0.25">
      <c r="A151" s="188"/>
      <c r="B151" s="188"/>
      <c r="C151" s="189"/>
      <c r="D151" s="48"/>
      <c r="E151" s="48"/>
      <c r="F151" s="48"/>
      <c r="G151" s="9"/>
      <c r="H151" s="9"/>
      <c r="I151" s="9"/>
      <c r="J151" s="9"/>
    </row>
    <row r="152" spans="1:10" s="10" customFormat="1" ht="15" x14ac:dyDescent="0.25">
      <c r="A152" s="188"/>
      <c r="B152" s="188"/>
      <c r="C152" s="189"/>
      <c r="D152" s="38"/>
      <c r="E152" s="39"/>
      <c r="F152" s="39"/>
      <c r="G152" s="9"/>
      <c r="H152" s="9"/>
      <c r="I152" s="9"/>
      <c r="J152" s="9"/>
    </row>
    <row r="153" spans="1:10" s="10" customFormat="1" ht="74.25" customHeight="1" x14ac:dyDescent="0.25">
      <c r="A153" s="188"/>
      <c r="B153" s="188"/>
      <c r="C153" s="189"/>
      <c r="D153" s="48"/>
      <c r="E153" s="48"/>
      <c r="F153" s="48"/>
      <c r="G153" s="9"/>
      <c r="H153" s="9"/>
      <c r="I153" s="9"/>
      <c r="J153" s="9"/>
    </row>
    <row r="154" spans="1:10" s="10" customFormat="1" ht="21.75" customHeight="1" x14ac:dyDescent="0.25">
      <c r="A154" s="188"/>
      <c r="B154" s="188"/>
      <c r="C154" s="189"/>
      <c r="D154" s="48"/>
      <c r="E154" s="48"/>
      <c r="F154" s="48"/>
      <c r="G154" s="9"/>
      <c r="H154" s="9"/>
      <c r="I154" s="9"/>
      <c r="J154" s="9"/>
    </row>
    <row r="155" spans="1:10" s="10" customFormat="1" ht="42" customHeight="1" x14ac:dyDescent="0.25">
      <c r="A155" s="188"/>
      <c r="B155" s="188"/>
      <c r="C155" s="189"/>
      <c r="D155" s="48"/>
      <c r="E155" s="48"/>
      <c r="F155" s="48"/>
      <c r="G155" s="9"/>
      <c r="H155" s="9"/>
      <c r="I155" s="9"/>
      <c r="J155" s="9"/>
    </row>
    <row r="156" spans="1:10" s="10" customFormat="1" ht="23.25" customHeight="1" x14ac:dyDescent="0.25">
      <c r="A156" s="188"/>
      <c r="B156" s="188"/>
      <c r="C156" s="189"/>
      <c r="D156" s="48"/>
      <c r="E156" s="48"/>
      <c r="F156" s="48"/>
      <c r="G156" s="9"/>
      <c r="H156" s="9"/>
      <c r="I156" s="9"/>
      <c r="J156" s="9"/>
    </row>
    <row r="157" spans="1:10" s="10" customFormat="1" ht="82.5" customHeight="1" x14ac:dyDescent="0.25">
      <c r="A157" s="188"/>
      <c r="B157" s="188"/>
      <c r="C157" s="189"/>
      <c r="D157" s="38"/>
      <c r="E157" s="56"/>
      <c r="F157" s="56"/>
      <c r="G157" s="9"/>
      <c r="H157" s="9"/>
      <c r="I157" s="9"/>
      <c r="J157" s="9"/>
    </row>
    <row r="158" spans="1:10" s="10" customFormat="1" ht="26.25" customHeight="1" x14ac:dyDescent="0.2">
      <c r="A158" s="188"/>
      <c r="B158" s="188"/>
      <c r="C158" s="189"/>
      <c r="D158" s="41"/>
      <c r="E158" s="41"/>
      <c r="F158" s="41"/>
      <c r="G158" s="9"/>
      <c r="H158" s="18" t="e">
        <f>#REF!+#REF!+#REF!+#REF!+#REF!+#REF!+#REF!+#REF!</f>
        <v>#REF!</v>
      </c>
      <c r="I158" s="9"/>
      <c r="J158" s="22"/>
    </row>
    <row r="159" spans="1:10" s="10" customFormat="1" ht="47.25" customHeight="1" x14ac:dyDescent="0.25">
      <c r="A159" s="188"/>
      <c r="B159" s="188"/>
      <c r="C159" s="189"/>
      <c r="D159" s="48"/>
      <c r="E159" s="48"/>
      <c r="F159" s="48"/>
      <c r="G159" s="9"/>
      <c r="H159" s="18" t="e">
        <f>#REF!+#REF!+#REF!+#REF!+#REF!+#REF!+#REF!+#REF!</f>
        <v>#REF!</v>
      </c>
      <c r="I159" s="9"/>
      <c r="J159" s="9"/>
    </row>
    <row r="160" spans="1:10" s="10" customFormat="1" ht="46.5" customHeight="1" x14ac:dyDescent="0.25">
      <c r="A160" s="188"/>
      <c r="B160" s="188"/>
      <c r="C160" s="189"/>
      <c r="D160" s="48"/>
      <c r="E160" s="48"/>
      <c r="F160" s="48"/>
      <c r="G160" s="9"/>
      <c r="H160" s="9"/>
      <c r="I160" s="9"/>
      <c r="J160" s="9"/>
    </row>
    <row r="161" spans="1:10" s="10" customFormat="1" ht="15" x14ac:dyDescent="0.25">
      <c r="A161" s="188"/>
      <c r="B161" s="188"/>
      <c r="C161" s="189"/>
      <c r="D161" s="48"/>
      <c r="E161" s="48"/>
      <c r="F161" s="48"/>
      <c r="G161" s="9"/>
      <c r="H161" s="9"/>
      <c r="I161" s="9"/>
      <c r="J161" s="9"/>
    </row>
    <row r="162" spans="1:10" s="10" customFormat="1" ht="49.5" customHeight="1" x14ac:dyDescent="0.25">
      <c r="A162" s="188"/>
      <c r="B162" s="188"/>
      <c r="C162" s="189"/>
      <c r="D162" s="48"/>
      <c r="E162" s="48"/>
      <c r="F162" s="48"/>
      <c r="G162" s="9"/>
      <c r="H162" s="9"/>
      <c r="I162" s="9"/>
      <c r="J162" s="9"/>
    </row>
    <row r="163" spans="1:10" s="10" customFormat="1" ht="15" x14ac:dyDescent="0.25">
      <c r="A163" s="188"/>
      <c r="B163" s="188"/>
      <c r="C163" s="189"/>
      <c r="D163" s="38"/>
      <c r="E163" s="39"/>
      <c r="F163" s="39"/>
      <c r="G163" s="9"/>
      <c r="H163" s="9"/>
      <c r="I163" s="9"/>
      <c r="J163" s="9"/>
    </row>
    <row r="164" spans="1:10" s="10" customFormat="1" ht="60" customHeight="1" x14ac:dyDescent="0.25">
      <c r="A164" s="188"/>
      <c r="B164" s="188"/>
      <c r="C164" s="189"/>
      <c r="D164" s="48"/>
      <c r="E164" s="48"/>
      <c r="F164" s="48"/>
      <c r="G164" s="9"/>
      <c r="H164" s="9"/>
      <c r="I164" s="9"/>
      <c r="J164" s="9"/>
    </row>
    <row r="165" spans="1:10" s="10" customFormat="1" ht="15" x14ac:dyDescent="0.25">
      <c r="A165" s="188"/>
      <c r="B165" s="188"/>
      <c r="C165" s="189"/>
      <c r="D165" s="48"/>
      <c r="E165" s="48"/>
      <c r="F165" s="48"/>
      <c r="G165" s="9"/>
      <c r="H165" s="9"/>
      <c r="I165" s="9"/>
      <c r="J165" s="9"/>
    </row>
    <row r="166" spans="1:10" s="10" customFormat="1" ht="15" x14ac:dyDescent="0.25">
      <c r="A166" s="188"/>
      <c r="B166" s="188"/>
      <c r="C166" s="189"/>
      <c r="D166" s="48"/>
      <c r="E166" s="48"/>
      <c r="F166" s="48"/>
      <c r="G166" s="9"/>
      <c r="H166" s="9"/>
      <c r="I166" s="9"/>
      <c r="J166" s="9"/>
    </row>
    <row r="167" spans="1:10" s="10" customFormat="1" ht="15" x14ac:dyDescent="0.25">
      <c r="A167" s="188"/>
      <c r="B167" s="188"/>
      <c r="C167" s="189"/>
      <c r="D167" s="38"/>
      <c r="E167" s="39"/>
      <c r="F167" s="39"/>
      <c r="G167" s="9"/>
      <c r="H167" s="9"/>
      <c r="I167" s="9"/>
      <c r="J167" s="9"/>
    </row>
    <row r="168" spans="1:10" s="10" customFormat="1" ht="15" x14ac:dyDescent="0.25">
      <c r="A168" s="188"/>
      <c r="B168" s="188"/>
      <c r="C168" s="189"/>
      <c r="D168" s="38"/>
      <c r="E168" s="39"/>
      <c r="F168" s="39"/>
      <c r="G168" s="9"/>
      <c r="H168" s="9"/>
      <c r="I168" s="9"/>
      <c r="J168" s="9"/>
    </row>
    <row r="169" spans="1:10" s="10" customFormat="1" ht="15" x14ac:dyDescent="0.25">
      <c r="A169" s="188"/>
      <c r="B169" s="188"/>
      <c r="C169" s="189"/>
      <c r="D169" s="38"/>
      <c r="E169" s="39"/>
      <c r="F169" s="39"/>
      <c r="G169" s="9"/>
      <c r="H169" s="9"/>
      <c r="I169" s="9"/>
      <c r="J169" s="9"/>
    </row>
    <row r="170" spans="1:10" s="10" customFormat="1" ht="15" x14ac:dyDescent="0.25">
      <c r="A170" s="188"/>
      <c r="B170" s="188"/>
      <c r="C170" s="189"/>
      <c r="D170" s="38"/>
      <c r="E170" s="39"/>
      <c r="F170" s="39"/>
      <c r="G170" s="9"/>
      <c r="H170" s="9"/>
      <c r="I170" s="9"/>
      <c r="J170" s="9"/>
    </row>
    <row r="171" spans="1:10" s="10" customFormat="1" ht="15" x14ac:dyDescent="0.25">
      <c r="A171" s="188"/>
      <c r="B171" s="188"/>
      <c r="C171" s="189"/>
      <c r="D171" s="38"/>
      <c r="E171" s="39"/>
      <c r="F171" s="39"/>
      <c r="G171" s="9"/>
      <c r="H171" s="9"/>
      <c r="I171" s="9"/>
      <c r="J171" s="9"/>
    </row>
    <row r="172" spans="1:10" s="10" customFormat="1" ht="30.75" customHeight="1" x14ac:dyDescent="0.25">
      <c r="A172" s="188"/>
      <c r="B172" s="188"/>
      <c r="C172" s="189"/>
      <c r="D172" s="48"/>
      <c r="E172" s="48"/>
      <c r="F172" s="48"/>
      <c r="G172" s="18" t="e">
        <f>#REF!+#REF!+#REF!</f>
        <v>#REF!</v>
      </c>
      <c r="H172" s="9"/>
      <c r="I172" s="9"/>
      <c r="J172" s="9"/>
    </row>
    <row r="173" spans="1:10" s="10" customFormat="1" ht="54.75" customHeight="1" x14ac:dyDescent="0.25">
      <c r="A173" s="188"/>
      <c r="B173" s="188"/>
      <c r="C173" s="189"/>
      <c r="D173" s="48"/>
      <c r="E173" s="48"/>
      <c r="F173" s="48"/>
      <c r="G173" s="9"/>
      <c r="H173" s="9"/>
      <c r="I173" s="9"/>
      <c r="J173" s="9"/>
    </row>
    <row r="174" spans="1:10" s="10" customFormat="1" ht="27.75" customHeight="1" x14ac:dyDescent="0.25">
      <c r="A174" s="188"/>
      <c r="B174" s="188"/>
      <c r="C174" s="189"/>
      <c r="D174" s="48"/>
      <c r="E174" s="48"/>
      <c r="F174" s="48"/>
      <c r="G174" s="9"/>
      <c r="H174" s="9"/>
      <c r="I174" s="9"/>
      <c r="J174" s="9"/>
    </row>
    <row r="175" spans="1:10" s="10" customFormat="1" ht="15" x14ac:dyDescent="0.25">
      <c r="A175" s="188"/>
      <c r="B175" s="188"/>
      <c r="C175" s="189"/>
      <c r="D175" s="38"/>
      <c r="E175" s="39"/>
      <c r="F175" s="39"/>
      <c r="G175" s="9"/>
      <c r="H175" s="9"/>
      <c r="I175" s="9"/>
      <c r="J175" s="9"/>
    </row>
    <row r="176" spans="1:10" s="10" customFormat="1" ht="15" x14ac:dyDescent="0.25">
      <c r="A176" s="188"/>
      <c r="B176" s="188"/>
      <c r="C176" s="189"/>
      <c r="D176" s="38"/>
      <c r="E176" s="39"/>
      <c r="F176" s="39"/>
      <c r="G176" s="9"/>
      <c r="H176" s="9"/>
      <c r="I176" s="9"/>
      <c r="J176" s="9"/>
    </row>
    <row r="177" spans="1:10" s="10" customFormat="1" ht="15" x14ac:dyDescent="0.25">
      <c r="A177" s="188"/>
      <c r="B177" s="188"/>
      <c r="C177" s="189"/>
      <c r="D177" s="38"/>
      <c r="E177" s="39"/>
      <c r="F177" s="39"/>
      <c r="G177" s="9"/>
      <c r="H177" s="9"/>
      <c r="I177" s="9"/>
      <c r="J177" s="9"/>
    </row>
    <row r="178" spans="1:10" s="10" customFormat="1" ht="15" x14ac:dyDescent="0.25">
      <c r="A178" s="188"/>
      <c r="B178" s="188"/>
      <c r="C178" s="189"/>
      <c r="D178" s="38"/>
      <c r="E178" s="39"/>
      <c r="F178" s="39"/>
      <c r="G178" s="9"/>
      <c r="H178" s="9"/>
      <c r="I178" s="9"/>
      <c r="J178" s="9"/>
    </row>
    <row r="179" spans="1:10" s="10" customFormat="1" ht="15" x14ac:dyDescent="0.25">
      <c r="A179" s="188"/>
      <c r="B179" s="188"/>
      <c r="C179" s="189"/>
      <c r="D179" s="38"/>
      <c r="E179" s="39"/>
      <c r="F179" s="39"/>
      <c r="G179" s="9"/>
      <c r="H179" s="9"/>
      <c r="I179" s="9"/>
      <c r="J179" s="9"/>
    </row>
    <row r="180" spans="1:10" s="10" customFormat="1" ht="15" x14ac:dyDescent="0.25">
      <c r="A180" s="188"/>
      <c r="B180" s="188"/>
      <c r="C180" s="189"/>
      <c r="D180" s="38"/>
      <c r="E180" s="39"/>
      <c r="F180" s="39"/>
      <c r="G180" s="9"/>
      <c r="H180" s="9"/>
      <c r="I180" s="9"/>
      <c r="J180" s="9"/>
    </row>
    <row r="181" spans="1:10" s="10" customFormat="1" ht="15" hidden="1" customHeight="1" x14ac:dyDescent="0.25">
      <c r="A181" s="188"/>
      <c r="B181" s="188"/>
      <c r="C181" s="189"/>
      <c r="D181" s="48"/>
      <c r="E181" s="48"/>
      <c r="F181" s="48"/>
      <c r="G181" s="9"/>
      <c r="H181" s="9"/>
      <c r="I181" s="9"/>
      <c r="J181" s="9"/>
    </row>
    <row r="182" spans="1:10" s="10" customFormat="1" ht="15" x14ac:dyDescent="0.25">
      <c r="A182" s="188"/>
      <c r="B182" s="188"/>
      <c r="C182" s="189"/>
      <c r="D182" s="36"/>
      <c r="E182" s="36"/>
      <c r="F182" s="36"/>
      <c r="G182" s="9"/>
      <c r="H182" s="9"/>
      <c r="I182" s="9"/>
      <c r="J182" s="9"/>
    </row>
    <row r="183" spans="1:10" s="10" customFormat="1" ht="15" x14ac:dyDescent="0.25">
      <c r="A183" s="188"/>
      <c r="B183" s="188"/>
      <c r="C183" s="189"/>
      <c r="D183" s="38"/>
      <c r="E183" s="39"/>
      <c r="F183" s="39"/>
      <c r="G183" s="9"/>
      <c r="H183" s="9"/>
      <c r="I183" s="9"/>
      <c r="J183" s="9"/>
    </row>
    <row r="184" spans="1:10" s="10" customFormat="1" ht="15" hidden="1" customHeight="1" x14ac:dyDescent="0.25">
      <c r="A184" s="188"/>
      <c r="B184" s="188"/>
      <c r="C184" s="189"/>
      <c r="D184" s="38"/>
      <c r="E184" s="42"/>
      <c r="F184" s="42"/>
      <c r="G184" s="9"/>
      <c r="H184" s="9"/>
      <c r="I184" s="9"/>
      <c r="J184" s="9"/>
    </row>
    <row r="185" spans="1:10" s="10" customFormat="1" ht="21.75" customHeight="1" x14ac:dyDescent="0.25">
      <c r="A185" s="188"/>
      <c r="B185" s="188"/>
      <c r="C185" s="189"/>
      <c r="D185" s="38"/>
      <c r="E185" s="65"/>
      <c r="F185" s="42"/>
      <c r="G185" s="9"/>
      <c r="H185" s="9"/>
      <c r="I185" s="9"/>
      <c r="J185" s="9"/>
    </row>
    <row r="186" spans="1:10" s="9" customFormat="1" ht="24" customHeight="1" x14ac:dyDescent="0.25">
      <c r="A186" s="188"/>
      <c r="B186" s="188"/>
      <c r="C186" s="189"/>
      <c r="D186" s="38"/>
      <c r="E186" s="42"/>
      <c r="F186" s="42"/>
    </row>
    <row r="187" spans="1:10" s="9" customFormat="1" ht="27" customHeight="1" x14ac:dyDescent="0.25">
      <c r="A187" s="188"/>
      <c r="B187" s="188"/>
      <c r="C187" s="189"/>
      <c r="D187" s="38"/>
      <c r="E187" s="42"/>
      <c r="F187" s="42"/>
    </row>
    <row r="188" spans="1:10" s="9" customFormat="1" ht="31.5" customHeight="1" x14ac:dyDescent="0.25">
      <c r="A188" s="188"/>
      <c r="B188" s="188"/>
      <c r="C188" s="189"/>
      <c r="D188" s="38"/>
      <c r="E188" s="42"/>
      <c r="F188" s="42"/>
    </row>
    <row r="189" spans="1:10" s="10" customFormat="1" ht="24" customHeight="1" x14ac:dyDescent="0.25">
      <c r="A189" s="188"/>
      <c r="B189" s="188"/>
      <c r="C189" s="189"/>
      <c r="D189" s="48"/>
      <c r="E189" s="48"/>
      <c r="F189" s="48"/>
      <c r="G189" s="9"/>
      <c r="H189" s="9"/>
      <c r="I189" s="9"/>
      <c r="J189" s="9"/>
    </row>
    <row r="190" spans="1:10" s="10" customFormat="1" ht="15" x14ac:dyDescent="0.25">
      <c r="A190" s="188"/>
      <c r="B190" s="188"/>
      <c r="C190" s="189"/>
      <c r="D190" s="38"/>
      <c r="E190" s="39"/>
      <c r="F190" s="39"/>
      <c r="G190" s="9"/>
      <c r="H190" s="9"/>
      <c r="I190" s="9"/>
      <c r="J190" s="9"/>
    </row>
    <row r="191" spans="1:10" s="10" customFormat="1" ht="15" x14ac:dyDescent="0.25">
      <c r="A191" s="188"/>
      <c r="B191" s="188"/>
      <c r="C191" s="189"/>
      <c r="D191" s="38"/>
      <c r="E191" s="39"/>
      <c r="F191" s="39"/>
      <c r="G191" s="9"/>
      <c r="H191" s="9"/>
      <c r="I191" s="9"/>
      <c r="J191" s="9"/>
    </row>
    <row r="192" spans="1:10" s="10" customFormat="1" ht="15" x14ac:dyDescent="0.25">
      <c r="A192" s="188"/>
      <c r="B192" s="188"/>
      <c r="C192" s="189"/>
      <c r="D192" s="38"/>
      <c r="E192" s="39"/>
      <c r="F192" s="39"/>
      <c r="G192" s="9"/>
      <c r="H192" s="9"/>
      <c r="I192" s="9"/>
      <c r="J192" s="9"/>
    </row>
    <row r="193" spans="1:11" s="10" customFormat="1" ht="15" x14ac:dyDescent="0.25">
      <c r="A193" s="188"/>
      <c r="B193" s="188"/>
      <c r="C193" s="189"/>
      <c r="D193" s="38"/>
      <c r="E193" s="39"/>
      <c r="F193" s="39"/>
      <c r="G193" s="9"/>
      <c r="H193" s="9"/>
      <c r="I193" s="9"/>
      <c r="J193" s="9"/>
    </row>
    <row r="194" spans="1:11" s="10" customFormat="1" ht="15" x14ac:dyDescent="0.25">
      <c r="A194" s="188"/>
      <c r="B194" s="188"/>
      <c r="C194" s="189"/>
      <c r="D194" s="38"/>
      <c r="E194" s="39"/>
      <c r="F194" s="39"/>
      <c r="G194" s="9"/>
      <c r="H194" s="9"/>
      <c r="I194" s="9"/>
      <c r="J194" s="9"/>
    </row>
    <row r="195" spans="1:11" s="10" customFormat="1" ht="18.75" customHeight="1" x14ac:dyDescent="0.25">
      <c r="A195" s="188"/>
      <c r="B195" s="188"/>
      <c r="C195" s="189"/>
      <c r="D195" s="48"/>
      <c r="E195" s="48"/>
      <c r="F195" s="48"/>
      <c r="G195" s="9"/>
      <c r="H195" s="18"/>
      <c r="I195" s="9"/>
      <c r="J195" s="9"/>
    </row>
    <row r="196" spans="1:11" s="10" customFormat="1" ht="53.25" hidden="1" customHeight="1" x14ac:dyDescent="0.25">
      <c r="A196" s="188"/>
      <c r="B196" s="188"/>
      <c r="C196" s="189"/>
      <c r="D196" s="48"/>
      <c r="E196" s="48"/>
      <c r="F196" s="48"/>
      <c r="G196" s="9"/>
      <c r="H196" s="9"/>
      <c r="I196" s="9"/>
      <c r="J196" s="9"/>
    </row>
    <row r="197" spans="1:11" s="10" customFormat="1" ht="21" customHeight="1" x14ac:dyDescent="0.25">
      <c r="A197" s="188"/>
      <c r="B197" s="188"/>
      <c r="C197" s="189"/>
      <c r="D197" s="48"/>
      <c r="E197" s="48"/>
      <c r="F197" s="48"/>
      <c r="G197" s="9"/>
      <c r="H197" s="9"/>
      <c r="I197" s="9"/>
      <c r="J197" s="9"/>
    </row>
    <row r="198" spans="1:11" s="10" customFormat="1" ht="15" x14ac:dyDescent="0.25">
      <c r="A198" s="188"/>
      <c r="B198" s="188"/>
      <c r="C198" s="189"/>
      <c r="D198" s="48"/>
      <c r="E198" s="48"/>
      <c r="F198" s="48"/>
      <c r="G198" s="9"/>
      <c r="H198" s="9"/>
      <c r="I198" s="9"/>
      <c r="J198" s="9"/>
    </row>
    <row r="199" spans="1:11" s="10" customFormat="1" ht="15" x14ac:dyDescent="0.25">
      <c r="A199" s="188"/>
      <c r="B199" s="188"/>
      <c r="C199" s="189"/>
      <c r="D199" s="48"/>
      <c r="E199" s="48"/>
      <c r="F199" s="48"/>
      <c r="G199" s="9"/>
      <c r="H199" s="9"/>
      <c r="I199" s="9"/>
      <c r="J199" s="9"/>
    </row>
    <row r="200" spans="1:11" s="10" customFormat="1" ht="15" x14ac:dyDescent="0.25">
      <c r="A200" s="188"/>
      <c r="B200" s="188"/>
      <c r="C200" s="189"/>
      <c r="D200" s="48"/>
      <c r="E200" s="48"/>
      <c r="F200" s="48"/>
      <c r="G200" s="9"/>
      <c r="H200" s="9"/>
      <c r="I200" s="9"/>
      <c r="J200" s="9"/>
    </row>
    <row r="201" spans="1:11" s="10" customFormat="1" ht="15" x14ac:dyDescent="0.25">
      <c r="A201" s="188"/>
      <c r="B201" s="188"/>
      <c r="C201" s="189"/>
      <c r="D201" s="38"/>
      <c r="E201" s="39"/>
      <c r="F201" s="39"/>
      <c r="G201" s="9"/>
      <c r="H201" s="9"/>
      <c r="I201" s="9"/>
      <c r="J201" s="9"/>
    </row>
    <row r="202" spans="1:11" s="10" customFormat="1" ht="15" x14ac:dyDescent="0.25">
      <c r="A202" s="188"/>
      <c r="B202" s="188"/>
      <c r="C202" s="189"/>
      <c r="D202" s="38"/>
      <c r="E202" s="39"/>
      <c r="F202" s="39"/>
      <c r="G202" s="9"/>
      <c r="H202" s="9"/>
      <c r="I202" s="9"/>
      <c r="J202" s="9"/>
    </row>
    <row r="203" spans="1:11" s="10" customFormat="1" ht="15" x14ac:dyDescent="0.25">
      <c r="A203" s="188"/>
      <c r="B203" s="188"/>
      <c r="C203" s="189"/>
      <c r="D203" s="38"/>
      <c r="E203" s="39"/>
      <c r="F203" s="39"/>
      <c r="G203" s="9"/>
      <c r="H203" s="9"/>
      <c r="I203" s="9"/>
      <c r="J203" s="9"/>
    </row>
    <row r="204" spans="1:11" s="10" customFormat="1" ht="21.75" customHeight="1" x14ac:dyDescent="0.25">
      <c r="A204" s="188"/>
      <c r="B204" s="188"/>
      <c r="C204" s="189"/>
      <c r="D204" s="38"/>
      <c r="E204" s="56"/>
      <c r="F204" s="39"/>
      <c r="G204" s="9"/>
      <c r="H204" s="9"/>
      <c r="I204" s="9"/>
      <c r="J204" s="9"/>
    </row>
    <row r="205" spans="1:11" s="10" customFormat="1" ht="18" customHeight="1" x14ac:dyDescent="0.25">
      <c r="A205" s="188"/>
      <c r="B205" s="188"/>
      <c r="C205" s="189"/>
      <c r="D205" s="38"/>
      <c r="E205" s="39"/>
      <c r="F205" s="39"/>
      <c r="G205" s="9"/>
      <c r="H205" s="9"/>
      <c r="I205" s="9"/>
      <c r="J205" s="9"/>
    </row>
    <row r="206" spans="1:11" s="10" customFormat="1" ht="15" x14ac:dyDescent="0.25">
      <c r="A206" s="188"/>
      <c r="B206" s="188"/>
      <c r="C206" s="189"/>
      <c r="D206" s="38"/>
      <c r="E206" s="39"/>
      <c r="F206" s="39"/>
      <c r="G206" s="9"/>
      <c r="H206" s="9"/>
      <c r="I206" s="9"/>
      <c r="J206" s="9"/>
    </row>
    <row r="207" spans="1:11" s="10" customFormat="1" ht="23.25" customHeight="1" x14ac:dyDescent="0.2">
      <c r="A207" s="188"/>
      <c r="B207" s="188"/>
      <c r="C207" s="189"/>
      <c r="D207" s="49"/>
      <c r="E207" s="49"/>
      <c r="F207" s="49"/>
      <c r="G207" s="9"/>
      <c r="H207" s="29" t="e">
        <f>#REF!+#REF!+#REF!+#REF!+#REF!</f>
        <v>#REF!</v>
      </c>
      <c r="I207" s="18" t="s">
        <v>253</v>
      </c>
      <c r="J207" s="18"/>
      <c r="K207" s="18"/>
    </row>
    <row r="208" spans="1:11" s="10" customFormat="1" ht="15" x14ac:dyDescent="0.25">
      <c r="A208" s="188"/>
      <c r="B208" s="188"/>
      <c r="C208" s="189"/>
      <c r="D208" s="48"/>
      <c r="E208" s="48"/>
      <c r="F208" s="48"/>
      <c r="G208" s="9"/>
      <c r="H208" s="9"/>
      <c r="I208" s="9"/>
      <c r="J208" s="9"/>
    </row>
    <row r="209" spans="1:10" s="10" customFormat="1" ht="15" x14ac:dyDescent="0.25">
      <c r="A209" s="188"/>
      <c r="B209" s="188"/>
      <c r="C209" s="189"/>
      <c r="D209" s="37"/>
      <c r="E209" s="36"/>
      <c r="F209" s="36"/>
      <c r="G209" s="9"/>
      <c r="H209" s="9"/>
      <c r="I209" s="9"/>
      <c r="J209" s="9"/>
    </row>
    <row r="210" spans="1:10" s="10" customFormat="1" ht="15" x14ac:dyDescent="0.25">
      <c r="A210" s="188"/>
      <c r="B210" s="188"/>
      <c r="C210" s="189"/>
      <c r="D210" s="48"/>
      <c r="E210" s="48"/>
      <c r="F210" s="48"/>
      <c r="G210" s="9"/>
      <c r="H210" s="9"/>
      <c r="I210" s="9"/>
      <c r="J210" s="9"/>
    </row>
    <row r="211" spans="1:10" s="10" customFormat="1" ht="15" x14ac:dyDescent="0.25">
      <c r="A211" s="188"/>
      <c r="B211" s="188"/>
      <c r="C211" s="189"/>
      <c r="D211" s="48"/>
      <c r="E211" s="48"/>
      <c r="F211" s="48"/>
      <c r="G211" s="9"/>
      <c r="H211" s="9"/>
      <c r="I211" s="9"/>
      <c r="J211" s="9"/>
    </row>
    <row r="212" spans="1:10" s="10" customFormat="1" ht="15" x14ac:dyDescent="0.25">
      <c r="A212" s="188"/>
      <c r="B212" s="188"/>
      <c r="C212" s="189"/>
      <c r="D212" s="48"/>
      <c r="E212" s="48"/>
      <c r="F212" s="48"/>
      <c r="G212" s="9"/>
      <c r="H212" s="9"/>
      <c r="I212" s="9"/>
      <c r="J212" s="9"/>
    </row>
    <row r="213" spans="1:10" s="10" customFormat="1" ht="15" x14ac:dyDescent="0.25">
      <c r="A213" s="188"/>
      <c r="B213" s="188"/>
      <c r="C213" s="189"/>
      <c r="D213" s="48"/>
      <c r="E213" s="48"/>
      <c r="F213" s="48"/>
      <c r="G213" s="9"/>
      <c r="H213" s="9"/>
      <c r="I213" s="9"/>
      <c r="J213" s="9"/>
    </row>
    <row r="214" spans="1:10" s="10" customFormat="1" ht="15" x14ac:dyDescent="0.25">
      <c r="A214" s="188"/>
      <c r="B214" s="188"/>
      <c r="C214" s="189"/>
      <c r="D214" s="48"/>
      <c r="E214" s="48"/>
      <c r="F214" s="48"/>
      <c r="G214" s="9"/>
      <c r="H214" s="9"/>
      <c r="I214" s="9"/>
      <c r="J214" s="9"/>
    </row>
    <row r="215" spans="1:10" s="10" customFormat="1" ht="15" x14ac:dyDescent="0.25">
      <c r="A215" s="188"/>
      <c r="B215" s="188"/>
      <c r="C215" s="189"/>
      <c r="D215" s="48"/>
      <c r="E215" s="48"/>
      <c r="F215" s="48"/>
      <c r="G215" s="9"/>
      <c r="H215" s="9"/>
      <c r="I215" s="9"/>
      <c r="J215" s="9"/>
    </row>
    <row r="216" spans="1:10" s="10" customFormat="1" ht="15" x14ac:dyDescent="0.25">
      <c r="A216" s="188"/>
      <c r="B216" s="188"/>
      <c r="C216" s="189"/>
      <c r="D216" s="48"/>
      <c r="E216" s="48"/>
      <c r="F216" s="48"/>
      <c r="G216" s="9"/>
      <c r="H216" s="9"/>
      <c r="I216" s="9"/>
      <c r="J216" s="9"/>
    </row>
    <row r="217" spans="1:10" s="10" customFormat="1" ht="15" x14ac:dyDescent="0.25">
      <c r="A217" s="188"/>
      <c r="B217" s="188"/>
      <c r="C217" s="189"/>
      <c r="D217" s="48"/>
      <c r="E217" s="48"/>
      <c r="F217" s="48"/>
      <c r="G217" s="9"/>
      <c r="H217" s="9"/>
      <c r="I217" s="9"/>
      <c r="J217" s="9"/>
    </row>
    <row r="218" spans="1:10" s="10" customFormat="1" ht="15" x14ac:dyDescent="0.25">
      <c r="A218" s="188"/>
      <c r="B218" s="188"/>
      <c r="C218" s="189"/>
      <c r="D218" s="48"/>
      <c r="E218" s="48"/>
      <c r="F218" s="48"/>
      <c r="G218" s="9"/>
      <c r="H218" s="9"/>
      <c r="I218" s="9"/>
      <c r="J218" s="9"/>
    </row>
    <row r="219" spans="1:10" s="10" customFormat="1" ht="15" x14ac:dyDescent="0.25">
      <c r="A219" s="188"/>
      <c r="B219" s="188"/>
      <c r="C219" s="189"/>
      <c r="D219" s="48"/>
      <c r="E219" s="48"/>
      <c r="F219" s="48"/>
      <c r="G219" s="9"/>
      <c r="H219" s="9"/>
      <c r="I219" s="9"/>
      <c r="J219" s="9"/>
    </row>
    <row r="220" spans="1:10" s="10" customFormat="1" ht="15" x14ac:dyDescent="0.25">
      <c r="A220" s="188"/>
      <c r="B220" s="188"/>
      <c r="C220" s="189"/>
      <c r="D220" s="48"/>
      <c r="E220" s="48"/>
      <c r="F220" s="48"/>
      <c r="G220" s="9"/>
      <c r="H220" s="9"/>
      <c r="I220" s="9"/>
      <c r="J220" s="9"/>
    </row>
    <row r="221" spans="1:10" s="10" customFormat="1" ht="15" x14ac:dyDescent="0.25">
      <c r="A221" s="188"/>
      <c r="B221" s="188"/>
      <c r="C221" s="189"/>
      <c r="D221" s="48"/>
      <c r="E221" s="48"/>
      <c r="F221" s="48"/>
      <c r="G221" s="9"/>
      <c r="H221" s="9"/>
      <c r="I221" s="9"/>
      <c r="J221" s="9"/>
    </row>
    <row r="222" spans="1:10" s="10" customFormat="1" ht="15" x14ac:dyDescent="0.25">
      <c r="A222" s="188"/>
      <c r="B222" s="188"/>
      <c r="C222" s="189"/>
      <c r="D222" s="48"/>
      <c r="E222" s="48"/>
      <c r="F222" s="48"/>
      <c r="G222" s="9"/>
      <c r="H222" s="9"/>
      <c r="I222" s="9"/>
      <c r="J222" s="9"/>
    </row>
    <row r="223" spans="1:10" s="10" customFormat="1" ht="15" x14ac:dyDescent="0.25">
      <c r="A223" s="188"/>
      <c r="B223" s="188"/>
      <c r="C223" s="189"/>
      <c r="D223" s="48"/>
      <c r="E223" s="48"/>
      <c r="F223" s="48"/>
      <c r="G223" s="9"/>
      <c r="H223" s="9"/>
      <c r="I223" s="9"/>
      <c r="J223" s="9"/>
    </row>
    <row r="224" spans="1:10" s="10" customFormat="1" ht="22.5" customHeight="1" x14ac:dyDescent="0.25">
      <c r="A224" s="188"/>
      <c r="B224" s="188"/>
      <c r="C224" s="189"/>
      <c r="D224" s="48"/>
      <c r="E224" s="49"/>
      <c r="F224" s="49"/>
      <c r="G224" s="18" t="e">
        <f>#REF!+#REF!+#REF!+#REF!+#REF!+#REF!+#REF!+#REF!+#REF!</f>
        <v>#REF!</v>
      </c>
      <c r="H224" s="9"/>
      <c r="I224" s="9"/>
      <c r="J224" s="9"/>
    </row>
    <row r="225" spans="1:10" s="10" customFormat="1" ht="15" x14ac:dyDescent="0.25">
      <c r="A225" s="188"/>
      <c r="B225" s="188"/>
      <c r="C225" s="189"/>
      <c r="D225" s="48"/>
      <c r="E225" s="48"/>
      <c r="F225" s="48"/>
      <c r="G225" s="9"/>
      <c r="H225" s="18"/>
      <c r="I225" s="9"/>
      <c r="J225" s="9"/>
    </row>
    <row r="226" spans="1:10" s="10" customFormat="1" ht="15" x14ac:dyDescent="0.25">
      <c r="A226" s="188"/>
      <c r="B226" s="188"/>
      <c r="C226" s="189"/>
      <c r="D226" s="48"/>
      <c r="E226" s="48"/>
      <c r="F226" s="48"/>
      <c r="G226" s="9"/>
      <c r="H226" s="9"/>
      <c r="I226" s="9"/>
      <c r="J226" s="9"/>
    </row>
    <row r="227" spans="1:10" s="10" customFormat="1" ht="15" x14ac:dyDescent="0.25">
      <c r="A227" s="188"/>
      <c r="B227" s="188"/>
      <c r="C227" s="189"/>
      <c r="D227" s="48"/>
      <c r="E227" s="48"/>
      <c r="F227" s="48"/>
      <c r="G227" s="9"/>
      <c r="H227" s="9"/>
      <c r="I227" s="9"/>
      <c r="J227" s="9"/>
    </row>
    <row r="228" spans="1:10" s="10" customFormat="1" ht="15" x14ac:dyDescent="0.25">
      <c r="A228" s="188"/>
      <c r="B228" s="188"/>
      <c r="C228" s="189"/>
      <c r="D228" s="48"/>
      <c r="E228" s="48"/>
      <c r="F228" s="48"/>
      <c r="G228" s="9"/>
      <c r="H228" s="9"/>
      <c r="I228" s="9"/>
      <c r="J228" s="9"/>
    </row>
    <row r="229" spans="1:10" s="10" customFormat="1" ht="15" x14ac:dyDescent="0.25">
      <c r="A229" s="188"/>
      <c r="B229" s="188"/>
      <c r="C229" s="189"/>
      <c r="D229" s="48"/>
      <c r="E229" s="48"/>
      <c r="F229" s="48"/>
      <c r="G229" s="9"/>
      <c r="H229" s="9"/>
      <c r="I229" s="9"/>
      <c r="J229" s="9"/>
    </row>
    <row r="230" spans="1:10" s="10" customFormat="1" ht="15" x14ac:dyDescent="0.25">
      <c r="A230" s="188"/>
      <c r="B230" s="188"/>
      <c r="C230" s="189"/>
      <c r="D230" s="38"/>
      <c r="E230" s="39"/>
      <c r="F230" s="39"/>
      <c r="G230" s="9"/>
      <c r="H230" s="9"/>
      <c r="I230" s="9"/>
      <c r="J230" s="9"/>
    </row>
    <row r="231" spans="1:10" s="10" customFormat="1" ht="40.5" customHeight="1" x14ac:dyDescent="0.25">
      <c r="A231" s="188"/>
      <c r="B231" s="188"/>
      <c r="C231" s="189"/>
      <c r="D231" s="38"/>
      <c r="E231" s="39"/>
      <c r="F231" s="39"/>
      <c r="G231" s="9"/>
      <c r="H231" s="28"/>
      <c r="I231" s="9"/>
      <c r="J231" s="9"/>
    </row>
    <row r="232" spans="1:10" s="10" customFormat="1" ht="15" x14ac:dyDescent="0.25">
      <c r="A232" s="188"/>
      <c r="B232" s="188"/>
      <c r="C232" s="189"/>
      <c r="D232" s="38"/>
      <c r="E232" s="39"/>
      <c r="F232" s="39"/>
      <c r="G232" s="9"/>
      <c r="H232" s="9" t="s">
        <v>252</v>
      </c>
      <c r="I232" s="9"/>
      <c r="J232" s="9"/>
    </row>
    <row r="233" spans="1:10" s="10" customFormat="1" ht="18" customHeight="1" x14ac:dyDescent="0.25">
      <c r="A233" s="188"/>
      <c r="B233" s="188"/>
      <c r="C233" s="189"/>
      <c r="D233" s="38"/>
      <c r="E233" s="39"/>
      <c r="F233" s="39"/>
      <c r="G233" s="9"/>
      <c r="H233" s="9" t="s">
        <v>256</v>
      </c>
      <c r="I233" s="9"/>
      <c r="J233" s="9"/>
    </row>
    <row r="234" spans="1:10" s="10" customFormat="1" ht="28.5" customHeight="1" x14ac:dyDescent="0.25">
      <c r="A234" s="188"/>
      <c r="B234" s="188"/>
      <c r="C234" s="189"/>
      <c r="D234" s="38"/>
      <c r="E234" s="39"/>
      <c r="F234" s="39"/>
      <c r="G234" s="9"/>
      <c r="H234" s="9"/>
      <c r="I234" s="9"/>
      <c r="J234" s="9"/>
    </row>
    <row r="235" spans="1:10" s="10" customFormat="1" ht="44.25" customHeight="1" x14ac:dyDescent="0.25">
      <c r="A235" s="188"/>
      <c r="B235" s="188"/>
      <c r="C235" s="189"/>
      <c r="D235" s="57"/>
      <c r="E235" s="45"/>
      <c r="F235" s="39"/>
      <c r="G235" s="9"/>
      <c r="H235" s="9" t="s">
        <v>258</v>
      </c>
      <c r="I235" s="9"/>
      <c r="J235" s="9"/>
    </row>
    <row r="236" spans="1:10" s="10" customFormat="1" ht="36.75" customHeight="1" x14ac:dyDescent="0.25">
      <c r="A236" s="188"/>
      <c r="B236" s="188"/>
      <c r="C236" s="189"/>
      <c r="D236" s="57"/>
      <c r="E236" s="45"/>
      <c r="F236" s="39"/>
      <c r="G236" s="9"/>
      <c r="H236" s="9"/>
      <c r="I236" s="9"/>
      <c r="J236" s="9"/>
    </row>
    <row r="237" spans="1:10" s="10" customFormat="1" ht="45" customHeight="1" x14ac:dyDescent="0.25">
      <c r="A237" s="188"/>
      <c r="B237" s="188"/>
      <c r="C237" s="189"/>
      <c r="D237" s="57"/>
      <c r="E237" s="45"/>
      <c r="F237" s="39"/>
      <c r="G237" s="9"/>
      <c r="H237" s="9"/>
      <c r="I237" s="9"/>
      <c r="J237" s="9"/>
    </row>
    <row r="238" spans="1:10" s="10" customFormat="1" ht="31.5" customHeight="1" x14ac:dyDescent="0.25">
      <c r="A238" s="188"/>
      <c r="B238" s="188"/>
      <c r="C238" s="189"/>
      <c r="D238" s="57"/>
      <c r="E238" s="45"/>
      <c r="F238" s="39"/>
      <c r="G238" s="9"/>
      <c r="H238" s="9"/>
      <c r="I238" s="9"/>
      <c r="J238" s="9"/>
    </row>
    <row r="239" spans="1:10" s="10" customFormat="1" ht="27" customHeight="1" x14ac:dyDescent="0.25">
      <c r="A239" s="188"/>
      <c r="B239" s="188"/>
      <c r="C239" s="189"/>
      <c r="D239" s="57"/>
      <c r="E239" s="45"/>
      <c r="F239" s="39"/>
      <c r="G239" s="9"/>
      <c r="H239" s="9"/>
      <c r="I239" s="9"/>
      <c r="J239" s="9"/>
    </row>
    <row r="240" spans="1:10" s="10" customFormat="1" ht="25.5" customHeight="1" x14ac:dyDescent="0.25">
      <c r="A240" s="188"/>
      <c r="B240" s="188"/>
      <c r="C240" s="189"/>
      <c r="D240" s="57"/>
      <c r="E240" s="45"/>
      <c r="F240" s="39"/>
      <c r="G240" s="9"/>
      <c r="H240" s="9"/>
      <c r="I240" s="9"/>
      <c r="J240" s="9"/>
    </row>
    <row r="241" spans="1:10" s="10" customFormat="1" ht="18.75" customHeight="1" x14ac:dyDescent="0.25">
      <c r="A241" s="188"/>
      <c r="B241" s="188"/>
      <c r="C241" s="189"/>
      <c r="D241" s="57"/>
      <c r="E241" s="45"/>
      <c r="F241" s="39"/>
      <c r="G241" s="9"/>
      <c r="H241" s="9"/>
      <c r="I241" s="9"/>
      <c r="J241" s="9"/>
    </row>
    <row r="242" spans="1:10" s="10" customFormat="1" ht="26.25" customHeight="1" x14ac:dyDescent="0.25">
      <c r="A242" s="188"/>
      <c r="B242" s="188"/>
      <c r="C242" s="189"/>
      <c r="D242" s="57"/>
      <c r="E242" s="45"/>
      <c r="F242" s="39"/>
      <c r="G242" s="9"/>
      <c r="H242" s="9"/>
      <c r="I242" s="9"/>
      <c r="J242" s="9"/>
    </row>
    <row r="243" spans="1:10" s="10" customFormat="1" ht="29.25" customHeight="1" x14ac:dyDescent="0.25">
      <c r="A243" s="188"/>
      <c r="B243" s="188"/>
      <c r="C243" s="189"/>
      <c r="D243" s="38"/>
      <c r="E243" s="39"/>
      <c r="F243" s="39"/>
      <c r="G243" s="9"/>
      <c r="H243" s="9"/>
      <c r="I243" s="9"/>
      <c r="J243" s="9"/>
    </row>
    <row r="244" spans="1:10" s="10" customFormat="1" ht="30" customHeight="1" x14ac:dyDescent="0.25">
      <c r="A244" s="188"/>
      <c r="B244" s="188"/>
      <c r="C244" s="189"/>
      <c r="D244" s="38"/>
      <c r="E244" s="39"/>
      <c r="F244" s="39"/>
      <c r="G244" s="9"/>
      <c r="H244" s="9"/>
      <c r="I244" s="9"/>
      <c r="J244" s="9"/>
    </row>
    <row r="245" spans="1:10" s="10" customFormat="1" ht="27" customHeight="1" x14ac:dyDescent="0.25">
      <c r="A245" s="188"/>
      <c r="B245" s="188"/>
      <c r="C245" s="189"/>
      <c r="D245" s="36"/>
      <c r="E245" s="36"/>
      <c r="F245" s="36"/>
      <c r="G245" s="9"/>
      <c r="H245" s="9"/>
      <c r="I245" s="9"/>
      <c r="J245" s="9"/>
    </row>
    <row r="246" spans="1:10" s="10" customFormat="1" ht="15" x14ac:dyDescent="0.25">
      <c r="A246" s="188"/>
      <c r="B246" s="188"/>
      <c r="C246" s="189"/>
      <c r="D246" s="38"/>
      <c r="E246" s="39"/>
      <c r="F246" s="39"/>
      <c r="G246" s="9"/>
      <c r="H246" s="9"/>
      <c r="I246" s="9"/>
      <c r="J246" s="9"/>
    </row>
    <row r="247" spans="1:10" s="10" customFormat="1" ht="15" x14ac:dyDescent="0.25">
      <c r="A247" s="188"/>
      <c r="B247" s="188"/>
      <c r="C247" s="189"/>
      <c r="D247" s="48"/>
      <c r="E247" s="48"/>
      <c r="F247" s="48"/>
      <c r="G247" s="9"/>
      <c r="H247" s="9"/>
      <c r="I247" s="9"/>
      <c r="J247" s="9"/>
    </row>
    <row r="248" spans="1:10" s="10" customFormat="1" ht="15" x14ac:dyDescent="0.25">
      <c r="A248" s="188"/>
      <c r="B248" s="188"/>
      <c r="C248" s="189"/>
      <c r="D248" s="48"/>
      <c r="E248" s="48"/>
      <c r="F248" s="48"/>
      <c r="G248" s="9"/>
      <c r="H248" s="9"/>
      <c r="I248" s="9"/>
      <c r="J248" s="9"/>
    </row>
    <row r="249" spans="1:10" s="10" customFormat="1" ht="15" x14ac:dyDescent="0.25">
      <c r="A249" s="188"/>
      <c r="B249" s="188"/>
      <c r="C249" s="189"/>
      <c r="D249" s="48"/>
      <c r="E249" s="48"/>
      <c r="F249" s="48"/>
      <c r="G249" s="9"/>
      <c r="H249" s="9"/>
      <c r="I249" s="9"/>
      <c r="J249" s="9"/>
    </row>
    <row r="250" spans="1:10" s="10" customFormat="1" ht="15" x14ac:dyDescent="0.25">
      <c r="A250" s="188"/>
      <c r="B250" s="188"/>
      <c r="C250" s="189"/>
      <c r="D250" s="48"/>
      <c r="E250" s="48"/>
      <c r="F250" s="48"/>
      <c r="G250" s="9"/>
      <c r="H250" s="9"/>
      <c r="I250" s="9"/>
      <c r="J250" s="9"/>
    </row>
    <row r="251" spans="1:10" s="10" customFormat="1" ht="15" x14ac:dyDescent="0.25">
      <c r="A251" s="188"/>
      <c r="B251" s="188"/>
      <c r="C251" s="189"/>
      <c r="D251" s="38"/>
      <c r="E251" s="39"/>
      <c r="F251" s="39"/>
      <c r="G251" s="9"/>
      <c r="H251" s="9"/>
      <c r="I251" s="9"/>
      <c r="J251" s="9"/>
    </row>
    <row r="252" spans="1:10" s="10" customFormat="1" ht="15" x14ac:dyDescent="0.25">
      <c r="A252" s="188"/>
      <c r="B252" s="188"/>
      <c r="C252" s="189"/>
      <c r="D252" s="38"/>
      <c r="E252" s="39"/>
      <c r="F252" s="39"/>
      <c r="G252" s="9"/>
      <c r="H252" s="9"/>
      <c r="I252" s="9"/>
      <c r="J252" s="9"/>
    </row>
    <row r="253" spans="1:10" s="10" customFormat="1" ht="25.5" x14ac:dyDescent="0.2">
      <c r="A253" s="188"/>
      <c r="B253" s="188"/>
      <c r="C253" s="189"/>
      <c r="D253" s="49"/>
      <c r="E253" s="49"/>
      <c r="F253" s="49"/>
      <c r="G253" s="9"/>
      <c r="H253" s="9" t="s">
        <v>251</v>
      </c>
      <c r="I253" s="9">
        <v>10928.2</v>
      </c>
      <c r="J253" s="9"/>
    </row>
    <row r="254" spans="1:10" s="10" customFormat="1" ht="35.25" hidden="1" customHeight="1" x14ac:dyDescent="0.25">
      <c r="A254" s="188"/>
      <c r="B254" s="188"/>
      <c r="C254" s="189"/>
      <c r="D254" s="48"/>
      <c r="E254" s="48"/>
      <c r="F254" s="48"/>
      <c r="G254" s="9"/>
      <c r="H254" s="9"/>
      <c r="I254" s="9"/>
      <c r="J254" s="9"/>
    </row>
    <row r="255" spans="1:10" s="10" customFormat="1" ht="24.75" customHeight="1" x14ac:dyDescent="0.25">
      <c r="A255" s="188"/>
      <c r="B255" s="188"/>
      <c r="C255" s="189"/>
      <c r="D255" s="48"/>
      <c r="E255" s="48"/>
      <c r="F255" s="48"/>
      <c r="G255" s="9"/>
      <c r="H255" s="9"/>
      <c r="I255" s="9"/>
      <c r="J255" s="9"/>
    </row>
    <row r="256" spans="1:10" s="10" customFormat="1" ht="24.75" customHeight="1" x14ac:dyDescent="0.25">
      <c r="A256" s="188"/>
      <c r="B256" s="188"/>
      <c r="C256" s="189"/>
      <c r="D256" s="48"/>
      <c r="E256" s="48"/>
      <c r="F256" s="48"/>
      <c r="G256" s="9"/>
      <c r="H256" s="9"/>
      <c r="I256" s="9"/>
      <c r="J256" s="9"/>
    </row>
    <row r="257" spans="1:10" s="10" customFormat="1" ht="15" x14ac:dyDescent="0.25">
      <c r="A257" s="188"/>
      <c r="B257" s="188"/>
      <c r="C257" s="189"/>
      <c r="D257" s="38"/>
      <c r="E257" s="39"/>
      <c r="F257" s="39"/>
      <c r="G257" s="9"/>
      <c r="H257" s="9"/>
      <c r="I257" s="9"/>
      <c r="J257" s="9"/>
    </row>
    <row r="258" spans="1:10" s="10" customFormat="1" ht="14.25" hidden="1" customHeight="1" x14ac:dyDescent="0.2">
      <c r="A258" s="188"/>
      <c r="B258" s="188"/>
      <c r="C258" s="189"/>
      <c r="D258" s="49"/>
      <c r="E258" s="49"/>
      <c r="F258" s="49"/>
      <c r="G258" s="9"/>
      <c r="H258" s="9"/>
      <c r="I258" s="9"/>
      <c r="J258" s="9"/>
    </row>
    <row r="259" spans="1:10" s="10" customFormat="1" ht="15" x14ac:dyDescent="0.25">
      <c r="A259" s="188"/>
      <c r="B259" s="188"/>
      <c r="C259" s="189"/>
      <c r="D259" s="48"/>
      <c r="E259" s="48"/>
      <c r="F259" s="48"/>
      <c r="G259" s="9"/>
      <c r="H259" s="9"/>
      <c r="I259" s="9"/>
      <c r="J259" s="9"/>
    </row>
    <row r="260" spans="1:10" s="10" customFormat="1" ht="15" x14ac:dyDescent="0.25">
      <c r="A260" s="188"/>
      <c r="B260" s="188"/>
      <c r="C260" s="189"/>
      <c r="D260" s="48"/>
      <c r="E260" s="48"/>
      <c r="F260" s="48"/>
      <c r="G260" s="9"/>
      <c r="H260" s="9"/>
      <c r="I260" s="9"/>
      <c r="J260" s="9"/>
    </row>
    <row r="261" spans="1:10" s="10" customFormat="1" ht="15" x14ac:dyDescent="0.25">
      <c r="A261" s="188"/>
      <c r="B261" s="188"/>
      <c r="C261" s="189"/>
      <c r="D261" s="48"/>
      <c r="E261" s="48"/>
      <c r="F261" s="48"/>
      <c r="G261" s="9"/>
      <c r="H261" s="9"/>
      <c r="I261" s="9"/>
      <c r="J261" s="9"/>
    </row>
    <row r="262" spans="1:10" s="10" customFormat="1" ht="58.5" customHeight="1" x14ac:dyDescent="0.25">
      <c r="A262" s="188"/>
      <c r="B262" s="188"/>
      <c r="C262" s="189"/>
      <c r="D262" s="48"/>
      <c r="E262" s="48"/>
      <c r="F262" s="48"/>
      <c r="G262" s="9"/>
      <c r="H262" s="9"/>
      <c r="I262" s="9"/>
      <c r="J262" s="9"/>
    </row>
    <row r="263" spans="1:10" s="10" customFormat="1" ht="50.25" customHeight="1" x14ac:dyDescent="0.25">
      <c r="A263" s="188"/>
      <c r="B263" s="188"/>
      <c r="C263" s="189"/>
      <c r="D263" s="48"/>
      <c r="E263" s="48"/>
      <c r="F263" s="39"/>
      <c r="G263" s="9"/>
      <c r="H263" s="9"/>
      <c r="I263" s="9"/>
      <c r="J263" s="9"/>
    </row>
    <row r="264" spans="1:10" s="10" customFormat="1" ht="51" hidden="1" customHeight="1" x14ac:dyDescent="0.25">
      <c r="A264" s="188"/>
      <c r="B264" s="188"/>
      <c r="C264" s="189"/>
      <c r="D264" s="48"/>
      <c r="E264" s="48"/>
      <c r="F264" s="48"/>
      <c r="G264" s="9"/>
      <c r="H264" s="9"/>
      <c r="I264" s="9"/>
      <c r="J264" s="9"/>
    </row>
    <row r="265" spans="1:10" s="10" customFormat="1" ht="32.25" customHeight="1" x14ac:dyDescent="0.25">
      <c r="A265" s="188"/>
      <c r="B265" s="188"/>
      <c r="C265" s="189"/>
      <c r="D265" s="48"/>
      <c r="E265" s="48"/>
      <c r="F265" s="48"/>
      <c r="G265" s="9"/>
      <c r="H265" s="9"/>
      <c r="I265" s="9"/>
      <c r="J265" s="9"/>
    </row>
    <row r="266" spans="1:10" s="10" customFormat="1" ht="15" x14ac:dyDescent="0.25">
      <c r="A266" s="188"/>
      <c r="B266" s="188"/>
      <c r="C266" s="189"/>
      <c r="D266" s="38"/>
      <c r="E266" s="39"/>
      <c r="F266" s="39"/>
      <c r="G266" s="9"/>
      <c r="H266" s="9"/>
      <c r="I266" s="17"/>
      <c r="J266" s="9"/>
    </row>
    <row r="267" spans="1:10" s="10" customFormat="1" ht="21.75" customHeight="1" x14ac:dyDescent="0.25">
      <c r="A267" s="188"/>
      <c r="B267" s="188"/>
      <c r="C267" s="189"/>
      <c r="D267" s="58"/>
      <c r="E267" s="51"/>
      <c r="F267" s="51"/>
      <c r="G267" s="9"/>
      <c r="H267" s="9"/>
      <c r="I267" s="17"/>
      <c r="J267" s="9"/>
    </row>
    <row r="268" spans="1:10" s="10" customFormat="1" ht="19.5" customHeight="1" x14ac:dyDescent="0.2">
      <c r="A268" s="188"/>
      <c r="B268" s="188"/>
      <c r="C268" s="189"/>
      <c r="D268" s="54"/>
      <c r="E268" s="55"/>
      <c r="F268" s="55"/>
      <c r="G268" s="9"/>
      <c r="H268" s="9"/>
      <c r="I268" s="17"/>
      <c r="J268" s="9"/>
    </row>
    <row r="269" spans="1:10" s="10" customFormat="1" ht="18.75" customHeight="1" x14ac:dyDescent="0.2">
      <c r="A269" s="188"/>
      <c r="B269" s="188"/>
      <c r="C269" s="189"/>
      <c r="D269" s="54"/>
      <c r="E269" s="66"/>
      <c r="F269" s="55"/>
      <c r="G269" s="9"/>
      <c r="H269" s="9"/>
      <c r="I269" s="17"/>
      <c r="J269" s="9"/>
    </row>
    <row r="270" spans="1:10" s="10" customFormat="1" ht="17.25" customHeight="1" x14ac:dyDescent="0.2">
      <c r="A270" s="188"/>
      <c r="B270" s="188"/>
      <c r="C270" s="189"/>
      <c r="D270" s="54"/>
      <c r="E270" s="55"/>
      <c r="F270" s="55"/>
      <c r="G270" s="9"/>
      <c r="H270" s="9"/>
      <c r="I270" s="17"/>
      <c r="J270" s="9"/>
    </row>
    <row r="271" spans="1:10" s="10" customFormat="1" ht="32.25" customHeight="1" x14ac:dyDescent="0.2">
      <c r="A271" s="188"/>
      <c r="B271" s="188"/>
      <c r="C271" s="189"/>
      <c r="D271" s="54"/>
      <c r="E271" s="55"/>
      <c r="F271" s="55"/>
      <c r="G271" s="9"/>
      <c r="H271" s="9"/>
      <c r="I271" s="17"/>
      <c r="J271" s="9"/>
    </row>
    <row r="272" spans="1:10" s="10" customFormat="1" x14ac:dyDescent="0.2">
      <c r="A272" s="188"/>
      <c r="B272" s="188"/>
      <c r="C272" s="189"/>
      <c r="D272" s="54"/>
      <c r="E272" s="55"/>
      <c r="F272" s="55"/>
      <c r="G272" s="9"/>
      <c r="H272" s="9"/>
      <c r="I272" s="17"/>
      <c r="J272" s="9"/>
    </row>
    <row r="273" spans="1:10" s="10" customFormat="1" x14ac:dyDescent="0.2">
      <c r="A273" s="188"/>
      <c r="B273" s="188"/>
      <c r="C273" s="189"/>
      <c r="D273" s="54"/>
      <c r="E273" s="55"/>
      <c r="F273" s="55"/>
      <c r="G273" s="9"/>
      <c r="H273" s="9"/>
      <c r="I273" s="17"/>
      <c r="J273" s="9"/>
    </row>
    <row r="274" spans="1:10" s="10" customFormat="1" x14ac:dyDescent="0.2">
      <c r="A274" s="188"/>
      <c r="B274" s="188"/>
      <c r="C274" s="189"/>
      <c r="D274" s="54"/>
      <c r="E274" s="66"/>
      <c r="F274" s="55"/>
      <c r="G274" s="9"/>
      <c r="H274" s="9"/>
      <c r="I274" s="17"/>
      <c r="J274" s="9"/>
    </row>
    <row r="275" spans="1:10" s="10" customFormat="1" ht="24.75" customHeight="1" x14ac:dyDescent="0.2">
      <c r="A275" s="188"/>
      <c r="B275" s="188"/>
      <c r="C275" s="189"/>
      <c r="D275" s="54"/>
      <c r="E275" s="59"/>
      <c r="F275" s="59"/>
      <c r="G275" s="9"/>
      <c r="H275" s="9"/>
      <c r="I275" s="17"/>
      <c r="J275" s="9"/>
    </row>
    <row r="276" spans="1:10" s="10" customFormat="1" ht="14.25" hidden="1" customHeight="1" x14ac:dyDescent="0.2">
      <c r="A276" s="188"/>
      <c r="B276" s="188"/>
      <c r="C276" s="189"/>
      <c r="D276" s="49"/>
      <c r="E276" s="49"/>
      <c r="F276" s="49"/>
      <c r="G276" s="9"/>
      <c r="H276" s="9"/>
      <c r="I276" s="9"/>
      <c r="J276" s="9"/>
    </row>
    <row r="277" spans="1:10" s="10" customFormat="1" ht="27.75" customHeight="1" x14ac:dyDescent="0.2">
      <c r="A277" s="188"/>
      <c r="B277" s="188"/>
      <c r="C277" s="189"/>
      <c r="D277" s="49"/>
      <c r="E277" s="49"/>
      <c r="F277" s="49"/>
      <c r="G277" s="9"/>
      <c r="H277" s="9"/>
      <c r="I277" s="9"/>
      <c r="J277" s="9"/>
    </row>
    <row r="278" spans="1:10" s="10" customFormat="1" ht="15" x14ac:dyDescent="0.25">
      <c r="A278" s="188"/>
      <c r="B278" s="188"/>
      <c r="C278" s="189"/>
      <c r="D278" s="38"/>
      <c r="E278" s="39"/>
      <c r="F278" s="39"/>
      <c r="G278" s="9"/>
      <c r="H278" s="9"/>
      <c r="I278" s="9"/>
      <c r="J278" s="9"/>
    </row>
    <row r="279" spans="1:10" s="10" customFormat="1" ht="15" x14ac:dyDescent="0.25">
      <c r="A279" s="188"/>
      <c r="B279" s="188"/>
      <c r="C279" s="189"/>
      <c r="D279" s="38"/>
      <c r="E279" s="56"/>
      <c r="F279" s="39"/>
      <c r="G279" s="9"/>
      <c r="H279" s="9"/>
      <c r="I279" s="9"/>
      <c r="J279" s="9"/>
    </row>
    <row r="280" spans="1:10" s="10" customFormat="1" ht="15" x14ac:dyDescent="0.25">
      <c r="A280" s="188"/>
      <c r="B280" s="188"/>
      <c r="C280" s="189"/>
      <c r="D280" s="38"/>
      <c r="E280" s="39"/>
      <c r="F280" s="39"/>
      <c r="G280" s="9"/>
      <c r="H280" s="9"/>
      <c r="I280" s="9"/>
      <c r="J280" s="9"/>
    </row>
    <row r="281" spans="1:10" s="10" customFormat="1" ht="15" x14ac:dyDescent="0.25">
      <c r="A281" s="188"/>
      <c r="B281" s="188"/>
      <c r="C281" s="189"/>
      <c r="D281" s="38"/>
      <c r="E281" s="39"/>
      <c r="F281" s="39"/>
      <c r="G281" s="17"/>
      <c r="H281" s="9"/>
      <c r="I281" s="9"/>
      <c r="J281" s="9"/>
    </row>
    <row r="282" spans="1:10" s="10" customFormat="1" ht="23.25" customHeight="1" x14ac:dyDescent="0.25">
      <c r="A282" s="188"/>
      <c r="B282" s="188"/>
      <c r="C282" s="189"/>
      <c r="D282" s="38"/>
      <c r="E282" s="39"/>
      <c r="F282" s="39"/>
      <c r="G282" s="17"/>
      <c r="H282" s="9"/>
      <c r="I282" s="9"/>
      <c r="J282" s="9"/>
    </row>
    <row r="283" spans="1:10" s="10" customFormat="1" ht="15" x14ac:dyDescent="0.25">
      <c r="A283" s="188"/>
      <c r="B283" s="188"/>
      <c r="C283" s="189"/>
      <c r="D283" s="38"/>
      <c r="E283" s="39"/>
      <c r="F283" s="39"/>
      <c r="G283" s="17"/>
      <c r="H283" s="9"/>
      <c r="I283" s="9"/>
      <c r="J283" s="9"/>
    </row>
    <row r="284" spans="1:10" s="10" customFormat="1" ht="15" x14ac:dyDescent="0.25">
      <c r="A284" s="188"/>
      <c r="B284" s="188"/>
      <c r="C284" s="189"/>
      <c r="D284" s="38"/>
      <c r="E284" s="39"/>
      <c r="F284" s="39"/>
      <c r="G284" s="17"/>
      <c r="H284" s="9"/>
      <c r="I284" s="9"/>
      <c r="J284" s="9"/>
    </row>
    <row r="285" spans="1:10" s="10" customFormat="1" ht="15" x14ac:dyDescent="0.25">
      <c r="A285" s="188"/>
      <c r="B285" s="188"/>
      <c r="C285" s="189"/>
      <c r="D285" s="38"/>
      <c r="E285" s="39"/>
      <c r="F285" s="39"/>
      <c r="G285" s="17"/>
      <c r="H285" s="9"/>
      <c r="I285" s="9"/>
      <c r="J285" s="9"/>
    </row>
    <row r="286" spans="1:10" s="10" customFormat="1" ht="19.5" customHeight="1" x14ac:dyDescent="0.2">
      <c r="A286" s="188"/>
      <c r="B286" s="188"/>
      <c r="C286" s="189"/>
      <c r="D286" s="41"/>
      <c r="E286" s="41"/>
      <c r="F286" s="41"/>
      <c r="G286" s="9"/>
      <c r="H286" s="9"/>
      <c r="I286" s="9"/>
      <c r="J286" s="9"/>
    </row>
    <row r="287" spans="1:10" s="10" customFormat="1" ht="18" customHeight="1" x14ac:dyDescent="0.25">
      <c r="A287" s="915"/>
      <c r="B287" s="915"/>
      <c r="C287" s="915"/>
      <c r="D287" s="36"/>
      <c r="E287" s="36"/>
      <c r="F287" s="36"/>
      <c r="G287" s="9"/>
      <c r="H287" s="9"/>
      <c r="I287" s="9"/>
      <c r="J287" s="9"/>
    </row>
    <row r="288" spans="1:10" s="10" customFormat="1" ht="51" hidden="1" customHeight="1" x14ac:dyDescent="0.25">
      <c r="A288" s="188"/>
      <c r="B288" s="188"/>
      <c r="C288" s="189"/>
      <c r="D288" s="36"/>
      <c r="E288" s="36"/>
      <c r="F288" s="36"/>
      <c r="G288" s="9"/>
      <c r="H288" s="9"/>
      <c r="I288" s="9"/>
      <c r="J288" s="9"/>
    </row>
    <row r="289" spans="1:11" s="10" customFormat="1" ht="26.25" customHeight="1" x14ac:dyDescent="0.25">
      <c r="A289" s="188"/>
      <c r="B289" s="188"/>
      <c r="C289" s="189"/>
      <c r="D289" s="36"/>
      <c r="E289" s="36"/>
      <c r="F289" s="36"/>
      <c r="G289" s="9"/>
      <c r="H289" s="9"/>
      <c r="I289" s="9"/>
      <c r="J289" s="9"/>
    </row>
    <row r="290" spans="1:11" s="10" customFormat="1" ht="35.25" customHeight="1" x14ac:dyDescent="0.25">
      <c r="A290" s="188"/>
      <c r="B290" s="188"/>
      <c r="C290" s="189"/>
      <c r="D290" s="36"/>
      <c r="E290" s="36"/>
      <c r="F290" s="36"/>
      <c r="G290" s="9"/>
      <c r="H290" s="9"/>
      <c r="I290" s="9"/>
      <c r="J290" s="9"/>
    </row>
    <row r="291" spans="1:11" s="10" customFormat="1" ht="51.75" customHeight="1" x14ac:dyDescent="0.25">
      <c r="A291" s="188"/>
      <c r="B291" s="188"/>
      <c r="C291" s="189"/>
      <c r="D291" s="36"/>
      <c r="E291" s="36"/>
      <c r="F291" s="36"/>
      <c r="G291" s="9"/>
      <c r="H291" s="9"/>
      <c r="I291" s="9"/>
      <c r="J291" s="9"/>
    </row>
    <row r="292" spans="1:11" s="10" customFormat="1" ht="38.25" customHeight="1" x14ac:dyDescent="0.25">
      <c r="A292" s="188"/>
      <c r="B292" s="188"/>
      <c r="C292" s="189"/>
      <c r="D292" s="36"/>
      <c r="E292" s="36"/>
      <c r="F292" s="36"/>
      <c r="G292" s="9"/>
      <c r="H292" s="9"/>
      <c r="I292" s="9"/>
      <c r="J292" s="9"/>
    </row>
    <row r="293" spans="1:11" s="10" customFormat="1" ht="15" x14ac:dyDescent="0.25">
      <c r="A293" s="188"/>
      <c r="B293" s="188"/>
      <c r="C293" s="189"/>
      <c r="D293" s="36"/>
      <c r="E293" s="36"/>
      <c r="F293" s="36"/>
      <c r="G293" s="9"/>
      <c r="H293" s="9"/>
      <c r="I293" s="9"/>
      <c r="J293" s="9"/>
    </row>
    <row r="294" spans="1:11" s="10" customFormat="1" ht="15" x14ac:dyDescent="0.25">
      <c r="A294" s="188"/>
      <c r="B294" s="188"/>
      <c r="C294" s="189"/>
      <c r="D294" s="60"/>
      <c r="E294" s="39"/>
      <c r="F294" s="60"/>
      <c r="G294" s="9"/>
      <c r="H294" s="9"/>
      <c r="I294" s="9"/>
      <c r="J294" s="9"/>
    </row>
    <row r="295" spans="1:11" s="10" customFormat="1" ht="15" x14ac:dyDescent="0.25">
      <c r="A295" s="188"/>
      <c r="B295" s="188"/>
      <c r="C295" s="189"/>
      <c r="D295" s="60"/>
      <c r="E295" s="39"/>
      <c r="F295" s="60"/>
      <c r="G295" s="9"/>
      <c r="H295" s="9"/>
      <c r="I295" s="9"/>
      <c r="J295" s="9"/>
    </row>
    <row r="296" spans="1:11" s="10" customFormat="1" ht="15" x14ac:dyDescent="0.25">
      <c r="A296" s="188"/>
      <c r="B296" s="188"/>
      <c r="C296" s="189"/>
      <c r="D296" s="60"/>
      <c r="E296" s="39"/>
      <c r="F296" s="60"/>
      <c r="G296" s="9"/>
      <c r="H296" s="9"/>
      <c r="I296" s="9"/>
      <c r="J296" s="9"/>
    </row>
    <row r="297" spans="1:11" s="10" customFormat="1" ht="15" x14ac:dyDescent="0.25">
      <c r="A297" s="188"/>
      <c r="B297" s="188"/>
      <c r="C297" s="189"/>
      <c r="D297" s="60"/>
      <c r="E297" s="39"/>
      <c r="F297" s="60"/>
      <c r="G297" s="9"/>
      <c r="H297" s="9"/>
      <c r="I297" s="9"/>
      <c r="J297" s="9"/>
    </row>
    <row r="298" spans="1:11" s="10" customFormat="1" ht="15" x14ac:dyDescent="0.25">
      <c r="A298" s="188"/>
      <c r="B298" s="188"/>
      <c r="C298" s="189"/>
      <c r="D298" s="60"/>
      <c r="E298" s="39"/>
      <c r="F298" s="60"/>
      <c r="G298" s="9"/>
      <c r="H298" s="9"/>
      <c r="I298" s="9"/>
      <c r="J298" s="9"/>
    </row>
    <row r="299" spans="1:11" s="10" customFormat="1" ht="15" x14ac:dyDescent="0.25">
      <c r="A299" s="188"/>
      <c r="B299" s="188"/>
      <c r="C299" s="189"/>
      <c r="D299" s="36"/>
      <c r="E299" s="36"/>
      <c r="F299" s="36"/>
      <c r="G299" s="9"/>
      <c r="H299" s="9"/>
      <c r="I299" s="9"/>
      <c r="J299" s="9"/>
      <c r="K299" s="10">
        <f>SUM(K280:K294)</f>
        <v>0</v>
      </c>
    </row>
    <row r="300" spans="1:11" s="10" customFormat="1" ht="15" x14ac:dyDescent="0.25">
      <c r="A300" s="188"/>
      <c r="B300" s="188"/>
      <c r="C300" s="189"/>
      <c r="D300" s="36"/>
      <c r="E300" s="36"/>
      <c r="F300" s="36"/>
      <c r="G300" s="9"/>
      <c r="H300" s="9"/>
      <c r="I300" s="9"/>
      <c r="J300" s="9"/>
    </row>
    <row r="301" spans="1:11" s="10" customFormat="1" ht="15" x14ac:dyDescent="0.25">
      <c r="A301" s="188"/>
      <c r="B301" s="188"/>
      <c r="C301" s="189"/>
      <c r="D301" s="60"/>
      <c r="E301" s="39"/>
      <c r="F301" s="60"/>
      <c r="G301" s="9"/>
      <c r="H301" s="9"/>
      <c r="I301" s="9"/>
      <c r="J301" s="9"/>
    </row>
    <row r="302" spans="1:11" s="10" customFormat="1" ht="14.25" hidden="1" customHeight="1" x14ac:dyDescent="0.2">
      <c r="A302" s="188"/>
      <c r="B302" s="188"/>
      <c r="C302" s="189"/>
      <c r="D302" s="41"/>
      <c r="E302" s="41"/>
      <c r="F302" s="41"/>
      <c r="G302" s="9"/>
      <c r="H302" s="9"/>
      <c r="I302" s="9"/>
      <c r="J302" s="9"/>
    </row>
    <row r="303" spans="1:11" s="10" customFormat="1" ht="19.5" customHeight="1" x14ac:dyDescent="0.2">
      <c r="A303" s="188"/>
      <c r="B303" s="188"/>
      <c r="C303" s="189"/>
      <c r="D303" s="41"/>
      <c r="E303" s="41"/>
      <c r="F303" s="41"/>
      <c r="G303" s="9"/>
      <c r="H303" s="9"/>
      <c r="I303" s="9"/>
      <c r="J303" s="9"/>
    </row>
    <row r="304" spans="1:11" s="10" customFormat="1" ht="28.5" customHeight="1" x14ac:dyDescent="0.25">
      <c r="A304" s="188"/>
      <c r="B304" s="188"/>
      <c r="C304" s="189"/>
      <c r="D304" s="36"/>
      <c r="E304" s="36"/>
      <c r="F304" s="36"/>
      <c r="G304" s="9"/>
      <c r="H304" s="9"/>
      <c r="I304" s="9"/>
      <c r="J304" s="9"/>
    </row>
    <row r="305" spans="1:10" s="10" customFormat="1" ht="15" x14ac:dyDescent="0.25">
      <c r="A305" s="188"/>
      <c r="B305" s="188"/>
      <c r="C305" s="189"/>
      <c r="D305" s="40"/>
      <c r="E305" s="39"/>
      <c r="F305" s="39"/>
      <c r="G305" s="9"/>
      <c r="H305" s="9"/>
      <c r="I305" s="9"/>
      <c r="J305" s="9"/>
    </row>
    <row r="306" spans="1:10" s="10" customFormat="1" ht="15" x14ac:dyDescent="0.25">
      <c r="A306" s="188"/>
      <c r="B306" s="188"/>
      <c r="C306" s="189"/>
      <c r="D306" s="40"/>
      <c r="E306" s="39"/>
      <c r="F306" s="39"/>
      <c r="G306" s="9"/>
      <c r="H306" s="9"/>
      <c r="I306" s="9"/>
      <c r="J306" s="9"/>
    </row>
    <row r="307" spans="1:10" s="10" customFormat="1" ht="36" customHeight="1" x14ac:dyDescent="0.25">
      <c r="A307" s="188"/>
      <c r="B307" s="188"/>
      <c r="C307" s="189"/>
      <c r="D307" s="40"/>
      <c r="E307" s="39"/>
      <c r="F307" s="39"/>
      <c r="G307" s="9"/>
      <c r="H307" s="9"/>
      <c r="I307" s="9"/>
      <c r="J307" s="9"/>
    </row>
    <row r="308" spans="1:10" s="10" customFormat="1" ht="21.75" customHeight="1" x14ac:dyDescent="0.25">
      <c r="A308" s="188"/>
      <c r="B308" s="188"/>
      <c r="C308" s="189"/>
      <c r="D308" s="40"/>
      <c r="E308" s="39"/>
      <c r="F308" s="39"/>
      <c r="G308" s="9"/>
      <c r="H308" s="9"/>
      <c r="I308" s="9"/>
      <c r="J308" s="9"/>
    </row>
    <row r="309" spans="1:10" s="10" customFormat="1" ht="28.5" customHeight="1" x14ac:dyDescent="0.25">
      <c r="A309" s="188"/>
      <c r="B309" s="188"/>
      <c r="C309" s="189"/>
      <c r="D309" s="40"/>
      <c r="E309" s="39"/>
      <c r="F309" s="39"/>
      <c r="G309" s="9"/>
      <c r="H309" s="9"/>
      <c r="I309" s="9"/>
      <c r="J309" s="9"/>
    </row>
    <row r="310" spans="1:10" s="10" customFormat="1" ht="15" x14ac:dyDescent="0.25">
      <c r="A310" s="188"/>
      <c r="B310" s="188"/>
      <c r="C310" s="189"/>
      <c r="D310" s="40"/>
      <c r="E310" s="39"/>
      <c r="F310" s="39"/>
      <c r="G310" s="9"/>
      <c r="H310" s="9"/>
      <c r="I310" s="9"/>
      <c r="J310" s="9"/>
    </row>
    <row r="311" spans="1:10" s="10" customFormat="1" ht="15" x14ac:dyDescent="0.25">
      <c r="A311" s="188"/>
      <c r="B311" s="188"/>
      <c r="C311" s="189"/>
      <c r="D311" s="40"/>
      <c r="E311" s="39"/>
      <c r="F311" s="39"/>
      <c r="G311" s="9"/>
      <c r="H311" s="9"/>
      <c r="I311" s="9"/>
      <c r="J311" s="9"/>
    </row>
    <row r="312" spans="1:10" s="10" customFormat="1" ht="15" x14ac:dyDescent="0.25">
      <c r="A312" s="188"/>
      <c r="B312" s="188"/>
      <c r="C312" s="189"/>
      <c r="D312" s="48"/>
      <c r="E312" s="48"/>
      <c r="F312" s="48"/>
      <c r="G312" s="9"/>
      <c r="H312" s="9"/>
      <c r="I312" s="9"/>
      <c r="J312" s="9"/>
    </row>
    <row r="313" spans="1:10" s="10" customFormat="1" ht="15" x14ac:dyDescent="0.25">
      <c r="A313" s="188"/>
      <c r="B313" s="188"/>
      <c r="C313" s="189"/>
      <c r="D313" s="48"/>
      <c r="E313" s="48"/>
      <c r="F313" s="48"/>
      <c r="G313" s="9"/>
      <c r="H313" s="9"/>
      <c r="I313" s="9"/>
      <c r="J313" s="9"/>
    </row>
    <row r="314" spans="1:10" s="10" customFormat="1" ht="15" x14ac:dyDescent="0.25">
      <c r="A314" s="188"/>
      <c r="B314" s="188"/>
      <c r="C314" s="189"/>
      <c r="D314" s="48"/>
      <c r="E314" s="48"/>
      <c r="F314" s="48"/>
      <c r="G314" s="9"/>
      <c r="H314" s="9"/>
      <c r="I314" s="9"/>
      <c r="J314" s="9"/>
    </row>
    <row r="315" spans="1:10" s="10" customFormat="1" ht="15" x14ac:dyDescent="0.25">
      <c r="A315" s="188"/>
      <c r="B315" s="188"/>
      <c r="C315" s="189"/>
      <c r="D315" s="38"/>
      <c r="E315" s="39"/>
      <c r="F315" s="39"/>
      <c r="G315" s="9"/>
      <c r="H315" s="9"/>
      <c r="I315" s="9"/>
      <c r="J315" s="9"/>
    </row>
    <row r="316" spans="1:10" s="10" customFormat="1" ht="15" x14ac:dyDescent="0.25">
      <c r="A316" s="188"/>
      <c r="B316" s="188"/>
      <c r="C316" s="189"/>
      <c r="D316" s="38"/>
      <c r="E316" s="39"/>
      <c r="F316" s="39"/>
      <c r="G316" s="9"/>
      <c r="H316" s="9"/>
      <c r="I316" s="9"/>
      <c r="J316" s="9"/>
    </row>
    <row r="317" spans="1:10" s="10" customFormat="1" ht="15" x14ac:dyDescent="0.25">
      <c r="A317" s="188"/>
      <c r="B317" s="188"/>
      <c r="C317" s="189"/>
      <c r="D317" s="48"/>
      <c r="E317" s="48"/>
      <c r="F317" s="48"/>
      <c r="G317" s="9"/>
      <c r="H317" s="9"/>
      <c r="I317" s="9"/>
      <c r="J317" s="9"/>
    </row>
    <row r="318" spans="1:10" s="10" customFormat="1" ht="15" x14ac:dyDescent="0.25">
      <c r="A318" s="188"/>
      <c r="B318" s="188"/>
      <c r="C318" s="189"/>
      <c r="D318" s="48"/>
      <c r="E318" s="48"/>
      <c r="F318" s="48"/>
      <c r="G318" s="9"/>
      <c r="H318" s="9"/>
      <c r="I318" s="9"/>
      <c r="J318" s="9"/>
    </row>
    <row r="319" spans="1:10" s="10" customFormat="1" ht="15" x14ac:dyDescent="0.25">
      <c r="A319" s="188"/>
      <c r="B319" s="188"/>
      <c r="C319" s="189"/>
      <c r="D319" s="48"/>
      <c r="E319" s="48"/>
      <c r="F319" s="48"/>
      <c r="G319" s="9"/>
      <c r="H319" s="9"/>
      <c r="I319" s="9"/>
      <c r="J319" s="9"/>
    </row>
    <row r="320" spans="1:10" s="10" customFormat="1" ht="57.75" customHeight="1" x14ac:dyDescent="0.25">
      <c r="A320" s="188"/>
      <c r="B320" s="188"/>
      <c r="C320" s="189"/>
      <c r="D320" s="61"/>
      <c r="E320" s="61"/>
      <c r="F320" s="61"/>
      <c r="G320" s="9"/>
      <c r="H320" s="9"/>
      <c r="I320" s="9"/>
      <c r="J320" s="9"/>
    </row>
    <row r="321" spans="1:10" s="10" customFormat="1" ht="15" x14ac:dyDescent="0.25">
      <c r="A321" s="188"/>
      <c r="B321" s="188"/>
      <c r="C321" s="189"/>
      <c r="D321" s="61"/>
      <c r="E321" s="61"/>
      <c r="F321" s="61"/>
      <c r="G321" s="9"/>
      <c r="H321" s="9"/>
      <c r="I321" s="9"/>
      <c r="J321" s="9"/>
    </row>
    <row r="322" spans="1:10" s="10" customFormat="1" ht="15" x14ac:dyDescent="0.25">
      <c r="A322" s="188"/>
      <c r="B322" s="188"/>
      <c r="C322" s="189"/>
      <c r="D322" s="61"/>
      <c r="E322" s="61"/>
      <c r="F322" s="61"/>
      <c r="G322" s="9"/>
      <c r="H322" s="9"/>
      <c r="I322" s="9"/>
      <c r="J322" s="9"/>
    </row>
    <row r="323" spans="1:10" s="10" customFormat="1" ht="18.75" customHeight="1" x14ac:dyDescent="0.25">
      <c r="A323" s="188"/>
      <c r="B323" s="188"/>
      <c r="C323" s="189"/>
      <c r="D323" s="40"/>
      <c r="E323" s="39"/>
      <c r="F323" s="56"/>
      <c r="G323" s="9"/>
      <c r="H323" s="9"/>
      <c r="I323" s="9"/>
      <c r="J323" s="9"/>
    </row>
    <row r="324" spans="1:10" x14ac:dyDescent="0.2">
      <c r="D324" s="4"/>
      <c r="E324" s="3"/>
    </row>
    <row r="325" spans="1:10" x14ac:dyDescent="0.2">
      <c r="D325" s="4"/>
      <c r="E325" s="3"/>
    </row>
    <row r="326" spans="1:10" x14ac:dyDescent="0.2">
      <c r="D326" s="4"/>
      <c r="E326" s="3"/>
    </row>
    <row r="327" spans="1:10" x14ac:dyDescent="0.2">
      <c r="D327" s="4"/>
      <c r="E327" s="3"/>
    </row>
    <row r="328" spans="1:10" x14ac:dyDescent="0.2">
      <c r="D328" s="4"/>
      <c r="E328" s="3"/>
    </row>
    <row r="329" spans="1:10" x14ac:dyDescent="0.2">
      <c r="D329" s="4"/>
      <c r="E329" s="3"/>
    </row>
    <row r="330" spans="1:10" x14ac:dyDescent="0.2">
      <c r="D330" s="4"/>
      <c r="E330" s="3"/>
    </row>
    <row r="331" spans="1:10" x14ac:dyDescent="0.2">
      <c r="D331" s="4"/>
      <c r="E331" s="3"/>
    </row>
    <row r="332" spans="1:10" x14ac:dyDescent="0.2">
      <c r="D332" s="4"/>
      <c r="E332" s="3"/>
    </row>
    <row r="333" spans="1:10" x14ac:dyDescent="0.2">
      <c r="D333" s="4"/>
      <c r="E333" s="3"/>
    </row>
    <row r="334" spans="1:10" x14ac:dyDescent="0.2">
      <c r="D334" s="4"/>
      <c r="E334" s="3"/>
    </row>
    <row r="335" spans="1:10" x14ac:dyDescent="0.2">
      <c r="D335" s="4"/>
      <c r="E335" s="3"/>
    </row>
    <row r="336" spans="1:10" x14ac:dyDescent="0.2">
      <c r="D336" s="4"/>
      <c r="E336" s="3"/>
    </row>
    <row r="337" spans="4:5" x14ac:dyDescent="0.2">
      <c r="D337" s="4"/>
      <c r="E337" s="3"/>
    </row>
    <row r="338" spans="4:5" x14ac:dyDescent="0.2">
      <c r="D338" s="4"/>
      <c r="E338" s="3"/>
    </row>
    <row r="339" spans="4:5" x14ac:dyDescent="0.2">
      <c r="D339" s="4"/>
      <c r="E339" s="3"/>
    </row>
    <row r="340" spans="4:5" x14ac:dyDescent="0.2">
      <c r="D340" s="4"/>
      <c r="E340" s="3"/>
    </row>
    <row r="341" spans="4:5" x14ac:dyDescent="0.2">
      <c r="D341" s="4"/>
      <c r="E341" s="3"/>
    </row>
    <row r="342" spans="4:5" x14ac:dyDescent="0.2">
      <c r="D342" s="4"/>
      <c r="E342" s="3"/>
    </row>
    <row r="343" spans="4:5" x14ac:dyDescent="0.2">
      <c r="D343" s="4"/>
      <c r="E343" s="3"/>
    </row>
    <row r="344" spans="4:5" x14ac:dyDescent="0.2">
      <c r="D344" s="4"/>
      <c r="E344" s="3"/>
    </row>
    <row r="345" spans="4:5" x14ac:dyDescent="0.2">
      <c r="D345" s="4"/>
      <c r="E345" s="3"/>
    </row>
    <row r="346" spans="4:5" x14ac:dyDescent="0.2">
      <c r="D346" s="4"/>
      <c r="E346" s="3"/>
    </row>
    <row r="347" spans="4:5" x14ac:dyDescent="0.2">
      <c r="D347" s="4"/>
      <c r="E347" s="3"/>
    </row>
    <row r="348" spans="4:5" x14ac:dyDescent="0.2">
      <c r="D348" s="4"/>
      <c r="E348" s="3"/>
    </row>
    <row r="349" spans="4:5" x14ac:dyDescent="0.2">
      <c r="D349" s="4"/>
      <c r="E349" s="3"/>
    </row>
    <row r="350" spans="4:5" x14ac:dyDescent="0.2">
      <c r="D350" s="4"/>
      <c r="E350" s="3"/>
    </row>
    <row r="351" spans="4:5" x14ac:dyDescent="0.2">
      <c r="D351" s="4"/>
      <c r="E351" s="3"/>
    </row>
    <row r="352" spans="4:5" x14ac:dyDescent="0.2">
      <c r="D352" s="4"/>
      <c r="E352" s="3"/>
    </row>
    <row r="353" spans="4:5" x14ac:dyDescent="0.2">
      <c r="D353" s="4"/>
      <c r="E353" s="3"/>
    </row>
  </sheetData>
  <mergeCells count="16">
    <mergeCell ref="C1:F1"/>
    <mergeCell ref="A9:F9"/>
    <mergeCell ref="C2:F2"/>
    <mergeCell ref="B5:C5"/>
    <mergeCell ref="B6:C6"/>
    <mergeCell ref="A287:C287"/>
    <mergeCell ref="B7:C7"/>
    <mergeCell ref="E14:E15"/>
    <mergeCell ref="F14:F15"/>
    <mergeCell ref="A12:F12"/>
    <mergeCell ref="A8:D8"/>
    <mergeCell ref="B10:C10"/>
    <mergeCell ref="B14:B15"/>
    <mergeCell ref="A14:A15"/>
    <mergeCell ref="A13:C13"/>
    <mergeCell ref="C14:C15"/>
  </mergeCells>
  <phoneticPr fontId="0" type="noConversion"/>
  <conditionalFormatting sqref="D19:F19">
    <cfRule type="expression" dxfId="1945" priority="422" stopIfTrue="1">
      <formula>#REF!=""</formula>
    </cfRule>
    <cfRule type="expression" dxfId="1944" priority="423" stopIfTrue="1">
      <formula>#REF!&lt;&gt;""</formula>
    </cfRule>
    <cfRule type="expression" dxfId="1943" priority="424" stopIfTrue="1">
      <formula>AND(#REF!="",#REF!&lt;&gt;"")</formula>
    </cfRule>
  </conditionalFormatting>
  <conditionalFormatting sqref="D96:F96">
    <cfRule type="expression" dxfId="1942" priority="425" stopIfTrue="1">
      <formula>#REF!=""</formula>
    </cfRule>
    <cfRule type="expression" dxfId="1941" priority="426" stopIfTrue="1">
      <formula>#REF!&lt;&gt;""</formula>
    </cfRule>
    <cfRule type="expression" dxfId="1940" priority="427" stopIfTrue="1">
      <formula>AND(#REF!="",#REF!&lt;&gt;"")</formula>
    </cfRule>
  </conditionalFormatting>
  <conditionalFormatting sqref="D80:F80">
    <cfRule type="expression" dxfId="1939" priority="428" stopIfTrue="1">
      <formula>#REF!=""</formula>
    </cfRule>
    <cfRule type="expression" dxfId="1938" priority="429" stopIfTrue="1">
      <formula>#REF!&lt;&gt;""</formula>
    </cfRule>
    <cfRule type="expression" dxfId="1937" priority="430" stopIfTrue="1">
      <formula>AND(#REF!="",#REF!&lt;&gt;"")</formula>
    </cfRule>
  </conditionalFormatting>
  <conditionalFormatting sqref="D104:F104 D90:F90">
    <cfRule type="expression" dxfId="1936" priority="431" stopIfTrue="1">
      <formula>#REF!=""</formula>
    </cfRule>
    <cfRule type="expression" dxfId="1935" priority="432" stopIfTrue="1">
      <formula>#REF!&lt;&gt;""</formula>
    </cfRule>
    <cfRule type="expression" dxfId="1934" priority="433" stopIfTrue="1">
      <formula>AND(#REF!="",#REF!&lt;&gt;"")</formula>
    </cfRule>
  </conditionalFormatting>
  <conditionalFormatting sqref="D82:F82">
    <cfRule type="expression" dxfId="1933" priority="434" stopIfTrue="1">
      <formula>#REF!=""</formula>
    </cfRule>
    <cfRule type="expression" dxfId="1932" priority="435" stopIfTrue="1">
      <formula>#REF!&lt;&gt;""</formula>
    </cfRule>
    <cfRule type="expression" dxfId="1931" priority="436" stopIfTrue="1">
      <formula>AND(#REF!="",#REF!&lt;&gt;"")</formula>
    </cfRule>
  </conditionalFormatting>
  <conditionalFormatting sqref="D79:F79">
    <cfRule type="expression" dxfId="1930" priority="437" stopIfTrue="1">
      <formula>#REF!=""</formula>
    </cfRule>
    <cfRule type="expression" dxfId="1929" priority="438" stopIfTrue="1">
      <formula>#REF!&lt;&gt;""</formula>
    </cfRule>
    <cfRule type="expression" dxfId="1928" priority="439" stopIfTrue="1">
      <formula>AND(#REF!="",#REF!&lt;&gt;"")</formula>
    </cfRule>
  </conditionalFormatting>
  <conditionalFormatting sqref="D91:F91">
    <cfRule type="expression" dxfId="1927" priority="440" stopIfTrue="1">
      <formula>#REF!=""</formula>
    </cfRule>
    <cfRule type="expression" dxfId="1926" priority="441" stopIfTrue="1">
      <formula>#REF!&lt;&gt;""</formula>
    </cfRule>
    <cfRule type="expression" dxfId="1925" priority="442" stopIfTrue="1">
      <formula>AND(#REF!="",#REF!&lt;&gt;"")</formula>
    </cfRule>
  </conditionalFormatting>
  <conditionalFormatting sqref="D112:F112 D115:F116">
    <cfRule type="expression" dxfId="1924" priority="443" stopIfTrue="1">
      <formula>#REF!=""</formula>
    </cfRule>
    <cfRule type="expression" dxfId="1923" priority="444" stopIfTrue="1">
      <formula>#REF!&lt;&gt;""</formula>
    </cfRule>
    <cfRule type="expression" dxfId="1922" priority="445" stopIfTrue="1">
      <formula>AND(#REF!="",#REF!&lt;&gt;"")</formula>
    </cfRule>
  </conditionalFormatting>
  <conditionalFormatting sqref="D204:F204">
    <cfRule type="expression" dxfId="1921" priority="446" stopIfTrue="1">
      <formula>#REF!=""</formula>
    </cfRule>
    <cfRule type="expression" dxfId="1920" priority="447" stopIfTrue="1">
      <formula>#REF!&lt;&gt;""</formula>
    </cfRule>
    <cfRule type="expression" dxfId="1919" priority="448" stopIfTrue="1">
      <formula>AND(#REF!="",#REF!&lt;&gt;"")</formula>
    </cfRule>
  </conditionalFormatting>
  <conditionalFormatting sqref="D262:F262">
    <cfRule type="expression" dxfId="1918" priority="449" stopIfTrue="1">
      <formula>#REF!=""</formula>
    </cfRule>
    <cfRule type="expression" dxfId="1917" priority="450" stopIfTrue="1">
      <formula>#REF!&lt;&gt;""</formula>
    </cfRule>
    <cfRule type="expression" dxfId="1916" priority="451" stopIfTrue="1">
      <formula>AND(#REF!="",#REF!&lt;&gt;"")</formula>
    </cfRule>
  </conditionalFormatting>
  <conditionalFormatting sqref="D258:F258">
    <cfRule type="expression" dxfId="1915" priority="452" stopIfTrue="1">
      <formula>#REF!=""</formula>
    </cfRule>
    <cfRule type="expression" dxfId="1914" priority="453" stopIfTrue="1">
      <formula>#REF!&lt;&gt;""</formula>
    </cfRule>
    <cfRule type="expression" dxfId="1913" priority="454" stopIfTrue="1">
      <formula>AND(#REF!="",#REF!&lt;&gt;"")</formula>
    </cfRule>
  </conditionalFormatting>
  <conditionalFormatting sqref="D156:F156">
    <cfRule type="expression" dxfId="1912" priority="455" stopIfTrue="1">
      <formula>#REF!=""</formula>
    </cfRule>
    <cfRule type="expression" dxfId="1911" priority="456" stopIfTrue="1">
      <formula>#REF!&lt;&gt;""</formula>
    </cfRule>
    <cfRule type="expression" dxfId="1910" priority="457" stopIfTrue="1">
      <formula>AND(#REF!="",#REF!&lt;&gt;"")</formula>
    </cfRule>
  </conditionalFormatting>
  <conditionalFormatting sqref="D213:F213">
    <cfRule type="expression" dxfId="1909" priority="458" stopIfTrue="1">
      <formula>#REF!=""</formula>
    </cfRule>
    <cfRule type="expression" dxfId="1908" priority="459" stopIfTrue="1">
      <formula>#REF!&lt;&gt;""</formula>
    </cfRule>
    <cfRule type="expression" dxfId="1907" priority="460" stopIfTrue="1">
      <formula>AND(#REF!="",#REF!&lt;&gt;"")</formula>
    </cfRule>
  </conditionalFormatting>
  <conditionalFormatting sqref="D111:F111">
    <cfRule type="expression" dxfId="1906" priority="461" stopIfTrue="1">
      <formula>#REF!=""</formula>
    </cfRule>
    <cfRule type="expression" dxfId="1905" priority="462" stopIfTrue="1">
      <formula>#REF!&lt;&gt;""</formula>
    </cfRule>
    <cfRule type="expression" dxfId="1904" priority="463" stopIfTrue="1">
      <formula>AND(#REF!="",#REF!&lt;&gt;"")</formula>
    </cfRule>
  </conditionalFormatting>
  <conditionalFormatting sqref="D139:F139">
    <cfRule type="expression" dxfId="1903" priority="464" stopIfTrue="1">
      <formula>#REF!=""</formula>
    </cfRule>
    <cfRule type="expression" dxfId="1902" priority="465" stopIfTrue="1">
      <formula>#REF!&lt;&gt;""</formula>
    </cfRule>
    <cfRule type="expression" dxfId="1901" priority="466" stopIfTrue="1">
      <formula>AND(#REF!="",#REF!&lt;&gt;"")</formula>
    </cfRule>
  </conditionalFormatting>
  <conditionalFormatting sqref="D141:F143">
    <cfRule type="expression" dxfId="1900" priority="467" stopIfTrue="1">
      <formula>#REF!=""</formula>
    </cfRule>
    <cfRule type="expression" dxfId="1899" priority="468" stopIfTrue="1">
      <formula>#REF!&lt;&gt;""</formula>
    </cfRule>
    <cfRule type="expression" dxfId="1898" priority="469" stopIfTrue="1">
      <formula>AND(#REF!="",#REF!&lt;&gt;"")</formula>
    </cfRule>
  </conditionalFormatting>
  <conditionalFormatting sqref="D148:F148 D150:F150">
    <cfRule type="expression" dxfId="1897" priority="470" stopIfTrue="1">
      <formula>#REF!=""</formula>
    </cfRule>
    <cfRule type="expression" dxfId="1896" priority="471" stopIfTrue="1">
      <formula>#REF!&lt;&gt;""</formula>
    </cfRule>
    <cfRule type="expression" dxfId="1895" priority="472" stopIfTrue="1">
      <formula>AND(#REF!="",#REF!&lt;&gt;"")</formula>
    </cfRule>
  </conditionalFormatting>
  <conditionalFormatting sqref="D147:F147">
    <cfRule type="expression" dxfId="1894" priority="473" stopIfTrue="1">
      <formula>#REF!=""</formula>
    </cfRule>
    <cfRule type="expression" dxfId="1893" priority="474" stopIfTrue="1">
      <formula>#REF!&lt;&gt;""</formula>
    </cfRule>
    <cfRule type="expression" dxfId="1892" priority="475" stopIfTrue="1">
      <formula>AND(#REF!="",#REF!&lt;&gt;"")</formula>
    </cfRule>
  </conditionalFormatting>
  <conditionalFormatting sqref="D146:F146">
    <cfRule type="expression" dxfId="1891" priority="476" stopIfTrue="1">
      <formula>#REF!=""</formula>
    </cfRule>
    <cfRule type="expression" dxfId="1890" priority="477" stopIfTrue="1">
      <formula>#REF!&lt;&gt;""</formula>
    </cfRule>
    <cfRule type="expression" dxfId="1889" priority="478" stopIfTrue="1">
      <formula>AND(#REF!="",#REF!&lt;&gt;"")</formula>
    </cfRule>
  </conditionalFormatting>
  <conditionalFormatting sqref="D105:F105">
    <cfRule type="expression" dxfId="1888" priority="479" stopIfTrue="1">
      <formula>#REF!=""</formula>
    </cfRule>
    <cfRule type="expression" dxfId="1887" priority="480" stopIfTrue="1">
      <formula>#REF!&lt;&gt;""</formula>
    </cfRule>
    <cfRule type="expression" dxfId="1886" priority="481" stopIfTrue="1">
      <formula>AND(#REF!="",#REF!&lt;&gt;"")</formula>
    </cfRule>
  </conditionalFormatting>
  <conditionalFormatting sqref="D106:F106">
    <cfRule type="expression" dxfId="1885" priority="482" stopIfTrue="1">
      <formula>#REF!=""</formula>
    </cfRule>
    <cfRule type="expression" dxfId="1884" priority="483" stopIfTrue="1">
      <formula>#REF!&lt;&gt;""</formula>
    </cfRule>
    <cfRule type="expression" dxfId="1883" priority="484" stopIfTrue="1">
      <formula>AND(#REF!="",#REF!&lt;&gt;"")</formula>
    </cfRule>
  </conditionalFormatting>
  <conditionalFormatting sqref="D108:F110">
    <cfRule type="expression" dxfId="1882" priority="485" stopIfTrue="1">
      <formula>#REF!=""</formula>
    </cfRule>
    <cfRule type="expression" dxfId="1881" priority="486" stopIfTrue="1">
      <formula>#REF!&lt;&gt;""</formula>
    </cfRule>
    <cfRule type="expression" dxfId="1880" priority="487" stopIfTrue="1">
      <formula>AND(#REF!="",#REF!&lt;&gt;"")</formula>
    </cfRule>
  </conditionalFormatting>
  <conditionalFormatting sqref="D93:F94">
    <cfRule type="expression" dxfId="1879" priority="488" stopIfTrue="1">
      <formula>#REF!=""</formula>
    </cfRule>
    <cfRule type="expression" dxfId="1878" priority="489" stopIfTrue="1">
      <formula>#REF!&lt;&gt;""</formula>
    </cfRule>
    <cfRule type="expression" dxfId="1877" priority="490" stopIfTrue="1">
      <formula>AND(#REF!="",#REF!&lt;&gt;"")</formula>
    </cfRule>
  </conditionalFormatting>
  <conditionalFormatting sqref="D256:F257">
    <cfRule type="expression" dxfId="1876" priority="491" stopIfTrue="1">
      <formula>#REF!=""</formula>
    </cfRule>
    <cfRule type="expression" dxfId="1875" priority="492" stopIfTrue="1">
      <formula>#REF!&lt;&gt;""</formula>
    </cfRule>
    <cfRule type="expression" dxfId="1874" priority="493" stopIfTrue="1">
      <formula>AND(#REF!="",#REF!&lt;&gt;"")</formula>
    </cfRule>
  </conditionalFormatting>
  <conditionalFormatting sqref="D259:F259">
    <cfRule type="expression" dxfId="1873" priority="494" stopIfTrue="1">
      <formula>#REF!=""</formula>
    </cfRule>
    <cfRule type="expression" dxfId="1872" priority="495" stopIfTrue="1">
      <formula>#REF!&lt;&gt;""</formula>
    </cfRule>
    <cfRule type="expression" dxfId="1871" priority="496" stopIfTrue="1">
      <formula>AND(#REF!="",#REF!&lt;&gt;"")</formula>
    </cfRule>
  </conditionalFormatting>
  <conditionalFormatting sqref="D253:F253">
    <cfRule type="expression" dxfId="1870" priority="497" stopIfTrue="1">
      <formula>#REF!=""</formula>
    </cfRule>
    <cfRule type="expression" dxfId="1869" priority="498" stopIfTrue="1">
      <formula>#REF!&lt;&gt;""</formula>
    </cfRule>
    <cfRule type="expression" dxfId="1868" priority="499" stopIfTrue="1">
      <formula>AND(#REF!="",#REF!&lt;&gt;"")</formula>
    </cfRule>
  </conditionalFormatting>
  <conditionalFormatting sqref="D155:F155 J155">
    <cfRule type="expression" dxfId="1867" priority="500" stopIfTrue="1">
      <formula>#REF!=""</formula>
    </cfRule>
    <cfRule type="expression" dxfId="1866" priority="501" stopIfTrue="1">
      <formula>#REF!&lt;&gt;""</formula>
    </cfRule>
    <cfRule type="expression" dxfId="1865" priority="502" stopIfTrue="1">
      <formula>AND(#REF!="",#REF!&lt;&gt;"")</formula>
    </cfRule>
  </conditionalFormatting>
  <conditionalFormatting sqref="D151:F152">
    <cfRule type="expression" dxfId="1864" priority="503" stopIfTrue="1">
      <formula>#REF!=""</formula>
    </cfRule>
    <cfRule type="expression" dxfId="1863" priority="504" stopIfTrue="1">
      <formula>#REF!&lt;&gt;""</formula>
    </cfRule>
    <cfRule type="expression" dxfId="1862" priority="505" stopIfTrue="1">
      <formula>AND(#REF!="",#REF!&lt;&gt;"")</formula>
    </cfRule>
  </conditionalFormatting>
  <conditionalFormatting sqref="D242:F242 D244:F244 D310:F310">
    <cfRule type="expression" dxfId="1861" priority="506" stopIfTrue="1">
      <formula>#REF!=""</formula>
    </cfRule>
    <cfRule type="expression" dxfId="1860" priority="507" stopIfTrue="1">
      <formula>#REF!&lt;&gt;""</formula>
    </cfRule>
    <cfRule type="expression" dxfId="1859" priority="508" stopIfTrue="1">
      <formula>AND(#REF!="",#REF!&lt;&gt;"")</formula>
    </cfRule>
  </conditionalFormatting>
  <conditionalFormatting sqref="D186">
    <cfRule type="expression" dxfId="1858" priority="509" stopIfTrue="1">
      <formula>#REF!=""</formula>
    </cfRule>
    <cfRule type="expression" dxfId="1857" priority="510" stopIfTrue="1">
      <formula>#REF!&lt;&gt;""</formula>
    </cfRule>
    <cfRule type="expression" dxfId="1856" priority="511" stopIfTrue="1">
      <formula>AND(#REF!="",#REF!&lt;&gt;"")</formula>
    </cfRule>
  </conditionalFormatting>
  <conditionalFormatting sqref="E186:F186">
    <cfRule type="expression" dxfId="1855" priority="512" stopIfTrue="1">
      <formula>#REF!=""</formula>
    </cfRule>
    <cfRule type="expression" dxfId="1854" priority="513" stopIfTrue="1">
      <formula>#REF!&lt;&gt;""</formula>
    </cfRule>
    <cfRule type="expression" dxfId="1853" priority="514" stopIfTrue="1">
      <formula>AND(#REF!="",#REF!&lt;&gt;"")</formula>
    </cfRule>
  </conditionalFormatting>
  <conditionalFormatting sqref="D124:F124">
    <cfRule type="expression" dxfId="1852" priority="515" stopIfTrue="1">
      <formula>#REF!=""</formula>
    </cfRule>
    <cfRule type="expression" dxfId="1851" priority="516" stopIfTrue="1">
      <formula>#REF!&lt;&gt;""</formula>
    </cfRule>
    <cfRule type="expression" dxfId="1850" priority="517" stopIfTrue="1">
      <formula>AND(#REF!="",#REF!&lt;&gt;"")</formula>
    </cfRule>
  </conditionalFormatting>
  <conditionalFormatting sqref="D114:F114">
    <cfRule type="expression" dxfId="1849" priority="518" stopIfTrue="1">
      <formula>#REF!=""</formula>
    </cfRule>
    <cfRule type="expression" dxfId="1848" priority="519" stopIfTrue="1">
      <formula>#REF!&lt;&gt;""</formula>
    </cfRule>
    <cfRule type="expression" dxfId="1847" priority="520" stopIfTrue="1">
      <formula>AND(#REF!="",#REF!&lt;&gt;"")</formula>
    </cfRule>
  </conditionalFormatting>
  <conditionalFormatting sqref="D217:F217">
    <cfRule type="expression" dxfId="1846" priority="521" stopIfTrue="1">
      <formula>#REF!=""</formula>
    </cfRule>
    <cfRule type="expression" dxfId="1845" priority="522" stopIfTrue="1">
      <formula>#REF!&lt;&gt;""</formula>
    </cfRule>
    <cfRule type="expression" dxfId="1844" priority="523" stopIfTrue="1">
      <formula>AND(#REF!="",#REF!&lt;&gt;"")</formula>
    </cfRule>
  </conditionalFormatting>
  <conditionalFormatting sqref="D117:F117">
    <cfRule type="expression" dxfId="1843" priority="524" stopIfTrue="1">
      <formula>#REF!=""</formula>
    </cfRule>
    <cfRule type="expression" dxfId="1842" priority="525" stopIfTrue="1">
      <formula>#REF!&lt;&gt;""</formula>
    </cfRule>
    <cfRule type="expression" dxfId="1841" priority="526" stopIfTrue="1">
      <formula>AND(#REF!="",#REF!&lt;&gt;"")</formula>
    </cfRule>
  </conditionalFormatting>
  <conditionalFormatting sqref="D121:F121">
    <cfRule type="expression" dxfId="1840" priority="527" stopIfTrue="1">
      <formula>#REF!=""</formula>
    </cfRule>
    <cfRule type="expression" dxfId="1839" priority="528" stopIfTrue="1">
      <formula>#REF!&lt;&gt;""</formula>
    </cfRule>
    <cfRule type="expression" dxfId="1838" priority="529" stopIfTrue="1">
      <formula>AND(#REF!="",#REF!&lt;&gt;"")</formula>
    </cfRule>
  </conditionalFormatting>
  <conditionalFormatting sqref="D92:F92">
    <cfRule type="expression" dxfId="1837" priority="530" stopIfTrue="1">
      <formula>#REF!=""</formula>
    </cfRule>
    <cfRule type="expression" dxfId="1836" priority="531" stopIfTrue="1">
      <formula>#REF!&lt;&gt;""</formula>
    </cfRule>
    <cfRule type="expression" dxfId="1835" priority="532" stopIfTrue="1">
      <formula>AND(#REF!="",#REF!&lt;&gt;"")</formula>
    </cfRule>
  </conditionalFormatting>
  <conditionalFormatting sqref="D162:F163">
    <cfRule type="expression" dxfId="1834" priority="533" stopIfTrue="1">
      <formula>#REF!=""</formula>
    </cfRule>
    <cfRule type="expression" dxfId="1833" priority="534" stopIfTrue="1">
      <formula>#REF!&lt;&gt;""</formula>
    </cfRule>
    <cfRule type="expression" dxfId="1832" priority="535" stopIfTrue="1">
      <formula>AND(#REF!="",#REF!&lt;&gt;"")</formula>
    </cfRule>
  </conditionalFormatting>
  <conditionalFormatting sqref="D119:F120">
    <cfRule type="expression" dxfId="1831" priority="536" stopIfTrue="1">
      <formula>#REF!=""</formula>
    </cfRule>
    <cfRule type="expression" dxfId="1830" priority="537" stopIfTrue="1">
      <formula>#REF!&lt;&gt;""</formula>
    </cfRule>
    <cfRule type="expression" dxfId="1829" priority="538" stopIfTrue="1">
      <formula>AND(#REF!="",#REF!&lt;&gt;"")</formula>
    </cfRule>
  </conditionalFormatting>
  <conditionalFormatting sqref="D81:F81">
    <cfRule type="expression" dxfId="1828" priority="539" stopIfTrue="1">
      <formula>#REF!=""</formula>
    </cfRule>
    <cfRule type="expression" dxfId="1827" priority="540" stopIfTrue="1">
      <formula>#REF!&lt;&gt;""</formula>
    </cfRule>
    <cfRule type="expression" dxfId="1826" priority="541" stopIfTrue="1">
      <formula>AND(#REF!="",#REF!&lt;&gt;"")</formula>
    </cfRule>
  </conditionalFormatting>
  <conditionalFormatting sqref="D83:F83">
    <cfRule type="expression" dxfId="1825" priority="542" stopIfTrue="1">
      <formula>#REF!=""</formula>
    </cfRule>
    <cfRule type="expression" dxfId="1824" priority="543" stopIfTrue="1">
      <formula>#REF!&lt;&gt;""</formula>
    </cfRule>
    <cfRule type="expression" dxfId="1823" priority="544" stopIfTrue="1">
      <formula>AND(#REF!="",#REF!&lt;&gt;"")</formula>
    </cfRule>
  </conditionalFormatting>
  <conditionalFormatting sqref="D89:F89">
    <cfRule type="expression" dxfId="1822" priority="545" stopIfTrue="1">
      <formula>#REF!=""</formula>
    </cfRule>
    <cfRule type="expression" dxfId="1821" priority="546" stopIfTrue="1">
      <formula>#REF!&lt;&gt;""</formula>
    </cfRule>
    <cfRule type="expression" dxfId="1820" priority="547" stopIfTrue="1">
      <formula>AND(#REF!="",#REF!&lt;&gt;"")</formula>
    </cfRule>
  </conditionalFormatting>
  <conditionalFormatting sqref="D159:F159">
    <cfRule type="expression" dxfId="1819" priority="548" stopIfTrue="1">
      <formula>#REF!=""</formula>
    </cfRule>
    <cfRule type="expression" dxfId="1818" priority="549" stopIfTrue="1">
      <formula>#REF!&lt;&gt;""</formula>
    </cfRule>
    <cfRule type="expression" dxfId="1817" priority="550" stopIfTrue="1">
      <formula>AND(#REF!="",#REF!&lt;&gt;"")</formula>
    </cfRule>
  </conditionalFormatting>
  <conditionalFormatting sqref="D209:F209">
    <cfRule type="expression" dxfId="1816" priority="551" stopIfTrue="1">
      <formula>#REF!=""</formula>
    </cfRule>
    <cfRule type="expression" dxfId="1815" priority="552" stopIfTrue="1">
      <formula>#REF!&lt;&gt;""</formula>
    </cfRule>
    <cfRule type="expression" dxfId="1814" priority="553" stopIfTrue="1">
      <formula>AND(#REF!="",#REF!&lt;&gt;"")</formula>
    </cfRule>
  </conditionalFormatting>
  <conditionalFormatting sqref="D122:F122">
    <cfRule type="expression" dxfId="1813" priority="554" stopIfTrue="1">
      <formula>#REF!=""</formula>
    </cfRule>
    <cfRule type="expression" dxfId="1812" priority="555" stopIfTrue="1">
      <formula>#REF!&lt;&gt;""</formula>
    </cfRule>
    <cfRule type="expression" dxfId="1811" priority="556" stopIfTrue="1">
      <formula>AND(#REF!="",#REF!&lt;&gt;"")</formula>
    </cfRule>
  </conditionalFormatting>
  <conditionalFormatting sqref="D210:F211">
    <cfRule type="expression" dxfId="1810" priority="557" stopIfTrue="1">
      <formula>#REF!=""</formula>
    </cfRule>
    <cfRule type="expression" dxfId="1809" priority="558" stopIfTrue="1">
      <formula>#REF!&lt;&gt;""</formula>
    </cfRule>
    <cfRule type="expression" dxfId="1808" priority="559" stopIfTrue="1">
      <formula>AND(#REF!="",#REF!&lt;&gt;"")</formula>
    </cfRule>
  </conditionalFormatting>
  <conditionalFormatting sqref="D212:F212">
    <cfRule type="expression" dxfId="1807" priority="560" stopIfTrue="1">
      <formula>#REF!=""</formula>
    </cfRule>
    <cfRule type="expression" dxfId="1806" priority="561" stopIfTrue="1">
      <formula>#REF!&lt;&gt;""</formula>
    </cfRule>
    <cfRule type="expression" dxfId="1805" priority="562" stopIfTrue="1">
      <formula>AND(#REF!="",#REF!&lt;&gt;"")</formula>
    </cfRule>
  </conditionalFormatting>
  <conditionalFormatting sqref="D255:F255">
    <cfRule type="expression" dxfId="1804" priority="563" stopIfTrue="1">
      <formula>#REF!=""</formula>
    </cfRule>
    <cfRule type="expression" dxfId="1803" priority="564" stopIfTrue="1">
      <formula>#REF!&lt;&gt;""</formula>
    </cfRule>
    <cfRule type="expression" dxfId="1802" priority="565" stopIfTrue="1">
      <formula>AND(#REF!="",#REF!&lt;&gt;"")</formula>
    </cfRule>
  </conditionalFormatting>
  <conditionalFormatting sqref="D127:F128">
    <cfRule type="expression" dxfId="1801" priority="566" stopIfTrue="1">
      <formula>#REF!=""</formula>
    </cfRule>
    <cfRule type="expression" dxfId="1800" priority="567" stopIfTrue="1">
      <formula>#REF!&lt;&gt;""</formula>
    </cfRule>
    <cfRule type="expression" dxfId="1799" priority="568" stopIfTrue="1">
      <formula>AND(#REF!="",#REF!&lt;&gt;"")</formula>
    </cfRule>
  </conditionalFormatting>
  <conditionalFormatting sqref="D131:F131">
    <cfRule type="expression" dxfId="1798" priority="569" stopIfTrue="1">
      <formula>#REF!=""</formula>
    </cfRule>
    <cfRule type="expression" dxfId="1797" priority="570" stopIfTrue="1">
      <formula>#REF!&lt;&gt;""</formula>
    </cfRule>
    <cfRule type="expression" dxfId="1796" priority="571" stopIfTrue="1">
      <formula>AND(#REF!="",#REF!&lt;&gt;"")</formula>
    </cfRule>
  </conditionalFormatting>
  <conditionalFormatting sqref="D206:F206">
    <cfRule type="expression" dxfId="1795" priority="572" stopIfTrue="1">
      <formula>#REF!=""</formula>
    </cfRule>
    <cfRule type="expression" dxfId="1794" priority="573" stopIfTrue="1">
      <formula>#REF!&lt;&gt;""</formula>
    </cfRule>
    <cfRule type="expression" dxfId="1793" priority="574" stopIfTrue="1">
      <formula>AND(#REF!="",#REF!&lt;&gt;"")</formula>
    </cfRule>
  </conditionalFormatting>
  <conditionalFormatting sqref="D205:F205 D207:F207">
    <cfRule type="expression" dxfId="1792" priority="575" stopIfTrue="1">
      <formula>#REF!=""</formula>
    </cfRule>
    <cfRule type="expression" dxfId="1791" priority="576" stopIfTrue="1">
      <formula>#REF!&lt;&gt;""</formula>
    </cfRule>
    <cfRule type="expression" dxfId="1790" priority="577" stopIfTrue="1">
      <formula>AND(#REF!="",#REF!&lt;&gt;"")</formula>
    </cfRule>
  </conditionalFormatting>
  <conditionalFormatting sqref="D246:F246">
    <cfRule type="expression" dxfId="1789" priority="578" stopIfTrue="1">
      <formula>#REF!=""</formula>
    </cfRule>
    <cfRule type="expression" dxfId="1788" priority="579" stopIfTrue="1">
      <formula>#REF!&lt;&gt;""</formula>
    </cfRule>
    <cfRule type="expression" dxfId="1787" priority="580" stopIfTrue="1">
      <formula>AND(#REF!="",#REF!&lt;&gt;"")</formula>
    </cfRule>
  </conditionalFormatting>
  <conditionalFormatting sqref="D250:F250 D245:F245 D311:F311">
    <cfRule type="expression" dxfId="1786" priority="581" stopIfTrue="1">
      <formula>#REF!=""</formula>
    </cfRule>
    <cfRule type="expression" dxfId="1785" priority="582" stopIfTrue="1">
      <formula>#REF!&lt;&gt;""</formula>
    </cfRule>
    <cfRule type="expression" dxfId="1784" priority="583" stopIfTrue="1">
      <formula>AND(#REF!="",#REF!&lt;&gt;"")</formula>
    </cfRule>
  </conditionalFormatting>
  <conditionalFormatting sqref="D130:F130">
    <cfRule type="expression" dxfId="1783" priority="584" stopIfTrue="1">
      <formula>#REF!=""</formula>
    </cfRule>
    <cfRule type="expression" dxfId="1782" priority="585" stopIfTrue="1">
      <formula>#REF!&lt;&gt;""</formula>
    </cfRule>
    <cfRule type="expression" dxfId="1781" priority="586" stopIfTrue="1">
      <formula>AND(#REF!="",#REF!&lt;&gt;"")</formula>
    </cfRule>
  </conditionalFormatting>
  <conditionalFormatting sqref="H124">
    <cfRule type="expression" dxfId="1780" priority="587" stopIfTrue="1">
      <formula>#REF!=""</formula>
    </cfRule>
    <cfRule type="expression" dxfId="1779" priority="588" stopIfTrue="1">
      <formula>#REF!&lt;&gt;""</formula>
    </cfRule>
    <cfRule type="expression" dxfId="1778" priority="589" stopIfTrue="1">
      <formula>AND(#REF!="",#REF!&lt;&gt;"")</formula>
    </cfRule>
  </conditionalFormatting>
  <conditionalFormatting sqref="D126:F126">
    <cfRule type="expression" dxfId="1777" priority="590" stopIfTrue="1">
      <formula>#REF!=""</formula>
    </cfRule>
    <cfRule type="expression" dxfId="1776" priority="591" stopIfTrue="1">
      <formula>#REF!&lt;&gt;""</formula>
    </cfRule>
    <cfRule type="expression" dxfId="1775" priority="592" stopIfTrue="1">
      <formula>AND(#REF!="",#REF!&lt;&gt;"")</formula>
    </cfRule>
  </conditionalFormatting>
  <conditionalFormatting sqref="D247:F247">
    <cfRule type="expression" dxfId="1774" priority="593" stopIfTrue="1">
      <formula>#REF!=""</formula>
    </cfRule>
    <cfRule type="expression" dxfId="1773" priority="594" stopIfTrue="1">
      <formula>#REF!&lt;&gt;""</formula>
    </cfRule>
    <cfRule type="expression" dxfId="1772" priority="595" stopIfTrue="1">
      <formula>AND(#REF!="",#REF!&lt;&gt;"")</formula>
    </cfRule>
  </conditionalFormatting>
  <conditionalFormatting sqref="H123">
    <cfRule type="expression" dxfId="1771" priority="596" stopIfTrue="1">
      <formula>#REF!=""</formula>
    </cfRule>
    <cfRule type="expression" dxfId="1770" priority="597" stopIfTrue="1">
      <formula>#REF!&lt;&gt;""</formula>
    </cfRule>
    <cfRule type="expression" dxfId="1769" priority="598" stopIfTrue="1">
      <formula>AND(#REF!="",#REF!&lt;&gt;"")</formula>
    </cfRule>
  </conditionalFormatting>
  <conditionalFormatting sqref="D125:F125">
    <cfRule type="expression" dxfId="1768" priority="599" stopIfTrue="1">
      <formula>#REF!=""</formula>
    </cfRule>
    <cfRule type="expression" dxfId="1767" priority="600" stopIfTrue="1">
      <formula>#REF!&lt;&gt;""</formula>
    </cfRule>
    <cfRule type="expression" dxfId="1766" priority="601" stopIfTrue="1">
      <formula>AND(#REF!="",#REF!&lt;&gt;"")</formula>
    </cfRule>
  </conditionalFormatting>
  <conditionalFormatting sqref="D137:F138">
    <cfRule type="expression" dxfId="1765" priority="602" stopIfTrue="1">
      <formula>#REF!=""</formula>
    </cfRule>
    <cfRule type="expression" dxfId="1764" priority="603" stopIfTrue="1">
      <formula>#REF!&lt;&gt;""</formula>
    </cfRule>
    <cfRule type="expression" dxfId="1763" priority="604" stopIfTrue="1">
      <formula>AND(#REF!="",#REF!&lt;&gt;"")</formula>
    </cfRule>
  </conditionalFormatting>
  <conditionalFormatting sqref="D215:F216">
    <cfRule type="expression" dxfId="1762" priority="605" stopIfTrue="1">
      <formula>#REF!=""</formula>
    </cfRule>
    <cfRule type="expression" dxfId="1761" priority="606" stopIfTrue="1">
      <formula>#REF!&lt;&gt;""</formula>
    </cfRule>
    <cfRule type="expression" dxfId="1760" priority="607" stopIfTrue="1">
      <formula>AND(#REF!="",#REF!&lt;&gt;"")</formula>
    </cfRule>
  </conditionalFormatting>
  <conditionalFormatting sqref="D218:F218">
    <cfRule type="expression" dxfId="1759" priority="608" stopIfTrue="1">
      <formula>#REF!=""</formula>
    </cfRule>
    <cfRule type="expression" dxfId="1758" priority="609" stopIfTrue="1">
      <formula>#REF!&lt;&gt;""</formula>
    </cfRule>
    <cfRule type="expression" dxfId="1757" priority="610" stopIfTrue="1">
      <formula>AND(#REF!="",#REF!&lt;&gt;"")</formula>
    </cfRule>
  </conditionalFormatting>
  <conditionalFormatting sqref="D208:F208">
    <cfRule type="expression" dxfId="1756" priority="611" stopIfTrue="1">
      <formula>#REF!=""</formula>
    </cfRule>
    <cfRule type="expression" dxfId="1755" priority="612" stopIfTrue="1">
      <formula>#REF!&lt;&gt;""</formula>
    </cfRule>
    <cfRule type="expression" dxfId="1754" priority="613" stopIfTrue="1">
      <formula>AND(#REF!="",#REF!&lt;&gt;"")</formula>
    </cfRule>
  </conditionalFormatting>
  <conditionalFormatting sqref="D219:F219">
    <cfRule type="expression" dxfId="1753" priority="614" stopIfTrue="1">
      <formula>#REF!=""</formula>
    </cfRule>
    <cfRule type="expression" dxfId="1752" priority="615" stopIfTrue="1">
      <formula>#REF!&lt;&gt;""</formula>
    </cfRule>
    <cfRule type="expression" dxfId="1751" priority="616" stopIfTrue="1">
      <formula>AND(#REF!="",#REF!&lt;&gt;"")</formula>
    </cfRule>
  </conditionalFormatting>
  <conditionalFormatting sqref="D220:F220">
    <cfRule type="expression" dxfId="1750" priority="617" stopIfTrue="1">
      <formula>#REF!=""</formula>
    </cfRule>
    <cfRule type="expression" dxfId="1749" priority="618" stopIfTrue="1">
      <formula>#REF!&lt;&gt;""</formula>
    </cfRule>
    <cfRule type="expression" dxfId="1748" priority="619" stopIfTrue="1">
      <formula>AND(#REF!="",#REF!&lt;&gt;"")</formula>
    </cfRule>
  </conditionalFormatting>
  <conditionalFormatting sqref="D145:F145">
    <cfRule type="expression" dxfId="1747" priority="620" stopIfTrue="1">
      <formula>#REF!=""</formula>
    </cfRule>
    <cfRule type="expression" dxfId="1746" priority="621" stopIfTrue="1">
      <formula>#REF!&lt;&gt;""</formula>
    </cfRule>
    <cfRule type="expression" dxfId="1745" priority="622" stopIfTrue="1">
      <formula>AND(#REF!="",#REF!&lt;&gt;"")</formula>
    </cfRule>
  </conditionalFormatting>
  <conditionalFormatting sqref="D123:F123">
    <cfRule type="expression" dxfId="1744" priority="623" stopIfTrue="1">
      <formula>#REF!=""</formula>
    </cfRule>
    <cfRule type="expression" dxfId="1743" priority="624" stopIfTrue="1">
      <formula>#REF!&lt;&gt;""</formula>
    </cfRule>
    <cfRule type="expression" dxfId="1742" priority="625" stopIfTrue="1">
      <formula>AND(#REF!="",#REF!&lt;&gt;"")</formula>
    </cfRule>
  </conditionalFormatting>
  <conditionalFormatting sqref="D153:F153">
    <cfRule type="expression" dxfId="1741" priority="626" stopIfTrue="1">
      <formula>#REF!=""</formula>
    </cfRule>
    <cfRule type="expression" dxfId="1740" priority="627" stopIfTrue="1">
      <formula>#REF!&lt;&gt;""</formula>
    </cfRule>
    <cfRule type="expression" dxfId="1739" priority="628" stopIfTrue="1">
      <formula>AND(#REF!="",#REF!&lt;&gt;"")</formula>
    </cfRule>
  </conditionalFormatting>
  <conditionalFormatting sqref="D161:F161">
    <cfRule type="expression" dxfId="1738" priority="629" stopIfTrue="1">
      <formula>#REF!=""</formula>
    </cfRule>
    <cfRule type="expression" dxfId="1737" priority="630" stopIfTrue="1">
      <formula>#REF!&lt;&gt;""</formula>
    </cfRule>
    <cfRule type="expression" dxfId="1736" priority="631" stopIfTrue="1">
      <formula>AND(#REF!="",#REF!&lt;&gt;"")</formula>
    </cfRule>
  </conditionalFormatting>
  <conditionalFormatting sqref="D157:F157">
    <cfRule type="expression" dxfId="1735" priority="632" stopIfTrue="1">
      <formula>#REF!=""</formula>
    </cfRule>
    <cfRule type="expression" dxfId="1734" priority="633" stopIfTrue="1">
      <formula>#REF!&lt;&gt;""</formula>
    </cfRule>
    <cfRule type="expression" dxfId="1733" priority="634" stopIfTrue="1">
      <formula>AND(#REF!="",#REF!&lt;&gt;"")</formula>
    </cfRule>
  </conditionalFormatting>
  <conditionalFormatting sqref="D136:F136">
    <cfRule type="expression" dxfId="1732" priority="635" stopIfTrue="1">
      <formula>#REF!=""</formula>
    </cfRule>
    <cfRule type="expression" dxfId="1731" priority="636" stopIfTrue="1">
      <formula>#REF!&lt;&gt;""</formula>
    </cfRule>
    <cfRule type="expression" dxfId="1730" priority="637" stopIfTrue="1">
      <formula>AND(#REF!="",#REF!&lt;&gt;"")</formula>
    </cfRule>
  </conditionalFormatting>
  <conditionalFormatting sqref="D196:F196">
    <cfRule type="expression" dxfId="1729" priority="638" stopIfTrue="1">
      <formula>#REF!=""</formula>
    </cfRule>
    <cfRule type="expression" dxfId="1728" priority="639" stopIfTrue="1">
      <formula>#REF!&lt;&gt;""</formula>
    </cfRule>
    <cfRule type="expression" dxfId="1727" priority="640" stopIfTrue="1">
      <formula>AND(#REF!="",#REF!&lt;&gt;"")</formula>
    </cfRule>
  </conditionalFormatting>
  <conditionalFormatting sqref="D193:F193">
    <cfRule type="expression" dxfId="1726" priority="641" stopIfTrue="1">
      <formula>#REF!=""</formula>
    </cfRule>
    <cfRule type="expression" dxfId="1725" priority="642" stopIfTrue="1">
      <formula>#REF!&lt;&gt;""</formula>
    </cfRule>
    <cfRule type="expression" dxfId="1724" priority="643" stopIfTrue="1">
      <formula>AND(#REF!="",#REF!&lt;&gt;"")</formula>
    </cfRule>
  </conditionalFormatting>
  <conditionalFormatting sqref="D194:F194">
    <cfRule type="expression" dxfId="1723" priority="644" stopIfTrue="1">
      <formula>#REF!=""</formula>
    </cfRule>
    <cfRule type="expression" dxfId="1722" priority="645" stopIfTrue="1">
      <formula>#REF!&lt;&gt;""</formula>
    </cfRule>
    <cfRule type="expression" dxfId="1721" priority="646" stopIfTrue="1">
      <formula>AND(#REF!="",#REF!&lt;&gt;"")</formula>
    </cfRule>
  </conditionalFormatting>
  <conditionalFormatting sqref="D195:F195">
    <cfRule type="expression" dxfId="1720" priority="647" stopIfTrue="1">
      <formula>#REF!=""</formula>
    </cfRule>
    <cfRule type="expression" dxfId="1719" priority="648" stopIfTrue="1">
      <formula>#REF!&lt;&gt;""</formula>
    </cfRule>
    <cfRule type="expression" dxfId="1718" priority="649" stopIfTrue="1">
      <formula>AND(#REF!="",#REF!&lt;&gt;"")</formula>
    </cfRule>
  </conditionalFormatting>
  <conditionalFormatting sqref="D197:F197">
    <cfRule type="expression" dxfId="1717" priority="650" stopIfTrue="1">
      <formula>#REF!=""</formula>
    </cfRule>
    <cfRule type="expression" dxfId="1716" priority="651" stopIfTrue="1">
      <formula>#REF!&lt;&gt;""</formula>
    </cfRule>
    <cfRule type="expression" dxfId="1715" priority="652" stopIfTrue="1">
      <formula>AND(#REF!="",#REF!&lt;&gt;"")</formula>
    </cfRule>
  </conditionalFormatting>
  <conditionalFormatting sqref="D158:F158">
    <cfRule type="expression" dxfId="1714" priority="653" stopIfTrue="1">
      <formula>#REF!=""</formula>
    </cfRule>
    <cfRule type="expression" dxfId="1713" priority="654" stopIfTrue="1">
      <formula>#REF!&lt;&gt;""</formula>
    </cfRule>
    <cfRule type="expression" dxfId="1712" priority="655" stopIfTrue="1">
      <formula>AND(#REF!="",#REF!&lt;&gt;"")</formula>
    </cfRule>
  </conditionalFormatting>
  <conditionalFormatting sqref="D214:F214">
    <cfRule type="expression" dxfId="1711" priority="656" stopIfTrue="1">
      <formula>#REF!=""</formula>
    </cfRule>
    <cfRule type="expression" dxfId="1710" priority="657" stopIfTrue="1">
      <formula>#REF!&lt;&gt;""</formula>
    </cfRule>
    <cfRule type="expression" dxfId="1709" priority="658" stopIfTrue="1">
      <formula>AND(#REF!="",#REF!&lt;&gt;"")</formula>
    </cfRule>
  </conditionalFormatting>
  <conditionalFormatting sqref="D171:F171">
    <cfRule type="expression" dxfId="1708" priority="659" stopIfTrue="1">
      <formula>#REF!=""</formula>
    </cfRule>
    <cfRule type="expression" dxfId="1707" priority="660" stopIfTrue="1">
      <formula>#REF!&lt;&gt;""</formula>
    </cfRule>
    <cfRule type="expression" dxfId="1706" priority="661" stopIfTrue="1">
      <formula>AND(#REF!="",#REF!&lt;&gt;"")</formula>
    </cfRule>
  </conditionalFormatting>
  <conditionalFormatting sqref="D317:F319">
    <cfRule type="expression" dxfId="1705" priority="662" stopIfTrue="1">
      <formula>#REF!=""</formula>
    </cfRule>
    <cfRule type="expression" dxfId="1704" priority="663" stopIfTrue="1">
      <formula>#REF!&lt;&gt;""</formula>
    </cfRule>
    <cfRule type="expression" dxfId="1703" priority="664" stopIfTrue="1">
      <formula>AND(#REF!="",#REF!&lt;&gt;"")</formula>
    </cfRule>
  </conditionalFormatting>
  <conditionalFormatting sqref="D320 D302:D308">
    <cfRule type="expression" dxfId="1702" priority="665" stopIfTrue="1">
      <formula>#REF!=""</formula>
    </cfRule>
    <cfRule type="expression" dxfId="1701" priority="666" stopIfTrue="1">
      <formula>#REF!&lt;&gt;""</formula>
    </cfRule>
    <cfRule type="expression" dxfId="1700" priority="667" stopIfTrue="1">
      <formula>AND(#REF!="",#REF!&lt;&gt;"")</formula>
    </cfRule>
  </conditionalFormatting>
  <conditionalFormatting sqref="D312">
    <cfRule type="expression" dxfId="1699" priority="668" stopIfTrue="1">
      <formula>#REF!=""</formula>
    </cfRule>
    <cfRule type="expression" dxfId="1698" priority="669" stopIfTrue="1">
      <formula>#REF!&lt;&gt;""</formula>
    </cfRule>
    <cfRule type="expression" dxfId="1697" priority="670" stopIfTrue="1">
      <formula>AND(#REF!="",#REF!&lt;&gt;"")</formula>
    </cfRule>
  </conditionalFormatting>
  <conditionalFormatting sqref="D313">
    <cfRule type="expression" dxfId="1696" priority="671" stopIfTrue="1">
      <formula>#REF!=""</formula>
    </cfRule>
    <cfRule type="expression" dxfId="1695" priority="672" stopIfTrue="1">
      <formula>#REF!&lt;&gt;""</formula>
    </cfRule>
    <cfRule type="expression" dxfId="1694" priority="673" stopIfTrue="1">
      <formula>AND(#REF!="",#REF!&lt;&gt;"")</formula>
    </cfRule>
  </conditionalFormatting>
  <conditionalFormatting sqref="D296:F297">
    <cfRule type="expression" dxfId="1693" priority="674" stopIfTrue="1">
      <formula>#REF!=""</formula>
    </cfRule>
    <cfRule type="expression" dxfId="1692" priority="675" stopIfTrue="1">
      <formula>#REF!&lt;&gt;""</formula>
    </cfRule>
    <cfRule type="expression" dxfId="1691" priority="676" stopIfTrue="1">
      <formula>AND(#REF!="",#REF!&lt;&gt;"")</formula>
    </cfRule>
  </conditionalFormatting>
  <conditionalFormatting sqref="D298 D291:D295">
    <cfRule type="expression" dxfId="1690" priority="677" stopIfTrue="1">
      <formula>#REF!=""</formula>
    </cfRule>
    <cfRule type="expression" dxfId="1689" priority="678" stopIfTrue="1">
      <formula>#REF!&lt;&gt;""</formula>
    </cfRule>
    <cfRule type="expression" dxfId="1688" priority="679" stopIfTrue="1">
      <formula>AND(#REF!="",#REF!&lt;&gt;"")</formula>
    </cfRule>
  </conditionalFormatting>
  <conditionalFormatting sqref="D277:D282">
    <cfRule type="expression" dxfId="1687" priority="680" stopIfTrue="1">
      <formula>#REF!=""</formula>
    </cfRule>
    <cfRule type="expression" dxfId="1686" priority="681" stopIfTrue="1">
      <formula>#REF!&lt;&gt;""</formula>
    </cfRule>
    <cfRule type="expression" dxfId="1685" priority="682" stopIfTrue="1">
      <formula>AND(#REF!="",#REF!&lt;&gt;"")</formula>
    </cfRule>
  </conditionalFormatting>
  <conditionalFormatting sqref="D275:D276">
    <cfRule type="expression" dxfId="1684" priority="683" stopIfTrue="1">
      <formula>#REF!=""</formula>
    </cfRule>
    <cfRule type="expression" dxfId="1683" priority="684" stopIfTrue="1">
      <formula>#REF!&lt;&gt;""</formula>
    </cfRule>
    <cfRule type="expression" dxfId="1682" priority="685" stopIfTrue="1">
      <formula>AND(#REF!="",#REF!&lt;&gt;"")</formula>
    </cfRule>
  </conditionalFormatting>
  <conditionalFormatting sqref="D263:D272">
    <cfRule type="expression" dxfId="1681" priority="686" stopIfTrue="1">
      <formula>#REF!=""</formula>
    </cfRule>
    <cfRule type="expression" dxfId="1680" priority="687" stopIfTrue="1">
      <formula>#REF!&lt;&gt;""</formula>
    </cfRule>
    <cfRule type="expression" dxfId="1679" priority="688" stopIfTrue="1">
      <formula>AND(#REF!="",#REF!&lt;&gt;"")</formula>
    </cfRule>
  </conditionalFormatting>
  <conditionalFormatting sqref="D254">
    <cfRule type="expression" dxfId="1678" priority="689" stopIfTrue="1">
      <formula>#REF!=""</formula>
    </cfRule>
    <cfRule type="expression" dxfId="1677" priority="690" stopIfTrue="1">
      <formula>#REF!&lt;&gt;""</formula>
    </cfRule>
    <cfRule type="expression" dxfId="1676" priority="691" stopIfTrue="1">
      <formula>AND(#REF!="",#REF!&lt;&gt;"")</formula>
    </cfRule>
  </conditionalFormatting>
  <conditionalFormatting sqref="D309:F309">
    <cfRule type="expression" dxfId="1675" priority="692" stopIfTrue="1">
      <formula>#REF!=""</formula>
    </cfRule>
    <cfRule type="expression" dxfId="1674" priority="693" stopIfTrue="1">
      <formula>#REF!&lt;&gt;""</formula>
    </cfRule>
    <cfRule type="expression" dxfId="1673" priority="694" stopIfTrue="1">
      <formula>AND(#REF!="",#REF!&lt;&gt;"")</formula>
    </cfRule>
  </conditionalFormatting>
  <conditionalFormatting sqref="D248:D249 D243">
    <cfRule type="expression" dxfId="1672" priority="695" stopIfTrue="1">
      <formula>#REF!=""</formula>
    </cfRule>
    <cfRule type="expression" dxfId="1671" priority="696" stopIfTrue="1">
      <formula>#REF!&lt;&gt;""</formula>
    </cfRule>
    <cfRule type="expression" dxfId="1670" priority="697" stopIfTrue="1">
      <formula>AND(#REF!="",#REF!&lt;&gt;"")</formula>
    </cfRule>
  </conditionalFormatting>
  <conditionalFormatting sqref="D251:F252">
    <cfRule type="expression" dxfId="1669" priority="698" stopIfTrue="1">
      <formula>#REF!=""</formula>
    </cfRule>
    <cfRule type="expression" dxfId="1668" priority="699" stopIfTrue="1">
      <formula>#REF!&lt;&gt;""</formula>
    </cfRule>
    <cfRule type="expression" dxfId="1667" priority="700" stopIfTrue="1">
      <formula>AND(#REF!="",#REF!&lt;&gt;"")</formula>
    </cfRule>
  </conditionalFormatting>
  <conditionalFormatting sqref="D316:F316">
    <cfRule type="expression" dxfId="1666" priority="701" stopIfTrue="1">
      <formula>#REF!=""</formula>
    </cfRule>
    <cfRule type="expression" dxfId="1665" priority="702" stopIfTrue="1">
      <formula>#REF!&lt;&gt;""</formula>
    </cfRule>
    <cfRule type="expression" dxfId="1664" priority="703" stopIfTrue="1">
      <formula>AND(#REF!="",#REF!&lt;&gt;"")</formula>
    </cfRule>
  </conditionalFormatting>
  <conditionalFormatting sqref="D274:F274">
    <cfRule type="expression" dxfId="1663" priority="704" stopIfTrue="1">
      <formula>#REF!=""</formula>
    </cfRule>
    <cfRule type="expression" dxfId="1662" priority="705" stopIfTrue="1">
      <formula>#REF!&lt;&gt;""</formula>
    </cfRule>
    <cfRule type="expression" dxfId="1661" priority="706" stopIfTrue="1">
      <formula>AND(#REF!="",#REF!&lt;&gt;"")</formula>
    </cfRule>
  </conditionalFormatting>
  <conditionalFormatting sqref="D226:F226">
    <cfRule type="expression" dxfId="1660" priority="707" stopIfTrue="1">
      <formula>#REF!=""</formula>
    </cfRule>
    <cfRule type="expression" dxfId="1659" priority="708" stopIfTrue="1">
      <formula>#REF!&lt;&gt;""</formula>
    </cfRule>
    <cfRule type="expression" dxfId="1658" priority="709" stopIfTrue="1">
      <formula>AND(#REF!="",#REF!&lt;&gt;"")</formula>
    </cfRule>
  </conditionalFormatting>
  <conditionalFormatting sqref="H228">
    <cfRule type="expression" dxfId="1657" priority="710" stopIfTrue="1">
      <formula>#REF!=""</formula>
    </cfRule>
    <cfRule type="expression" dxfId="1656" priority="711" stopIfTrue="1">
      <formula>#REF!&lt;&gt;""</formula>
    </cfRule>
    <cfRule type="expression" dxfId="1655" priority="712" stopIfTrue="1">
      <formula>AND(#REF!="",#REF!&lt;&gt;"")</formula>
    </cfRule>
  </conditionalFormatting>
  <conditionalFormatting sqref="D224:F225">
    <cfRule type="expression" dxfId="1654" priority="713" stopIfTrue="1">
      <formula>#REF!=""</formula>
    </cfRule>
    <cfRule type="expression" dxfId="1653" priority="714" stopIfTrue="1">
      <formula>#REF!&lt;&gt;""</formula>
    </cfRule>
    <cfRule type="expression" dxfId="1652" priority="715" stopIfTrue="1">
      <formula>AND(#REF!="",#REF!&lt;&gt;"")</formula>
    </cfRule>
  </conditionalFormatting>
  <conditionalFormatting sqref="D261:F261 D260:E260">
    <cfRule type="expression" dxfId="1651" priority="716" stopIfTrue="1">
      <formula>#REF!=""</formula>
    </cfRule>
    <cfRule type="expression" dxfId="1650" priority="717" stopIfTrue="1">
      <formula>#REF!&lt;&gt;""</formula>
    </cfRule>
    <cfRule type="expression" dxfId="1649" priority="718" stopIfTrue="1">
      <formula>AND(#REF!="",#REF!&lt;&gt;"")</formula>
    </cfRule>
  </conditionalFormatting>
  <conditionalFormatting sqref="D221:F221">
    <cfRule type="expression" dxfId="1648" priority="719" stopIfTrue="1">
      <formula>#REF!=""</formula>
    </cfRule>
    <cfRule type="expression" dxfId="1647" priority="720" stopIfTrue="1">
      <formula>#REF!&lt;&gt;""</formula>
    </cfRule>
    <cfRule type="expression" dxfId="1646" priority="721" stopIfTrue="1">
      <formula>AND(#REF!="",#REF!&lt;&gt;"")</formula>
    </cfRule>
  </conditionalFormatting>
  <conditionalFormatting sqref="D227:D241">
    <cfRule type="expression" dxfId="1645" priority="722" stopIfTrue="1">
      <formula>#REF!=""</formula>
    </cfRule>
    <cfRule type="expression" dxfId="1644" priority="723" stopIfTrue="1">
      <formula>#REF!&lt;&gt;""</formula>
    </cfRule>
    <cfRule type="expression" dxfId="1643" priority="724" stopIfTrue="1">
      <formula>AND(#REF!="",#REF!&lt;&gt;"")</formula>
    </cfRule>
  </conditionalFormatting>
  <conditionalFormatting sqref="D187:D188">
    <cfRule type="expression" dxfId="1642" priority="725" stopIfTrue="1">
      <formula>#REF!=""</formula>
    </cfRule>
    <cfRule type="expression" dxfId="1641" priority="726" stopIfTrue="1">
      <formula>#REF!&lt;&gt;""</formula>
    </cfRule>
    <cfRule type="expression" dxfId="1640" priority="727" stopIfTrue="1">
      <formula>AND(#REF!="",#REF!&lt;&gt;"")</formula>
    </cfRule>
  </conditionalFormatting>
  <conditionalFormatting sqref="D189:D191">
    <cfRule type="expression" dxfId="1639" priority="728" stopIfTrue="1">
      <formula>#REF!=""</formula>
    </cfRule>
    <cfRule type="expression" dxfId="1638" priority="729" stopIfTrue="1">
      <formula>#REF!&lt;&gt;""</formula>
    </cfRule>
    <cfRule type="expression" dxfId="1637" priority="730" stopIfTrue="1">
      <formula>AND(#REF!="",#REF!&lt;&gt;"")</formula>
    </cfRule>
  </conditionalFormatting>
  <conditionalFormatting sqref="D201:D203">
    <cfRule type="expression" dxfId="1636" priority="731" stopIfTrue="1">
      <formula>#REF!=""</formula>
    </cfRule>
    <cfRule type="expression" dxfId="1635" priority="732" stopIfTrue="1">
      <formula>#REF!&lt;&gt;""</formula>
    </cfRule>
    <cfRule type="expression" dxfId="1634" priority="733" stopIfTrue="1">
      <formula>AND(#REF!="",#REF!&lt;&gt;"")</formula>
    </cfRule>
  </conditionalFormatting>
  <conditionalFormatting sqref="D200">
    <cfRule type="expression" dxfId="1633" priority="734" stopIfTrue="1">
      <formula>#REF!=""</formula>
    </cfRule>
    <cfRule type="expression" dxfId="1632" priority="735" stopIfTrue="1">
      <formula>#REF!&lt;&gt;""</formula>
    </cfRule>
    <cfRule type="expression" dxfId="1631" priority="736" stopIfTrue="1">
      <formula>AND(#REF!="",#REF!&lt;&gt;"")</formula>
    </cfRule>
  </conditionalFormatting>
  <conditionalFormatting sqref="D198:D199">
    <cfRule type="expression" dxfId="1630" priority="737" stopIfTrue="1">
      <formula>#REF!=""</formula>
    </cfRule>
    <cfRule type="expression" dxfId="1629" priority="738" stopIfTrue="1">
      <formula>#REF!&lt;&gt;""</formula>
    </cfRule>
    <cfRule type="expression" dxfId="1628" priority="739" stopIfTrue="1">
      <formula>AND(#REF!="",#REF!&lt;&gt;"")</formula>
    </cfRule>
  </conditionalFormatting>
  <conditionalFormatting sqref="D180:D185">
    <cfRule type="expression" dxfId="1627" priority="740" stopIfTrue="1">
      <formula>#REF!=""</formula>
    </cfRule>
    <cfRule type="expression" dxfId="1626" priority="741" stopIfTrue="1">
      <formula>#REF!&lt;&gt;""</formula>
    </cfRule>
    <cfRule type="expression" dxfId="1625" priority="742" stopIfTrue="1">
      <formula>AND(#REF!="",#REF!&lt;&gt;"")</formula>
    </cfRule>
  </conditionalFormatting>
  <conditionalFormatting sqref="D172:D174">
    <cfRule type="expression" dxfId="1624" priority="743" stopIfTrue="1">
      <formula>#REF!=""</formula>
    </cfRule>
    <cfRule type="expression" dxfId="1623" priority="744" stopIfTrue="1">
      <formula>#REF!&lt;&gt;""</formula>
    </cfRule>
    <cfRule type="expression" dxfId="1622" priority="745" stopIfTrue="1">
      <formula>AND(#REF!="",#REF!&lt;&gt;"")</formula>
    </cfRule>
  </conditionalFormatting>
  <conditionalFormatting sqref="D175:D177">
    <cfRule type="expression" dxfId="1621" priority="746" stopIfTrue="1">
      <formula>#REF!=""</formula>
    </cfRule>
    <cfRule type="expression" dxfId="1620" priority="747" stopIfTrue="1">
      <formula>#REF!&lt;&gt;""</formula>
    </cfRule>
    <cfRule type="expression" dxfId="1619" priority="748" stopIfTrue="1">
      <formula>AND(#REF!="",#REF!&lt;&gt;"")</formula>
    </cfRule>
  </conditionalFormatting>
  <conditionalFormatting sqref="D164">
    <cfRule type="expression" dxfId="1618" priority="749" stopIfTrue="1">
      <formula>#REF!=""</formula>
    </cfRule>
    <cfRule type="expression" dxfId="1617" priority="750" stopIfTrue="1">
      <formula>#REF!&lt;&gt;""</formula>
    </cfRule>
    <cfRule type="expression" dxfId="1616" priority="751" stopIfTrue="1">
      <formula>AND(#REF!="",#REF!&lt;&gt;"")</formula>
    </cfRule>
  </conditionalFormatting>
  <conditionalFormatting sqref="D165">
    <cfRule type="expression" dxfId="1615" priority="752" stopIfTrue="1">
      <formula>#REF!=""</formula>
    </cfRule>
    <cfRule type="expression" dxfId="1614" priority="753" stopIfTrue="1">
      <formula>#REF!&lt;&gt;""</formula>
    </cfRule>
    <cfRule type="expression" dxfId="1613" priority="754" stopIfTrue="1">
      <formula>AND(#REF!="",#REF!&lt;&gt;"")</formula>
    </cfRule>
  </conditionalFormatting>
  <conditionalFormatting sqref="D166:D167">
    <cfRule type="expression" dxfId="1612" priority="755" stopIfTrue="1">
      <formula>#REF!=""</formula>
    </cfRule>
    <cfRule type="expression" dxfId="1611" priority="756" stopIfTrue="1">
      <formula>#REF!&lt;&gt;""</formula>
    </cfRule>
    <cfRule type="expression" dxfId="1610" priority="757" stopIfTrue="1">
      <formula>AND(#REF!="",#REF!&lt;&gt;"")</formula>
    </cfRule>
  </conditionalFormatting>
  <conditionalFormatting sqref="D160">
    <cfRule type="expression" dxfId="1609" priority="758" stopIfTrue="1">
      <formula>#REF!=""</formula>
    </cfRule>
    <cfRule type="expression" dxfId="1608" priority="759" stopIfTrue="1">
      <formula>#REF!&lt;&gt;""</formula>
    </cfRule>
    <cfRule type="expression" dxfId="1607" priority="760" stopIfTrue="1">
      <formula>AND(#REF!="",#REF!&lt;&gt;"")</formula>
    </cfRule>
  </conditionalFormatting>
  <conditionalFormatting sqref="D168">
    <cfRule type="expression" dxfId="1606" priority="761" stopIfTrue="1">
      <formula>#REF!=""</formula>
    </cfRule>
    <cfRule type="expression" dxfId="1605" priority="762" stopIfTrue="1">
      <formula>#REF!&lt;&gt;""</formula>
    </cfRule>
    <cfRule type="expression" dxfId="1604" priority="763" stopIfTrue="1">
      <formula>AND(#REF!="",#REF!&lt;&gt;"")</formula>
    </cfRule>
  </conditionalFormatting>
  <conditionalFormatting sqref="D149 D154">
    <cfRule type="expression" dxfId="1603" priority="764" stopIfTrue="1">
      <formula>#REF!=""</formula>
    </cfRule>
    <cfRule type="expression" dxfId="1602" priority="765" stopIfTrue="1">
      <formula>#REF!&lt;&gt;""</formula>
    </cfRule>
    <cfRule type="expression" dxfId="1601" priority="766" stopIfTrue="1">
      <formula>AND(#REF!="",#REF!&lt;&gt;"")</formula>
    </cfRule>
  </conditionalFormatting>
  <conditionalFormatting sqref="D140">
    <cfRule type="expression" dxfId="1600" priority="767" stopIfTrue="1">
      <formula>#REF!=""</formula>
    </cfRule>
    <cfRule type="expression" dxfId="1599" priority="768" stopIfTrue="1">
      <formula>#REF!&lt;&gt;""</formula>
    </cfRule>
    <cfRule type="expression" dxfId="1598" priority="769" stopIfTrue="1">
      <formula>AND(#REF!="",#REF!&lt;&gt;"")</formula>
    </cfRule>
  </conditionalFormatting>
  <conditionalFormatting sqref="D144">
    <cfRule type="expression" dxfId="1597" priority="770" stopIfTrue="1">
      <formula>#REF!=""</formula>
    </cfRule>
    <cfRule type="expression" dxfId="1596" priority="771" stopIfTrue="1">
      <formula>#REF!&lt;&gt;""</formula>
    </cfRule>
    <cfRule type="expression" dxfId="1595" priority="772" stopIfTrue="1">
      <formula>AND(#REF!="",#REF!&lt;&gt;"")</formula>
    </cfRule>
  </conditionalFormatting>
  <conditionalFormatting sqref="D132:D135 D129 D118">
    <cfRule type="expression" dxfId="1594" priority="773" stopIfTrue="1">
      <formula>#REF!=""</formula>
    </cfRule>
    <cfRule type="expression" dxfId="1593" priority="774" stopIfTrue="1">
      <formula>#REF!&lt;&gt;""</formula>
    </cfRule>
    <cfRule type="expression" dxfId="1592" priority="775" stopIfTrue="1">
      <formula>AND(#REF!="",#REF!&lt;&gt;"")</formula>
    </cfRule>
  </conditionalFormatting>
  <conditionalFormatting sqref="D113 D62:F62">
    <cfRule type="expression" dxfId="1591" priority="776" stopIfTrue="1">
      <formula>#REF!=""</formula>
    </cfRule>
    <cfRule type="expression" dxfId="1590" priority="777" stopIfTrue="1">
      <formula>#REF!&lt;&gt;""</formula>
    </cfRule>
    <cfRule type="expression" dxfId="1589" priority="778" stopIfTrue="1">
      <formula>AND(#REF!="",#REF!&lt;&gt;"")</formula>
    </cfRule>
  </conditionalFormatting>
  <conditionalFormatting sqref="D107 D97:D103 D58:F59">
    <cfRule type="expression" dxfId="1588" priority="779" stopIfTrue="1">
      <formula>#REF!=""</formula>
    </cfRule>
    <cfRule type="expression" dxfId="1587" priority="780" stopIfTrue="1">
      <formula>#REF!&lt;&gt;""</formula>
    </cfRule>
    <cfRule type="expression" dxfId="1586" priority="781" stopIfTrue="1">
      <formula>AND(#REF!="",#REF!&lt;&gt;"")</formula>
    </cfRule>
  </conditionalFormatting>
  <conditionalFormatting sqref="D95 D51:F52">
    <cfRule type="expression" dxfId="1585" priority="782" stopIfTrue="1">
      <formula>#REF!=""</formula>
    </cfRule>
    <cfRule type="expression" dxfId="1584" priority="783" stopIfTrue="1">
      <formula>#REF!&lt;&gt;""</formula>
    </cfRule>
    <cfRule type="expression" dxfId="1583" priority="784" stopIfTrue="1">
      <formula>AND(#REF!="",#REF!&lt;&gt;"")</formula>
    </cfRule>
  </conditionalFormatting>
  <conditionalFormatting sqref="D84:D88 D76:D78 D48:F49">
    <cfRule type="expression" dxfId="1582" priority="785" stopIfTrue="1">
      <formula>#REF!=""</formula>
    </cfRule>
    <cfRule type="expression" dxfId="1581" priority="786" stopIfTrue="1">
      <formula>#REF!&lt;&gt;""</formula>
    </cfRule>
    <cfRule type="expression" dxfId="1580" priority="787" stopIfTrue="1">
      <formula>AND(#REF!="",#REF!&lt;&gt;"")</formula>
    </cfRule>
  </conditionalFormatting>
  <conditionalFormatting sqref="D75:F75">
    <cfRule type="expression" dxfId="1579" priority="788" stopIfTrue="1">
      <formula>#REF!=""</formula>
    </cfRule>
    <cfRule type="expression" dxfId="1578" priority="789" stopIfTrue="1">
      <formula>#REF!&lt;&gt;""</formula>
    </cfRule>
    <cfRule type="expression" dxfId="1577" priority="790" stopIfTrue="1">
      <formula>AND(#REF!="",#REF!&lt;&gt;"")</formula>
    </cfRule>
  </conditionalFormatting>
  <conditionalFormatting sqref="D63:F63 D38:F39 D40:G40">
    <cfRule type="expression" dxfId="1576" priority="791" stopIfTrue="1">
      <formula>#REF!=""</formula>
    </cfRule>
    <cfRule type="expression" dxfId="1575" priority="792" stopIfTrue="1">
      <formula>#REF!&lt;&gt;""</formula>
    </cfRule>
    <cfRule type="expression" dxfId="1574" priority="793" stopIfTrue="1">
      <formula>AND(#REF!="",#REF!&lt;&gt;"")</formula>
    </cfRule>
  </conditionalFormatting>
  <conditionalFormatting sqref="D65 D64:F64">
    <cfRule type="expression" dxfId="1573" priority="794" stopIfTrue="1">
      <formula>#REF!=""</formula>
    </cfRule>
    <cfRule type="expression" dxfId="1572" priority="795" stopIfTrue="1">
      <formula>#REF!&lt;&gt;""</formula>
    </cfRule>
    <cfRule type="expression" dxfId="1571" priority="796" stopIfTrue="1">
      <formula>AND(#REF!="",#REF!&lt;&gt;"")</formula>
    </cfRule>
  </conditionalFormatting>
  <conditionalFormatting sqref="D53:F54 D55 D56:F56">
    <cfRule type="expression" dxfId="1570" priority="797" stopIfTrue="1">
      <formula>#REF!=""</formula>
    </cfRule>
    <cfRule type="expression" dxfId="1569" priority="798" stopIfTrue="1">
      <formula>#REF!&lt;&gt;""</formula>
    </cfRule>
    <cfRule type="expression" dxfId="1568" priority="799" stopIfTrue="1">
      <formula>AND(#REF!="",#REF!&lt;&gt;"")</formula>
    </cfRule>
  </conditionalFormatting>
  <conditionalFormatting sqref="D67">
    <cfRule type="expression" dxfId="1567" priority="800" stopIfTrue="1">
      <formula>#REF!=""</formula>
    </cfRule>
    <cfRule type="expression" dxfId="1566" priority="801" stopIfTrue="1">
      <formula>#REF!&lt;&gt;""</formula>
    </cfRule>
    <cfRule type="expression" dxfId="1565" priority="802" stopIfTrue="1">
      <formula>AND(#REF!="",#REF!&lt;&gt;"")</formula>
    </cfRule>
  </conditionalFormatting>
  <conditionalFormatting sqref="D60 D61:F61">
    <cfRule type="expression" dxfId="1564" priority="803" stopIfTrue="1">
      <formula>#REF!=""</formula>
    </cfRule>
    <cfRule type="expression" dxfId="1563" priority="804" stopIfTrue="1">
      <formula>#REF!&lt;&gt;""</formula>
    </cfRule>
    <cfRule type="expression" dxfId="1562" priority="805" stopIfTrue="1">
      <formula>AND(#REF!="",#REF!&lt;&gt;"")</formula>
    </cfRule>
  </conditionalFormatting>
  <conditionalFormatting sqref="D43:F44">
    <cfRule type="expression" dxfId="1561" priority="806" stopIfTrue="1">
      <formula>#REF!=""</formula>
    </cfRule>
    <cfRule type="expression" dxfId="1560" priority="807" stopIfTrue="1">
      <formula>#REF!&lt;&gt;""</formula>
    </cfRule>
    <cfRule type="expression" dxfId="1559" priority="808" stopIfTrue="1">
      <formula>AND(#REF!="",#REF!&lt;&gt;"")</formula>
    </cfRule>
  </conditionalFormatting>
  <conditionalFormatting sqref="D57:F57">
    <cfRule type="expression" dxfId="1558" priority="809" stopIfTrue="1">
      <formula>#REF!=""</formula>
    </cfRule>
    <cfRule type="expression" dxfId="1557" priority="810" stopIfTrue="1">
      <formula>#REF!&lt;&gt;""</formula>
    </cfRule>
    <cfRule type="expression" dxfId="1556" priority="811" stopIfTrue="1">
      <formula>AND(#REF!="",#REF!&lt;&gt;"")</formula>
    </cfRule>
  </conditionalFormatting>
  <conditionalFormatting sqref="D273:F273">
    <cfRule type="expression" dxfId="1555" priority="812" stopIfTrue="1">
      <formula>#REF!=""</formula>
    </cfRule>
    <cfRule type="expression" dxfId="1554" priority="813" stopIfTrue="1">
      <formula>#REF!&lt;&gt;""</formula>
    </cfRule>
    <cfRule type="expression" dxfId="1553" priority="814" stopIfTrue="1">
      <formula>AND(#REF!="",#REF!&lt;&gt;"")</formula>
    </cfRule>
  </conditionalFormatting>
  <conditionalFormatting sqref="D170:F170">
    <cfRule type="expression" dxfId="1552" priority="815" stopIfTrue="1">
      <formula>#REF!=""</formula>
    </cfRule>
    <cfRule type="expression" dxfId="1551" priority="816" stopIfTrue="1">
      <formula>#REF!&lt;&gt;""</formula>
    </cfRule>
    <cfRule type="expression" dxfId="1550" priority="817" stopIfTrue="1">
      <formula>AND(#REF!="",#REF!&lt;&gt;"")</formula>
    </cfRule>
  </conditionalFormatting>
  <conditionalFormatting sqref="D169:F169">
    <cfRule type="expression" dxfId="1549" priority="818" stopIfTrue="1">
      <formula>#REF!=""</formula>
    </cfRule>
    <cfRule type="expression" dxfId="1548" priority="819" stopIfTrue="1">
      <formula>#REF!&lt;&gt;""</formula>
    </cfRule>
    <cfRule type="expression" dxfId="1547" priority="820" stopIfTrue="1">
      <formula>AND(#REF!="",#REF!&lt;&gt;"")</formula>
    </cfRule>
  </conditionalFormatting>
  <conditionalFormatting sqref="D314:F315">
    <cfRule type="expression" dxfId="1546" priority="821" stopIfTrue="1">
      <formula>#REF!=""</formula>
    </cfRule>
    <cfRule type="expression" dxfId="1545" priority="822" stopIfTrue="1">
      <formula>#REF!&lt;&gt;""</formula>
    </cfRule>
    <cfRule type="expression" dxfId="1544" priority="823" stopIfTrue="1">
      <formula>AND(#REF!="",#REF!&lt;&gt;"")</formula>
    </cfRule>
  </conditionalFormatting>
  <conditionalFormatting sqref="G28:J28">
    <cfRule type="expression" dxfId="1543" priority="824" stopIfTrue="1">
      <formula>#REF!=""</formula>
    </cfRule>
    <cfRule type="expression" dxfId="1542" priority="825" stopIfTrue="1">
      <formula>#REF!&lt;&gt;""</formula>
    </cfRule>
    <cfRule type="expression" dxfId="1541" priority="826" stopIfTrue="1">
      <formula>AND($D28="",#REF!&lt;&gt;"")</formula>
    </cfRule>
  </conditionalFormatting>
  <conditionalFormatting sqref="D178:F179">
    <cfRule type="expression" dxfId="1540" priority="827" stopIfTrue="1">
      <formula>#REF!=""</formula>
    </cfRule>
    <cfRule type="expression" dxfId="1539" priority="828" stopIfTrue="1">
      <formula>#REF!&lt;&gt;""</formula>
    </cfRule>
    <cfRule type="expression" dxfId="1538" priority="829" stopIfTrue="1">
      <formula>AND(#REF!="",#REF!&lt;&gt;"")</formula>
    </cfRule>
  </conditionalFormatting>
  <conditionalFormatting sqref="D192:F192">
    <cfRule type="expression" dxfId="1537" priority="830" stopIfTrue="1">
      <formula>#REF!=""</formula>
    </cfRule>
    <cfRule type="expression" dxfId="1536" priority="831" stopIfTrue="1">
      <formula>#REF!&lt;&gt;""</formula>
    </cfRule>
    <cfRule type="expression" dxfId="1535" priority="832" stopIfTrue="1">
      <formula>AND(#REF!="",#REF!&lt;&gt;"")</formula>
    </cfRule>
  </conditionalFormatting>
  <conditionalFormatting sqref="D32">
    <cfRule type="expression" dxfId="1534" priority="833" stopIfTrue="1">
      <formula>#REF!=""</formula>
    </cfRule>
    <cfRule type="expression" dxfId="1533" priority="834" stopIfTrue="1">
      <formula>#REF!&lt;&gt;""</formula>
    </cfRule>
    <cfRule type="expression" dxfId="1532" priority="835" stopIfTrue="1">
      <formula>AND(#REF!="",#REF!&lt;&gt;"")</formula>
    </cfRule>
  </conditionalFormatting>
  <conditionalFormatting sqref="D37:F37 D27:F27 D20:F23">
    <cfRule type="expression" dxfId="1531" priority="836" stopIfTrue="1">
      <formula>#REF!=""</formula>
    </cfRule>
    <cfRule type="expression" dxfId="1530" priority="837" stopIfTrue="1">
      <formula>#REF!&lt;&gt;""</formula>
    </cfRule>
    <cfRule type="expression" dxfId="1529" priority="838" stopIfTrue="1">
      <formula>AND(#REF!="",#REF!&lt;&gt;"")</formula>
    </cfRule>
  </conditionalFormatting>
  <conditionalFormatting sqref="G32:J32">
    <cfRule type="expression" dxfId="1528" priority="842" stopIfTrue="1">
      <formula>#REF!=""</formula>
    </cfRule>
    <cfRule type="expression" dxfId="1527" priority="843" stopIfTrue="1">
      <formula>#REF!&lt;&gt;""</formula>
    </cfRule>
    <cfRule type="expression" dxfId="1526" priority="844" stopIfTrue="1">
      <formula>AND(#REF!="",#REF!&lt;&gt;"")</formula>
    </cfRule>
  </conditionalFormatting>
  <conditionalFormatting sqref="C8 C11 B8:B11">
    <cfRule type="expression" dxfId="1525" priority="851" stopIfTrue="1">
      <formula>#REF!&lt;&gt;""</formula>
    </cfRule>
  </conditionalFormatting>
  <conditionalFormatting sqref="D19:F19">
    <cfRule type="expression" dxfId="1524" priority="419" stopIfTrue="1">
      <formula>#REF!=""</formula>
    </cfRule>
    <cfRule type="expression" dxfId="1523" priority="420" stopIfTrue="1">
      <formula>#REF!&lt;&gt;""</formula>
    </cfRule>
    <cfRule type="expression" dxfId="1522" priority="421" stopIfTrue="1">
      <formula>AND(#REF!="",#REF!&lt;&gt;"")</formula>
    </cfRule>
  </conditionalFormatting>
  <conditionalFormatting sqref="D99:F99">
    <cfRule type="expression" dxfId="1521" priority="416" stopIfTrue="1">
      <formula>#REF!=""</formula>
    </cfRule>
    <cfRule type="expression" dxfId="1520" priority="417" stopIfTrue="1">
      <formula>#REF!&lt;&gt;""</formula>
    </cfRule>
    <cfRule type="expression" dxfId="1519" priority="418" stopIfTrue="1">
      <formula>AND(#REF!="",#REF!&lt;&gt;"")</formula>
    </cfRule>
  </conditionalFormatting>
  <conditionalFormatting sqref="D83:F83">
    <cfRule type="expression" dxfId="1518" priority="413" stopIfTrue="1">
      <formula>#REF!=""</formula>
    </cfRule>
    <cfRule type="expression" dxfId="1517" priority="414" stopIfTrue="1">
      <formula>#REF!&lt;&gt;""</formula>
    </cfRule>
    <cfRule type="expression" dxfId="1516" priority="415" stopIfTrue="1">
      <formula>AND(#REF!="",#REF!&lt;&gt;"")</formula>
    </cfRule>
  </conditionalFormatting>
  <conditionalFormatting sqref="D107:F107 D93:F93">
    <cfRule type="expression" dxfId="1515" priority="410" stopIfTrue="1">
      <formula>#REF!=""</formula>
    </cfRule>
    <cfRule type="expression" dxfId="1514" priority="411" stopIfTrue="1">
      <formula>#REF!&lt;&gt;""</formula>
    </cfRule>
    <cfRule type="expression" dxfId="1513" priority="412" stopIfTrue="1">
      <formula>AND(#REF!="",#REF!&lt;&gt;"")</formula>
    </cfRule>
  </conditionalFormatting>
  <conditionalFormatting sqref="D85:F85">
    <cfRule type="expression" dxfId="1512" priority="407" stopIfTrue="1">
      <formula>#REF!=""</formula>
    </cfRule>
    <cfRule type="expression" dxfId="1511" priority="408" stopIfTrue="1">
      <formula>#REF!&lt;&gt;""</formula>
    </cfRule>
    <cfRule type="expression" dxfId="1510" priority="409" stopIfTrue="1">
      <formula>AND(#REF!="",#REF!&lt;&gt;"")</formula>
    </cfRule>
  </conditionalFormatting>
  <conditionalFormatting sqref="D82:F82">
    <cfRule type="expression" dxfId="1509" priority="404" stopIfTrue="1">
      <formula>#REF!=""</formula>
    </cfRule>
    <cfRule type="expression" dxfId="1508" priority="405" stopIfTrue="1">
      <formula>#REF!&lt;&gt;""</formula>
    </cfRule>
    <cfRule type="expression" dxfId="1507" priority="406" stopIfTrue="1">
      <formula>AND(#REF!="",#REF!&lt;&gt;"")</formula>
    </cfRule>
  </conditionalFormatting>
  <conditionalFormatting sqref="D94:F94">
    <cfRule type="expression" dxfId="1506" priority="401" stopIfTrue="1">
      <formula>#REF!=""</formula>
    </cfRule>
    <cfRule type="expression" dxfId="1505" priority="402" stopIfTrue="1">
      <formula>#REF!&lt;&gt;""</formula>
    </cfRule>
    <cfRule type="expression" dxfId="1504" priority="403" stopIfTrue="1">
      <formula>AND(#REF!="",#REF!&lt;&gt;"")</formula>
    </cfRule>
  </conditionalFormatting>
  <conditionalFormatting sqref="D115:F115 D118:F119">
    <cfRule type="expression" dxfId="1503" priority="398" stopIfTrue="1">
      <formula>#REF!=""</formula>
    </cfRule>
    <cfRule type="expression" dxfId="1502" priority="399" stopIfTrue="1">
      <formula>#REF!&lt;&gt;""</formula>
    </cfRule>
    <cfRule type="expression" dxfId="1501" priority="400" stopIfTrue="1">
      <formula>AND(#REF!="",#REF!&lt;&gt;"")</formula>
    </cfRule>
  </conditionalFormatting>
  <conditionalFormatting sqref="D207:F207">
    <cfRule type="expression" dxfId="1500" priority="395" stopIfTrue="1">
      <formula>#REF!=""</formula>
    </cfRule>
    <cfRule type="expression" dxfId="1499" priority="396" stopIfTrue="1">
      <formula>#REF!&lt;&gt;""</formula>
    </cfRule>
    <cfRule type="expression" dxfId="1498" priority="397" stopIfTrue="1">
      <formula>AND(#REF!="",#REF!&lt;&gt;"")</formula>
    </cfRule>
  </conditionalFormatting>
  <conditionalFormatting sqref="D265:F265">
    <cfRule type="expression" dxfId="1497" priority="392" stopIfTrue="1">
      <formula>#REF!=""</formula>
    </cfRule>
    <cfRule type="expression" dxfId="1496" priority="393" stopIfTrue="1">
      <formula>#REF!&lt;&gt;""</formula>
    </cfRule>
    <cfRule type="expression" dxfId="1495" priority="394" stopIfTrue="1">
      <formula>AND(#REF!="",#REF!&lt;&gt;"")</formula>
    </cfRule>
  </conditionalFormatting>
  <conditionalFormatting sqref="D261:F261">
    <cfRule type="expression" dxfId="1494" priority="389" stopIfTrue="1">
      <formula>#REF!=""</formula>
    </cfRule>
    <cfRule type="expression" dxfId="1493" priority="390" stopIfTrue="1">
      <formula>#REF!&lt;&gt;""</formula>
    </cfRule>
    <cfRule type="expression" dxfId="1492" priority="391" stopIfTrue="1">
      <formula>AND(#REF!="",#REF!&lt;&gt;"")</formula>
    </cfRule>
  </conditionalFormatting>
  <conditionalFormatting sqref="D159:F159">
    <cfRule type="expression" dxfId="1491" priority="386" stopIfTrue="1">
      <formula>#REF!=""</formula>
    </cfRule>
    <cfRule type="expression" dxfId="1490" priority="387" stopIfTrue="1">
      <formula>#REF!&lt;&gt;""</formula>
    </cfRule>
    <cfRule type="expression" dxfId="1489" priority="388" stopIfTrue="1">
      <formula>AND(#REF!="",#REF!&lt;&gt;"")</formula>
    </cfRule>
  </conditionalFormatting>
  <conditionalFormatting sqref="D216:F216">
    <cfRule type="expression" dxfId="1488" priority="383" stopIfTrue="1">
      <formula>#REF!=""</formula>
    </cfRule>
    <cfRule type="expression" dxfId="1487" priority="384" stopIfTrue="1">
      <formula>#REF!&lt;&gt;""</formula>
    </cfRule>
    <cfRule type="expression" dxfId="1486" priority="385" stopIfTrue="1">
      <formula>AND(#REF!="",#REF!&lt;&gt;"")</formula>
    </cfRule>
  </conditionalFormatting>
  <conditionalFormatting sqref="D114:F114">
    <cfRule type="expression" dxfId="1485" priority="380" stopIfTrue="1">
      <formula>#REF!=""</formula>
    </cfRule>
    <cfRule type="expression" dxfId="1484" priority="381" stopIfTrue="1">
      <formula>#REF!&lt;&gt;""</formula>
    </cfRule>
    <cfRule type="expression" dxfId="1483" priority="382" stopIfTrue="1">
      <formula>AND(#REF!="",#REF!&lt;&gt;"")</formula>
    </cfRule>
  </conditionalFormatting>
  <conditionalFormatting sqref="D142:F142">
    <cfRule type="expression" dxfId="1482" priority="377" stopIfTrue="1">
      <formula>#REF!=""</formula>
    </cfRule>
    <cfRule type="expression" dxfId="1481" priority="378" stopIfTrue="1">
      <formula>#REF!&lt;&gt;""</formula>
    </cfRule>
    <cfRule type="expression" dxfId="1480" priority="379" stopIfTrue="1">
      <formula>AND(#REF!="",#REF!&lt;&gt;"")</formula>
    </cfRule>
  </conditionalFormatting>
  <conditionalFormatting sqref="D144:F146">
    <cfRule type="expression" dxfId="1479" priority="374" stopIfTrue="1">
      <formula>#REF!=""</formula>
    </cfRule>
    <cfRule type="expression" dxfId="1478" priority="375" stopIfTrue="1">
      <formula>#REF!&lt;&gt;""</formula>
    </cfRule>
    <cfRule type="expression" dxfId="1477" priority="376" stopIfTrue="1">
      <formula>AND(#REF!="",#REF!&lt;&gt;"")</formula>
    </cfRule>
  </conditionalFormatting>
  <conditionalFormatting sqref="D151:F151 D153:F153">
    <cfRule type="expression" dxfId="1476" priority="371" stopIfTrue="1">
      <formula>#REF!=""</formula>
    </cfRule>
    <cfRule type="expression" dxfId="1475" priority="372" stopIfTrue="1">
      <formula>#REF!&lt;&gt;""</formula>
    </cfRule>
    <cfRule type="expression" dxfId="1474" priority="373" stopIfTrue="1">
      <formula>AND(#REF!="",#REF!&lt;&gt;"")</formula>
    </cfRule>
  </conditionalFormatting>
  <conditionalFormatting sqref="D150:F150">
    <cfRule type="expression" dxfId="1473" priority="368" stopIfTrue="1">
      <formula>#REF!=""</formula>
    </cfRule>
    <cfRule type="expression" dxfId="1472" priority="369" stopIfTrue="1">
      <formula>#REF!&lt;&gt;""</formula>
    </cfRule>
    <cfRule type="expression" dxfId="1471" priority="370" stopIfTrue="1">
      <formula>AND(#REF!="",#REF!&lt;&gt;"")</formula>
    </cfRule>
  </conditionalFormatting>
  <conditionalFormatting sqref="D149:F149">
    <cfRule type="expression" dxfId="1470" priority="365" stopIfTrue="1">
      <formula>#REF!=""</formula>
    </cfRule>
    <cfRule type="expression" dxfId="1469" priority="366" stopIfTrue="1">
      <formula>#REF!&lt;&gt;""</formula>
    </cfRule>
    <cfRule type="expression" dxfId="1468" priority="367" stopIfTrue="1">
      <formula>AND(#REF!="",#REF!&lt;&gt;"")</formula>
    </cfRule>
  </conditionalFormatting>
  <conditionalFormatting sqref="D108:F108">
    <cfRule type="expression" dxfId="1467" priority="362" stopIfTrue="1">
      <formula>#REF!=""</formula>
    </cfRule>
    <cfRule type="expression" dxfId="1466" priority="363" stopIfTrue="1">
      <formula>#REF!&lt;&gt;""</formula>
    </cfRule>
    <cfRule type="expression" dxfId="1465" priority="364" stopIfTrue="1">
      <formula>AND(#REF!="",#REF!&lt;&gt;"")</formula>
    </cfRule>
  </conditionalFormatting>
  <conditionalFormatting sqref="D109:F109">
    <cfRule type="expression" dxfId="1464" priority="359" stopIfTrue="1">
      <formula>#REF!=""</formula>
    </cfRule>
    <cfRule type="expression" dxfId="1463" priority="360" stopIfTrue="1">
      <formula>#REF!&lt;&gt;""</formula>
    </cfRule>
    <cfRule type="expression" dxfId="1462" priority="361" stopIfTrue="1">
      <formula>AND(#REF!="",#REF!&lt;&gt;"")</formula>
    </cfRule>
  </conditionalFormatting>
  <conditionalFormatting sqref="D111:F113">
    <cfRule type="expression" dxfId="1461" priority="356" stopIfTrue="1">
      <formula>#REF!=""</formula>
    </cfRule>
    <cfRule type="expression" dxfId="1460" priority="357" stopIfTrue="1">
      <formula>#REF!&lt;&gt;""</formula>
    </cfRule>
    <cfRule type="expression" dxfId="1459" priority="358" stopIfTrue="1">
      <formula>AND(#REF!="",#REF!&lt;&gt;"")</formula>
    </cfRule>
  </conditionalFormatting>
  <conditionalFormatting sqref="D96:F97">
    <cfRule type="expression" dxfId="1458" priority="353" stopIfTrue="1">
      <formula>#REF!=""</formula>
    </cfRule>
    <cfRule type="expression" dxfId="1457" priority="354" stopIfTrue="1">
      <formula>#REF!&lt;&gt;""</formula>
    </cfRule>
    <cfRule type="expression" dxfId="1456" priority="355" stopIfTrue="1">
      <formula>AND(#REF!="",#REF!&lt;&gt;"")</formula>
    </cfRule>
  </conditionalFormatting>
  <conditionalFormatting sqref="D259:F260">
    <cfRule type="expression" dxfId="1455" priority="350" stopIfTrue="1">
      <formula>#REF!=""</formula>
    </cfRule>
    <cfRule type="expression" dxfId="1454" priority="351" stopIfTrue="1">
      <formula>#REF!&lt;&gt;""</formula>
    </cfRule>
    <cfRule type="expression" dxfId="1453" priority="352" stopIfTrue="1">
      <formula>AND(#REF!="",#REF!&lt;&gt;"")</formula>
    </cfRule>
  </conditionalFormatting>
  <conditionalFormatting sqref="D262:F262">
    <cfRule type="expression" dxfId="1452" priority="347" stopIfTrue="1">
      <formula>#REF!=""</formula>
    </cfRule>
    <cfRule type="expression" dxfId="1451" priority="348" stopIfTrue="1">
      <formula>#REF!&lt;&gt;""</formula>
    </cfRule>
    <cfRule type="expression" dxfId="1450" priority="349" stopIfTrue="1">
      <formula>AND(#REF!="",#REF!&lt;&gt;"")</formula>
    </cfRule>
  </conditionalFormatting>
  <conditionalFormatting sqref="D256:F256">
    <cfRule type="expression" dxfId="1449" priority="344" stopIfTrue="1">
      <formula>#REF!=""</formula>
    </cfRule>
    <cfRule type="expression" dxfId="1448" priority="345" stopIfTrue="1">
      <formula>#REF!&lt;&gt;""</formula>
    </cfRule>
    <cfRule type="expression" dxfId="1447" priority="346" stopIfTrue="1">
      <formula>AND(#REF!="",#REF!&lt;&gt;"")</formula>
    </cfRule>
  </conditionalFormatting>
  <conditionalFormatting sqref="D158:F158 J158">
    <cfRule type="expression" dxfId="1446" priority="341" stopIfTrue="1">
      <formula>#REF!=""</formula>
    </cfRule>
    <cfRule type="expression" dxfId="1445" priority="342" stopIfTrue="1">
      <formula>#REF!&lt;&gt;""</formula>
    </cfRule>
    <cfRule type="expression" dxfId="1444" priority="343" stopIfTrue="1">
      <formula>AND(#REF!="",#REF!&lt;&gt;"")</formula>
    </cfRule>
  </conditionalFormatting>
  <conditionalFormatting sqref="D154:F155">
    <cfRule type="expression" dxfId="1443" priority="338" stopIfTrue="1">
      <formula>#REF!=""</formula>
    </cfRule>
    <cfRule type="expression" dxfId="1442" priority="339" stopIfTrue="1">
      <formula>#REF!&lt;&gt;""</formula>
    </cfRule>
    <cfRule type="expression" dxfId="1441" priority="340" stopIfTrue="1">
      <formula>AND(#REF!="",#REF!&lt;&gt;"")</formula>
    </cfRule>
  </conditionalFormatting>
  <conditionalFormatting sqref="D245:F245 D247:F247 D313:F313">
    <cfRule type="expression" dxfId="1440" priority="335" stopIfTrue="1">
      <formula>#REF!=""</formula>
    </cfRule>
    <cfRule type="expression" dxfId="1439" priority="336" stopIfTrue="1">
      <formula>#REF!&lt;&gt;""</formula>
    </cfRule>
    <cfRule type="expression" dxfId="1438" priority="337" stopIfTrue="1">
      <formula>AND(#REF!="",#REF!&lt;&gt;"")</formula>
    </cfRule>
  </conditionalFormatting>
  <conditionalFormatting sqref="D189">
    <cfRule type="expression" dxfId="1437" priority="332" stopIfTrue="1">
      <formula>#REF!=""</formula>
    </cfRule>
    <cfRule type="expression" dxfId="1436" priority="333" stopIfTrue="1">
      <formula>#REF!&lt;&gt;""</formula>
    </cfRule>
    <cfRule type="expression" dxfId="1435" priority="334" stopIfTrue="1">
      <formula>AND(#REF!="",#REF!&lt;&gt;"")</formula>
    </cfRule>
  </conditionalFormatting>
  <conditionalFormatting sqref="E189:F189">
    <cfRule type="expression" dxfId="1434" priority="329" stopIfTrue="1">
      <formula>#REF!=""</formula>
    </cfRule>
    <cfRule type="expression" dxfId="1433" priority="330" stopIfTrue="1">
      <formula>#REF!&lt;&gt;""</formula>
    </cfRule>
    <cfRule type="expression" dxfId="1432" priority="331" stopIfTrue="1">
      <formula>AND(#REF!="",#REF!&lt;&gt;"")</formula>
    </cfRule>
  </conditionalFormatting>
  <conditionalFormatting sqref="D127:F127">
    <cfRule type="expression" dxfId="1431" priority="326" stopIfTrue="1">
      <formula>#REF!=""</formula>
    </cfRule>
    <cfRule type="expression" dxfId="1430" priority="327" stopIfTrue="1">
      <formula>#REF!&lt;&gt;""</formula>
    </cfRule>
    <cfRule type="expression" dxfId="1429" priority="328" stopIfTrue="1">
      <formula>AND(#REF!="",#REF!&lt;&gt;"")</formula>
    </cfRule>
  </conditionalFormatting>
  <conditionalFormatting sqref="D117:F117">
    <cfRule type="expression" dxfId="1428" priority="323" stopIfTrue="1">
      <formula>#REF!=""</formula>
    </cfRule>
    <cfRule type="expression" dxfId="1427" priority="324" stopIfTrue="1">
      <formula>#REF!&lt;&gt;""</formula>
    </cfRule>
    <cfRule type="expression" dxfId="1426" priority="325" stopIfTrue="1">
      <formula>AND(#REF!="",#REF!&lt;&gt;"")</formula>
    </cfRule>
  </conditionalFormatting>
  <conditionalFormatting sqref="D220:F220">
    <cfRule type="expression" dxfId="1425" priority="320" stopIfTrue="1">
      <formula>#REF!=""</formula>
    </cfRule>
    <cfRule type="expression" dxfId="1424" priority="321" stopIfTrue="1">
      <formula>#REF!&lt;&gt;""</formula>
    </cfRule>
    <cfRule type="expression" dxfId="1423" priority="322" stopIfTrue="1">
      <formula>AND(#REF!="",#REF!&lt;&gt;"")</formula>
    </cfRule>
  </conditionalFormatting>
  <conditionalFormatting sqref="D120:F120">
    <cfRule type="expression" dxfId="1422" priority="317" stopIfTrue="1">
      <formula>#REF!=""</formula>
    </cfRule>
    <cfRule type="expression" dxfId="1421" priority="318" stopIfTrue="1">
      <formula>#REF!&lt;&gt;""</formula>
    </cfRule>
    <cfRule type="expression" dxfId="1420" priority="319" stopIfTrue="1">
      <formula>AND(#REF!="",#REF!&lt;&gt;"")</formula>
    </cfRule>
  </conditionalFormatting>
  <conditionalFormatting sqref="D124:F124">
    <cfRule type="expression" dxfId="1419" priority="314" stopIfTrue="1">
      <formula>#REF!=""</formula>
    </cfRule>
    <cfRule type="expression" dxfId="1418" priority="315" stopIfTrue="1">
      <formula>#REF!&lt;&gt;""</formula>
    </cfRule>
    <cfRule type="expression" dxfId="1417" priority="316" stopIfTrue="1">
      <formula>AND(#REF!="",#REF!&lt;&gt;"")</formula>
    </cfRule>
  </conditionalFormatting>
  <conditionalFormatting sqref="D95:F95">
    <cfRule type="expression" dxfId="1416" priority="311" stopIfTrue="1">
      <formula>#REF!=""</formula>
    </cfRule>
    <cfRule type="expression" dxfId="1415" priority="312" stopIfTrue="1">
      <formula>#REF!&lt;&gt;""</formula>
    </cfRule>
    <cfRule type="expression" dxfId="1414" priority="313" stopIfTrue="1">
      <formula>AND(#REF!="",#REF!&lt;&gt;"")</formula>
    </cfRule>
  </conditionalFormatting>
  <conditionalFormatting sqref="D165:F166">
    <cfRule type="expression" dxfId="1413" priority="308" stopIfTrue="1">
      <formula>#REF!=""</formula>
    </cfRule>
    <cfRule type="expression" dxfId="1412" priority="309" stopIfTrue="1">
      <formula>#REF!&lt;&gt;""</formula>
    </cfRule>
    <cfRule type="expression" dxfId="1411" priority="310" stopIfTrue="1">
      <formula>AND(#REF!="",#REF!&lt;&gt;"")</formula>
    </cfRule>
  </conditionalFormatting>
  <conditionalFormatting sqref="D122:F123">
    <cfRule type="expression" dxfId="1410" priority="305" stopIfTrue="1">
      <formula>#REF!=""</formula>
    </cfRule>
    <cfRule type="expression" dxfId="1409" priority="306" stopIfTrue="1">
      <formula>#REF!&lt;&gt;""</formula>
    </cfRule>
    <cfRule type="expression" dxfId="1408" priority="307" stopIfTrue="1">
      <formula>AND(#REF!="",#REF!&lt;&gt;"")</formula>
    </cfRule>
  </conditionalFormatting>
  <conditionalFormatting sqref="D84:F84">
    <cfRule type="expression" dxfId="1407" priority="302" stopIfTrue="1">
      <formula>#REF!=""</formula>
    </cfRule>
    <cfRule type="expression" dxfId="1406" priority="303" stopIfTrue="1">
      <formula>#REF!&lt;&gt;""</formula>
    </cfRule>
    <cfRule type="expression" dxfId="1405" priority="304" stopIfTrue="1">
      <formula>AND(#REF!="",#REF!&lt;&gt;"")</formula>
    </cfRule>
  </conditionalFormatting>
  <conditionalFormatting sqref="D86:F86">
    <cfRule type="expression" dxfId="1404" priority="299" stopIfTrue="1">
      <formula>#REF!=""</formula>
    </cfRule>
    <cfRule type="expression" dxfId="1403" priority="300" stopIfTrue="1">
      <formula>#REF!&lt;&gt;""</formula>
    </cfRule>
    <cfRule type="expression" dxfId="1402" priority="301" stopIfTrue="1">
      <formula>AND(#REF!="",#REF!&lt;&gt;"")</formula>
    </cfRule>
  </conditionalFormatting>
  <conditionalFormatting sqref="D92:F92">
    <cfRule type="expression" dxfId="1401" priority="296" stopIfTrue="1">
      <formula>#REF!=""</formula>
    </cfRule>
    <cfRule type="expression" dxfId="1400" priority="297" stopIfTrue="1">
      <formula>#REF!&lt;&gt;""</formula>
    </cfRule>
    <cfRule type="expression" dxfId="1399" priority="298" stopIfTrue="1">
      <formula>AND(#REF!="",#REF!&lt;&gt;"")</formula>
    </cfRule>
  </conditionalFormatting>
  <conditionalFormatting sqref="D162:F162">
    <cfRule type="expression" dxfId="1398" priority="293" stopIfTrue="1">
      <formula>#REF!=""</formula>
    </cfRule>
    <cfRule type="expression" dxfId="1397" priority="294" stopIfTrue="1">
      <formula>#REF!&lt;&gt;""</formula>
    </cfRule>
    <cfRule type="expression" dxfId="1396" priority="295" stopIfTrue="1">
      <formula>AND(#REF!="",#REF!&lt;&gt;"")</formula>
    </cfRule>
  </conditionalFormatting>
  <conditionalFormatting sqref="D212:F212">
    <cfRule type="expression" dxfId="1395" priority="290" stopIfTrue="1">
      <formula>#REF!=""</formula>
    </cfRule>
    <cfRule type="expression" dxfId="1394" priority="291" stopIfTrue="1">
      <formula>#REF!&lt;&gt;""</formula>
    </cfRule>
    <cfRule type="expression" dxfId="1393" priority="292" stopIfTrue="1">
      <formula>AND(#REF!="",#REF!&lt;&gt;"")</formula>
    </cfRule>
  </conditionalFormatting>
  <conditionalFormatting sqref="D125:F125">
    <cfRule type="expression" dxfId="1392" priority="287" stopIfTrue="1">
      <formula>#REF!=""</formula>
    </cfRule>
    <cfRule type="expression" dxfId="1391" priority="288" stopIfTrue="1">
      <formula>#REF!&lt;&gt;""</formula>
    </cfRule>
    <cfRule type="expression" dxfId="1390" priority="289" stopIfTrue="1">
      <formula>AND(#REF!="",#REF!&lt;&gt;"")</formula>
    </cfRule>
  </conditionalFormatting>
  <conditionalFormatting sqref="D213:F214">
    <cfRule type="expression" dxfId="1389" priority="284" stopIfTrue="1">
      <formula>#REF!=""</formula>
    </cfRule>
    <cfRule type="expression" dxfId="1388" priority="285" stopIfTrue="1">
      <formula>#REF!&lt;&gt;""</formula>
    </cfRule>
    <cfRule type="expression" dxfId="1387" priority="286" stopIfTrue="1">
      <formula>AND(#REF!="",#REF!&lt;&gt;"")</formula>
    </cfRule>
  </conditionalFormatting>
  <conditionalFormatting sqref="D215:F215">
    <cfRule type="expression" dxfId="1386" priority="281" stopIfTrue="1">
      <formula>#REF!=""</formula>
    </cfRule>
    <cfRule type="expression" dxfId="1385" priority="282" stopIfTrue="1">
      <formula>#REF!&lt;&gt;""</formula>
    </cfRule>
    <cfRule type="expression" dxfId="1384" priority="283" stopIfTrue="1">
      <formula>AND(#REF!="",#REF!&lt;&gt;"")</formula>
    </cfRule>
  </conditionalFormatting>
  <conditionalFormatting sqref="D258:F258">
    <cfRule type="expression" dxfId="1383" priority="278" stopIfTrue="1">
      <formula>#REF!=""</formula>
    </cfRule>
    <cfRule type="expression" dxfId="1382" priority="279" stopIfTrue="1">
      <formula>#REF!&lt;&gt;""</formula>
    </cfRule>
    <cfRule type="expression" dxfId="1381" priority="280" stopIfTrue="1">
      <formula>AND(#REF!="",#REF!&lt;&gt;"")</formula>
    </cfRule>
  </conditionalFormatting>
  <conditionalFormatting sqref="D130:F131">
    <cfRule type="expression" dxfId="1380" priority="275" stopIfTrue="1">
      <formula>#REF!=""</formula>
    </cfRule>
    <cfRule type="expression" dxfId="1379" priority="276" stopIfTrue="1">
      <formula>#REF!&lt;&gt;""</formula>
    </cfRule>
    <cfRule type="expression" dxfId="1378" priority="277" stopIfTrue="1">
      <formula>AND(#REF!="",#REF!&lt;&gt;"")</formula>
    </cfRule>
  </conditionalFormatting>
  <conditionalFormatting sqref="D134:F134">
    <cfRule type="expression" dxfId="1377" priority="272" stopIfTrue="1">
      <formula>#REF!=""</formula>
    </cfRule>
    <cfRule type="expression" dxfId="1376" priority="273" stopIfTrue="1">
      <formula>#REF!&lt;&gt;""</formula>
    </cfRule>
    <cfRule type="expression" dxfId="1375" priority="274" stopIfTrue="1">
      <formula>AND(#REF!="",#REF!&lt;&gt;"")</formula>
    </cfRule>
  </conditionalFormatting>
  <conditionalFormatting sqref="D209:F209">
    <cfRule type="expression" dxfId="1374" priority="269" stopIfTrue="1">
      <formula>#REF!=""</formula>
    </cfRule>
    <cfRule type="expression" dxfId="1373" priority="270" stopIfTrue="1">
      <formula>#REF!&lt;&gt;""</formula>
    </cfRule>
    <cfRule type="expression" dxfId="1372" priority="271" stopIfTrue="1">
      <formula>AND(#REF!="",#REF!&lt;&gt;"")</formula>
    </cfRule>
  </conditionalFormatting>
  <conditionalFormatting sqref="D208:F208 D210:F210">
    <cfRule type="expression" dxfId="1371" priority="266" stopIfTrue="1">
      <formula>#REF!=""</formula>
    </cfRule>
    <cfRule type="expression" dxfId="1370" priority="267" stopIfTrue="1">
      <formula>#REF!&lt;&gt;""</formula>
    </cfRule>
    <cfRule type="expression" dxfId="1369" priority="268" stopIfTrue="1">
      <formula>AND(#REF!="",#REF!&lt;&gt;"")</formula>
    </cfRule>
  </conditionalFormatting>
  <conditionalFormatting sqref="D249:F249">
    <cfRule type="expression" dxfId="1368" priority="263" stopIfTrue="1">
      <formula>#REF!=""</formula>
    </cfRule>
    <cfRule type="expression" dxfId="1367" priority="264" stopIfTrue="1">
      <formula>#REF!&lt;&gt;""</formula>
    </cfRule>
    <cfRule type="expression" dxfId="1366" priority="265" stopIfTrue="1">
      <formula>AND(#REF!="",#REF!&lt;&gt;"")</formula>
    </cfRule>
  </conditionalFormatting>
  <conditionalFormatting sqref="D253:F253 D248:F248 D314:F314">
    <cfRule type="expression" dxfId="1365" priority="260" stopIfTrue="1">
      <formula>#REF!=""</formula>
    </cfRule>
    <cfRule type="expression" dxfId="1364" priority="261" stopIfTrue="1">
      <formula>#REF!&lt;&gt;""</formula>
    </cfRule>
    <cfRule type="expression" dxfId="1363" priority="262" stopIfTrue="1">
      <formula>AND(#REF!="",#REF!&lt;&gt;"")</formula>
    </cfRule>
  </conditionalFormatting>
  <conditionalFormatting sqref="D133:F133">
    <cfRule type="expression" dxfId="1362" priority="257" stopIfTrue="1">
      <formula>#REF!=""</formula>
    </cfRule>
    <cfRule type="expression" dxfId="1361" priority="258" stopIfTrue="1">
      <formula>#REF!&lt;&gt;""</formula>
    </cfRule>
    <cfRule type="expression" dxfId="1360" priority="259" stopIfTrue="1">
      <formula>AND(#REF!="",#REF!&lt;&gt;"")</formula>
    </cfRule>
  </conditionalFormatting>
  <conditionalFormatting sqref="H127">
    <cfRule type="expression" dxfId="1359" priority="254" stopIfTrue="1">
      <formula>#REF!=""</formula>
    </cfRule>
    <cfRule type="expression" dxfId="1358" priority="255" stopIfTrue="1">
      <formula>#REF!&lt;&gt;""</formula>
    </cfRule>
    <cfRule type="expression" dxfId="1357" priority="256" stopIfTrue="1">
      <formula>AND(#REF!="",#REF!&lt;&gt;"")</formula>
    </cfRule>
  </conditionalFormatting>
  <conditionalFormatting sqref="D129:F129">
    <cfRule type="expression" dxfId="1356" priority="251" stopIfTrue="1">
      <formula>#REF!=""</formula>
    </cfRule>
    <cfRule type="expression" dxfId="1355" priority="252" stopIfTrue="1">
      <formula>#REF!&lt;&gt;""</formula>
    </cfRule>
    <cfRule type="expression" dxfId="1354" priority="253" stopIfTrue="1">
      <formula>AND(#REF!="",#REF!&lt;&gt;"")</formula>
    </cfRule>
  </conditionalFormatting>
  <conditionalFormatting sqref="D250:F250">
    <cfRule type="expression" dxfId="1353" priority="248" stopIfTrue="1">
      <formula>#REF!=""</formula>
    </cfRule>
    <cfRule type="expression" dxfId="1352" priority="249" stopIfTrue="1">
      <formula>#REF!&lt;&gt;""</formula>
    </cfRule>
    <cfRule type="expression" dxfId="1351" priority="250" stopIfTrue="1">
      <formula>AND(#REF!="",#REF!&lt;&gt;"")</formula>
    </cfRule>
  </conditionalFormatting>
  <conditionalFormatting sqref="H126">
    <cfRule type="expression" dxfId="1350" priority="245" stopIfTrue="1">
      <formula>#REF!=""</formula>
    </cfRule>
    <cfRule type="expression" dxfId="1349" priority="246" stopIfTrue="1">
      <formula>#REF!&lt;&gt;""</formula>
    </cfRule>
    <cfRule type="expression" dxfId="1348" priority="247" stopIfTrue="1">
      <formula>AND(#REF!="",#REF!&lt;&gt;"")</formula>
    </cfRule>
  </conditionalFormatting>
  <conditionalFormatting sqref="D128:F128">
    <cfRule type="expression" dxfId="1347" priority="242" stopIfTrue="1">
      <formula>#REF!=""</formula>
    </cfRule>
    <cfRule type="expression" dxfId="1346" priority="243" stopIfTrue="1">
      <formula>#REF!&lt;&gt;""</formula>
    </cfRule>
    <cfRule type="expression" dxfId="1345" priority="244" stopIfTrue="1">
      <formula>AND(#REF!="",#REF!&lt;&gt;"")</formula>
    </cfRule>
  </conditionalFormatting>
  <conditionalFormatting sqref="D140:F141">
    <cfRule type="expression" dxfId="1344" priority="239" stopIfTrue="1">
      <formula>#REF!=""</formula>
    </cfRule>
    <cfRule type="expression" dxfId="1343" priority="240" stopIfTrue="1">
      <formula>#REF!&lt;&gt;""</formula>
    </cfRule>
    <cfRule type="expression" dxfId="1342" priority="241" stopIfTrue="1">
      <formula>AND(#REF!="",#REF!&lt;&gt;"")</formula>
    </cfRule>
  </conditionalFormatting>
  <conditionalFormatting sqref="D218:F219">
    <cfRule type="expression" dxfId="1341" priority="236" stopIfTrue="1">
      <formula>#REF!=""</formula>
    </cfRule>
    <cfRule type="expression" dxfId="1340" priority="237" stopIfTrue="1">
      <formula>#REF!&lt;&gt;""</formula>
    </cfRule>
    <cfRule type="expression" dxfId="1339" priority="238" stopIfTrue="1">
      <formula>AND(#REF!="",#REF!&lt;&gt;"")</formula>
    </cfRule>
  </conditionalFormatting>
  <conditionalFormatting sqref="D221:F221">
    <cfRule type="expression" dxfId="1338" priority="233" stopIfTrue="1">
      <formula>#REF!=""</formula>
    </cfRule>
    <cfRule type="expression" dxfId="1337" priority="234" stopIfTrue="1">
      <formula>#REF!&lt;&gt;""</formula>
    </cfRule>
    <cfRule type="expression" dxfId="1336" priority="235" stopIfTrue="1">
      <formula>AND(#REF!="",#REF!&lt;&gt;"")</formula>
    </cfRule>
  </conditionalFormatting>
  <conditionalFormatting sqref="D211:F211">
    <cfRule type="expression" dxfId="1335" priority="230" stopIfTrue="1">
      <formula>#REF!=""</formula>
    </cfRule>
    <cfRule type="expression" dxfId="1334" priority="231" stopIfTrue="1">
      <formula>#REF!&lt;&gt;""</formula>
    </cfRule>
    <cfRule type="expression" dxfId="1333" priority="232" stopIfTrue="1">
      <formula>AND(#REF!="",#REF!&lt;&gt;"")</formula>
    </cfRule>
  </conditionalFormatting>
  <conditionalFormatting sqref="D222:F222">
    <cfRule type="expression" dxfId="1332" priority="227" stopIfTrue="1">
      <formula>#REF!=""</formula>
    </cfRule>
    <cfRule type="expression" dxfId="1331" priority="228" stopIfTrue="1">
      <formula>#REF!&lt;&gt;""</formula>
    </cfRule>
    <cfRule type="expression" dxfId="1330" priority="229" stopIfTrue="1">
      <formula>AND(#REF!="",#REF!&lt;&gt;"")</formula>
    </cfRule>
  </conditionalFormatting>
  <conditionalFormatting sqref="D223:F223">
    <cfRule type="expression" dxfId="1329" priority="224" stopIfTrue="1">
      <formula>#REF!=""</formula>
    </cfRule>
    <cfRule type="expression" dxfId="1328" priority="225" stopIfTrue="1">
      <formula>#REF!&lt;&gt;""</formula>
    </cfRule>
    <cfRule type="expression" dxfId="1327" priority="226" stopIfTrue="1">
      <formula>AND(#REF!="",#REF!&lt;&gt;"")</formula>
    </cfRule>
  </conditionalFormatting>
  <conditionalFormatting sqref="D148:F148">
    <cfRule type="expression" dxfId="1326" priority="221" stopIfTrue="1">
      <formula>#REF!=""</formula>
    </cfRule>
    <cfRule type="expression" dxfId="1325" priority="222" stopIfTrue="1">
      <formula>#REF!&lt;&gt;""</formula>
    </cfRule>
    <cfRule type="expression" dxfId="1324" priority="223" stopIfTrue="1">
      <formula>AND(#REF!="",#REF!&lt;&gt;"")</formula>
    </cfRule>
  </conditionalFormatting>
  <conditionalFormatting sqref="D126:F126">
    <cfRule type="expression" dxfId="1323" priority="218" stopIfTrue="1">
      <formula>#REF!=""</formula>
    </cfRule>
    <cfRule type="expression" dxfId="1322" priority="219" stopIfTrue="1">
      <formula>#REF!&lt;&gt;""</formula>
    </cfRule>
    <cfRule type="expression" dxfId="1321" priority="220" stopIfTrue="1">
      <formula>AND(#REF!="",#REF!&lt;&gt;"")</formula>
    </cfRule>
  </conditionalFormatting>
  <conditionalFormatting sqref="D156:F156">
    <cfRule type="expression" dxfId="1320" priority="215" stopIfTrue="1">
      <formula>#REF!=""</formula>
    </cfRule>
    <cfRule type="expression" dxfId="1319" priority="216" stopIfTrue="1">
      <formula>#REF!&lt;&gt;""</formula>
    </cfRule>
    <cfRule type="expression" dxfId="1318" priority="217" stopIfTrue="1">
      <formula>AND(#REF!="",#REF!&lt;&gt;"")</formula>
    </cfRule>
  </conditionalFormatting>
  <conditionalFormatting sqref="D164:F164">
    <cfRule type="expression" dxfId="1317" priority="212" stopIfTrue="1">
      <formula>#REF!=""</formula>
    </cfRule>
    <cfRule type="expression" dxfId="1316" priority="213" stopIfTrue="1">
      <formula>#REF!&lt;&gt;""</formula>
    </cfRule>
    <cfRule type="expression" dxfId="1315" priority="214" stopIfTrue="1">
      <formula>AND(#REF!="",#REF!&lt;&gt;"")</formula>
    </cfRule>
  </conditionalFormatting>
  <conditionalFormatting sqref="D160:F160">
    <cfRule type="expression" dxfId="1314" priority="209" stopIfTrue="1">
      <formula>#REF!=""</formula>
    </cfRule>
    <cfRule type="expression" dxfId="1313" priority="210" stopIfTrue="1">
      <formula>#REF!&lt;&gt;""</formula>
    </cfRule>
    <cfRule type="expression" dxfId="1312" priority="211" stopIfTrue="1">
      <formula>AND(#REF!="",#REF!&lt;&gt;"")</formula>
    </cfRule>
  </conditionalFormatting>
  <conditionalFormatting sqref="D139:F139">
    <cfRule type="expression" dxfId="1311" priority="206" stopIfTrue="1">
      <formula>#REF!=""</formula>
    </cfRule>
    <cfRule type="expression" dxfId="1310" priority="207" stopIfTrue="1">
      <formula>#REF!&lt;&gt;""</formula>
    </cfRule>
    <cfRule type="expression" dxfId="1309" priority="208" stopIfTrue="1">
      <formula>AND(#REF!="",#REF!&lt;&gt;"")</formula>
    </cfRule>
  </conditionalFormatting>
  <conditionalFormatting sqref="D199:F199">
    <cfRule type="expression" dxfId="1308" priority="203" stopIfTrue="1">
      <formula>#REF!=""</formula>
    </cfRule>
    <cfRule type="expression" dxfId="1307" priority="204" stopIfTrue="1">
      <formula>#REF!&lt;&gt;""</formula>
    </cfRule>
    <cfRule type="expression" dxfId="1306" priority="205" stopIfTrue="1">
      <formula>AND(#REF!="",#REF!&lt;&gt;"")</formula>
    </cfRule>
  </conditionalFormatting>
  <conditionalFormatting sqref="D196:F196">
    <cfRule type="expression" dxfId="1305" priority="200" stopIfTrue="1">
      <formula>#REF!=""</formula>
    </cfRule>
    <cfRule type="expression" dxfId="1304" priority="201" stopIfTrue="1">
      <formula>#REF!&lt;&gt;""</formula>
    </cfRule>
    <cfRule type="expression" dxfId="1303" priority="202" stopIfTrue="1">
      <formula>AND(#REF!="",#REF!&lt;&gt;"")</formula>
    </cfRule>
  </conditionalFormatting>
  <conditionalFormatting sqref="D197:F197">
    <cfRule type="expression" dxfId="1302" priority="197" stopIfTrue="1">
      <formula>#REF!=""</formula>
    </cfRule>
    <cfRule type="expression" dxfId="1301" priority="198" stopIfTrue="1">
      <formula>#REF!&lt;&gt;""</formula>
    </cfRule>
    <cfRule type="expression" dxfId="1300" priority="199" stopIfTrue="1">
      <formula>AND(#REF!="",#REF!&lt;&gt;"")</formula>
    </cfRule>
  </conditionalFormatting>
  <conditionalFormatting sqref="D198:F198">
    <cfRule type="expression" dxfId="1299" priority="194" stopIfTrue="1">
      <formula>#REF!=""</formula>
    </cfRule>
    <cfRule type="expression" dxfId="1298" priority="195" stopIfTrue="1">
      <formula>#REF!&lt;&gt;""</formula>
    </cfRule>
    <cfRule type="expression" dxfId="1297" priority="196" stopIfTrue="1">
      <formula>AND(#REF!="",#REF!&lt;&gt;"")</formula>
    </cfRule>
  </conditionalFormatting>
  <conditionalFormatting sqref="D200:F200">
    <cfRule type="expression" dxfId="1296" priority="191" stopIfTrue="1">
      <formula>#REF!=""</formula>
    </cfRule>
    <cfRule type="expression" dxfId="1295" priority="192" stopIfTrue="1">
      <formula>#REF!&lt;&gt;""</formula>
    </cfRule>
    <cfRule type="expression" dxfId="1294" priority="193" stopIfTrue="1">
      <formula>AND(#REF!="",#REF!&lt;&gt;"")</formula>
    </cfRule>
  </conditionalFormatting>
  <conditionalFormatting sqref="D161:F161">
    <cfRule type="expression" dxfId="1293" priority="188" stopIfTrue="1">
      <formula>#REF!=""</formula>
    </cfRule>
    <cfRule type="expression" dxfId="1292" priority="189" stopIfTrue="1">
      <formula>#REF!&lt;&gt;""</formula>
    </cfRule>
    <cfRule type="expression" dxfId="1291" priority="190" stopIfTrue="1">
      <formula>AND(#REF!="",#REF!&lt;&gt;"")</formula>
    </cfRule>
  </conditionalFormatting>
  <conditionalFormatting sqref="D217:F217">
    <cfRule type="expression" dxfId="1290" priority="185" stopIfTrue="1">
      <formula>#REF!=""</formula>
    </cfRule>
    <cfRule type="expression" dxfId="1289" priority="186" stopIfTrue="1">
      <formula>#REF!&lt;&gt;""</formula>
    </cfRule>
    <cfRule type="expression" dxfId="1288" priority="187" stopIfTrue="1">
      <formula>AND(#REF!="",#REF!&lt;&gt;"")</formula>
    </cfRule>
  </conditionalFormatting>
  <conditionalFormatting sqref="D174:F174">
    <cfRule type="expression" dxfId="1287" priority="182" stopIfTrue="1">
      <formula>#REF!=""</formula>
    </cfRule>
    <cfRule type="expression" dxfId="1286" priority="183" stopIfTrue="1">
      <formula>#REF!&lt;&gt;""</formula>
    </cfRule>
    <cfRule type="expression" dxfId="1285" priority="184" stopIfTrue="1">
      <formula>AND(#REF!="",#REF!&lt;&gt;"")</formula>
    </cfRule>
  </conditionalFormatting>
  <conditionalFormatting sqref="D320:F322">
    <cfRule type="expression" dxfId="1284" priority="179" stopIfTrue="1">
      <formula>#REF!=""</formula>
    </cfRule>
    <cfRule type="expression" dxfId="1283" priority="180" stopIfTrue="1">
      <formula>#REF!&lt;&gt;""</formula>
    </cfRule>
    <cfRule type="expression" dxfId="1282" priority="181" stopIfTrue="1">
      <formula>AND(#REF!="",#REF!&lt;&gt;"")</formula>
    </cfRule>
  </conditionalFormatting>
  <conditionalFormatting sqref="D323 D305:D311">
    <cfRule type="expression" dxfId="1281" priority="176" stopIfTrue="1">
      <formula>#REF!=""</formula>
    </cfRule>
    <cfRule type="expression" dxfId="1280" priority="177" stopIfTrue="1">
      <formula>#REF!&lt;&gt;""</formula>
    </cfRule>
    <cfRule type="expression" dxfId="1279" priority="178" stopIfTrue="1">
      <formula>AND(#REF!="",#REF!&lt;&gt;"")</formula>
    </cfRule>
  </conditionalFormatting>
  <conditionalFormatting sqref="D315">
    <cfRule type="expression" dxfId="1278" priority="173" stopIfTrue="1">
      <formula>#REF!=""</formula>
    </cfRule>
    <cfRule type="expression" dxfId="1277" priority="174" stopIfTrue="1">
      <formula>#REF!&lt;&gt;""</formula>
    </cfRule>
    <cfRule type="expression" dxfId="1276" priority="175" stopIfTrue="1">
      <formula>AND(#REF!="",#REF!&lt;&gt;"")</formula>
    </cfRule>
  </conditionalFormatting>
  <conditionalFormatting sqref="D316">
    <cfRule type="expression" dxfId="1275" priority="170" stopIfTrue="1">
      <formula>#REF!=""</formula>
    </cfRule>
    <cfRule type="expression" dxfId="1274" priority="171" stopIfTrue="1">
      <formula>#REF!&lt;&gt;""</formula>
    </cfRule>
    <cfRule type="expression" dxfId="1273" priority="172" stopIfTrue="1">
      <formula>AND(#REF!="",#REF!&lt;&gt;"")</formula>
    </cfRule>
  </conditionalFormatting>
  <conditionalFormatting sqref="D299:F300">
    <cfRule type="expression" dxfId="1272" priority="167" stopIfTrue="1">
      <formula>#REF!=""</formula>
    </cfRule>
    <cfRule type="expression" dxfId="1271" priority="168" stopIfTrue="1">
      <formula>#REF!&lt;&gt;""</formula>
    </cfRule>
    <cfRule type="expression" dxfId="1270" priority="169" stopIfTrue="1">
      <formula>AND(#REF!="",#REF!&lt;&gt;"")</formula>
    </cfRule>
  </conditionalFormatting>
  <conditionalFormatting sqref="D301 D294:D298">
    <cfRule type="expression" dxfId="1269" priority="164" stopIfTrue="1">
      <formula>#REF!=""</formula>
    </cfRule>
    <cfRule type="expression" dxfId="1268" priority="165" stopIfTrue="1">
      <formula>#REF!&lt;&gt;""</formula>
    </cfRule>
    <cfRule type="expression" dxfId="1267" priority="166" stopIfTrue="1">
      <formula>AND(#REF!="",#REF!&lt;&gt;"")</formula>
    </cfRule>
  </conditionalFormatting>
  <conditionalFormatting sqref="D280:D285">
    <cfRule type="expression" dxfId="1266" priority="161" stopIfTrue="1">
      <formula>#REF!=""</formula>
    </cfRule>
    <cfRule type="expression" dxfId="1265" priority="162" stopIfTrue="1">
      <formula>#REF!&lt;&gt;""</formula>
    </cfRule>
    <cfRule type="expression" dxfId="1264" priority="163" stopIfTrue="1">
      <formula>AND(#REF!="",#REF!&lt;&gt;"")</formula>
    </cfRule>
  </conditionalFormatting>
  <conditionalFormatting sqref="D278:D279">
    <cfRule type="expression" dxfId="1263" priority="158" stopIfTrue="1">
      <formula>#REF!=""</formula>
    </cfRule>
    <cfRule type="expression" dxfId="1262" priority="159" stopIfTrue="1">
      <formula>#REF!&lt;&gt;""</formula>
    </cfRule>
    <cfRule type="expression" dxfId="1261" priority="160" stopIfTrue="1">
      <formula>AND(#REF!="",#REF!&lt;&gt;"")</formula>
    </cfRule>
  </conditionalFormatting>
  <conditionalFormatting sqref="D266:D275">
    <cfRule type="expression" dxfId="1260" priority="155" stopIfTrue="1">
      <formula>#REF!=""</formula>
    </cfRule>
    <cfRule type="expression" dxfId="1259" priority="156" stopIfTrue="1">
      <formula>#REF!&lt;&gt;""</formula>
    </cfRule>
    <cfRule type="expression" dxfId="1258" priority="157" stopIfTrue="1">
      <formula>AND(#REF!="",#REF!&lt;&gt;"")</formula>
    </cfRule>
  </conditionalFormatting>
  <conditionalFormatting sqref="D257">
    <cfRule type="expression" dxfId="1257" priority="152" stopIfTrue="1">
      <formula>#REF!=""</formula>
    </cfRule>
    <cfRule type="expression" dxfId="1256" priority="153" stopIfTrue="1">
      <formula>#REF!&lt;&gt;""</formula>
    </cfRule>
    <cfRule type="expression" dxfId="1255" priority="154" stopIfTrue="1">
      <formula>AND(#REF!="",#REF!&lt;&gt;"")</formula>
    </cfRule>
  </conditionalFormatting>
  <conditionalFormatting sqref="D312:F312">
    <cfRule type="expression" dxfId="1254" priority="149" stopIfTrue="1">
      <formula>#REF!=""</formula>
    </cfRule>
    <cfRule type="expression" dxfId="1253" priority="150" stopIfTrue="1">
      <formula>#REF!&lt;&gt;""</formula>
    </cfRule>
    <cfRule type="expression" dxfId="1252" priority="151" stopIfTrue="1">
      <formula>AND(#REF!="",#REF!&lt;&gt;"")</formula>
    </cfRule>
  </conditionalFormatting>
  <conditionalFormatting sqref="D251:D252 D246">
    <cfRule type="expression" dxfId="1251" priority="146" stopIfTrue="1">
      <formula>#REF!=""</formula>
    </cfRule>
    <cfRule type="expression" dxfId="1250" priority="147" stopIfTrue="1">
      <formula>#REF!&lt;&gt;""</formula>
    </cfRule>
    <cfRule type="expression" dxfId="1249" priority="148" stopIfTrue="1">
      <formula>AND(#REF!="",#REF!&lt;&gt;"")</formula>
    </cfRule>
  </conditionalFormatting>
  <conditionalFormatting sqref="D254:F255">
    <cfRule type="expression" dxfId="1248" priority="143" stopIfTrue="1">
      <formula>#REF!=""</formula>
    </cfRule>
    <cfRule type="expression" dxfId="1247" priority="144" stopIfTrue="1">
      <formula>#REF!&lt;&gt;""</formula>
    </cfRule>
    <cfRule type="expression" dxfId="1246" priority="145" stopIfTrue="1">
      <formula>AND(#REF!="",#REF!&lt;&gt;"")</formula>
    </cfRule>
  </conditionalFormatting>
  <conditionalFormatting sqref="D319:F319">
    <cfRule type="expression" dxfId="1245" priority="140" stopIfTrue="1">
      <formula>#REF!=""</formula>
    </cfRule>
    <cfRule type="expression" dxfId="1244" priority="141" stopIfTrue="1">
      <formula>#REF!&lt;&gt;""</formula>
    </cfRule>
    <cfRule type="expression" dxfId="1243" priority="142" stopIfTrue="1">
      <formula>AND(#REF!="",#REF!&lt;&gt;"")</formula>
    </cfRule>
  </conditionalFormatting>
  <conditionalFormatting sqref="D277:F277">
    <cfRule type="expression" dxfId="1242" priority="137" stopIfTrue="1">
      <formula>#REF!=""</formula>
    </cfRule>
    <cfRule type="expression" dxfId="1241" priority="138" stopIfTrue="1">
      <formula>#REF!&lt;&gt;""</formula>
    </cfRule>
    <cfRule type="expression" dxfId="1240" priority="139" stopIfTrue="1">
      <formula>AND(#REF!="",#REF!&lt;&gt;"")</formula>
    </cfRule>
  </conditionalFormatting>
  <conditionalFormatting sqref="D229:F229">
    <cfRule type="expression" dxfId="1239" priority="134" stopIfTrue="1">
      <formula>#REF!=""</formula>
    </cfRule>
    <cfRule type="expression" dxfId="1238" priority="135" stopIfTrue="1">
      <formula>#REF!&lt;&gt;""</formula>
    </cfRule>
    <cfRule type="expression" dxfId="1237" priority="136" stopIfTrue="1">
      <formula>AND(#REF!="",#REF!&lt;&gt;"")</formula>
    </cfRule>
  </conditionalFormatting>
  <conditionalFormatting sqref="H231">
    <cfRule type="expression" dxfId="1236" priority="131" stopIfTrue="1">
      <formula>#REF!=""</formula>
    </cfRule>
    <cfRule type="expression" dxfId="1235" priority="132" stopIfTrue="1">
      <formula>#REF!&lt;&gt;""</formula>
    </cfRule>
    <cfRule type="expression" dxfId="1234" priority="133" stopIfTrue="1">
      <formula>AND(#REF!="",#REF!&lt;&gt;"")</formula>
    </cfRule>
  </conditionalFormatting>
  <conditionalFormatting sqref="D227:F228">
    <cfRule type="expression" dxfId="1233" priority="128" stopIfTrue="1">
      <formula>#REF!=""</formula>
    </cfRule>
    <cfRule type="expression" dxfId="1232" priority="129" stopIfTrue="1">
      <formula>#REF!&lt;&gt;""</formula>
    </cfRule>
    <cfRule type="expression" dxfId="1231" priority="130" stopIfTrue="1">
      <formula>AND(#REF!="",#REF!&lt;&gt;"")</formula>
    </cfRule>
  </conditionalFormatting>
  <conditionalFormatting sqref="D264:F264 D263:E263">
    <cfRule type="expression" dxfId="1230" priority="125" stopIfTrue="1">
      <formula>#REF!=""</formula>
    </cfRule>
    <cfRule type="expression" dxfId="1229" priority="126" stopIfTrue="1">
      <formula>#REF!&lt;&gt;""</formula>
    </cfRule>
    <cfRule type="expression" dxfId="1228" priority="127" stopIfTrue="1">
      <formula>AND(#REF!="",#REF!&lt;&gt;"")</formula>
    </cfRule>
  </conditionalFormatting>
  <conditionalFormatting sqref="D224:F224">
    <cfRule type="expression" dxfId="1227" priority="122" stopIfTrue="1">
      <formula>#REF!=""</formula>
    </cfRule>
    <cfRule type="expression" dxfId="1226" priority="123" stopIfTrue="1">
      <formula>#REF!&lt;&gt;""</formula>
    </cfRule>
    <cfRule type="expression" dxfId="1225" priority="124" stopIfTrue="1">
      <formula>AND(#REF!="",#REF!&lt;&gt;"")</formula>
    </cfRule>
  </conditionalFormatting>
  <conditionalFormatting sqref="D230:D244">
    <cfRule type="expression" dxfId="1224" priority="119" stopIfTrue="1">
      <formula>#REF!=""</formula>
    </cfRule>
    <cfRule type="expression" dxfId="1223" priority="120" stopIfTrue="1">
      <formula>#REF!&lt;&gt;""</formula>
    </cfRule>
    <cfRule type="expression" dxfId="1222" priority="121" stopIfTrue="1">
      <formula>AND(#REF!="",#REF!&lt;&gt;"")</formula>
    </cfRule>
  </conditionalFormatting>
  <conditionalFormatting sqref="D190:D191">
    <cfRule type="expression" dxfId="1221" priority="116" stopIfTrue="1">
      <formula>#REF!=""</formula>
    </cfRule>
    <cfRule type="expression" dxfId="1220" priority="117" stopIfTrue="1">
      <formula>#REF!&lt;&gt;""</formula>
    </cfRule>
    <cfRule type="expression" dxfId="1219" priority="118" stopIfTrue="1">
      <formula>AND(#REF!="",#REF!&lt;&gt;"")</formula>
    </cfRule>
  </conditionalFormatting>
  <conditionalFormatting sqref="D192:D194">
    <cfRule type="expression" dxfId="1218" priority="113" stopIfTrue="1">
      <formula>#REF!=""</formula>
    </cfRule>
    <cfRule type="expression" dxfId="1217" priority="114" stopIfTrue="1">
      <formula>#REF!&lt;&gt;""</formula>
    </cfRule>
    <cfRule type="expression" dxfId="1216" priority="115" stopIfTrue="1">
      <formula>AND(#REF!="",#REF!&lt;&gt;"")</formula>
    </cfRule>
  </conditionalFormatting>
  <conditionalFormatting sqref="D204:D206">
    <cfRule type="expression" dxfId="1215" priority="110" stopIfTrue="1">
      <formula>#REF!=""</formula>
    </cfRule>
    <cfRule type="expression" dxfId="1214" priority="111" stopIfTrue="1">
      <formula>#REF!&lt;&gt;""</formula>
    </cfRule>
    <cfRule type="expression" dxfId="1213" priority="112" stopIfTrue="1">
      <formula>AND(#REF!="",#REF!&lt;&gt;"")</formula>
    </cfRule>
  </conditionalFormatting>
  <conditionalFormatting sqref="D203">
    <cfRule type="expression" dxfId="1212" priority="107" stopIfTrue="1">
      <formula>#REF!=""</formula>
    </cfRule>
    <cfRule type="expression" dxfId="1211" priority="108" stopIfTrue="1">
      <formula>#REF!&lt;&gt;""</formula>
    </cfRule>
    <cfRule type="expression" dxfId="1210" priority="109" stopIfTrue="1">
      <formula>AND(#REF!="",#REF!&lt;&gt;"")</formula>
    </cfRule>
  </conditionalFormatting>
  <conditionalFormatting sqref="D201:D202">
    <cfRule type="expression" dxfId="1209" priority="104" stopIfTrue="1">
      <formula>#REF!=""</formula>
    </cfRule>
    <cfRule type="expression" dxfId="1208" priority="105" stopIfTrue="1">
      <formula>#REF!&lt;&gt;""</formula>
    </cfRule>
    <cfRule type="expression" dxfId="1207" priority="106" stopIfTrue="1">
      <formula>AND(#REF!="",#REF!&lt;&gt;"")</formula>
    </cfRule>
  </conditionalFormatting>
  <conditionalFormatting sqref="D183:D188">
    <cfRule type="expression" dxfId="1206" priority="101" stopIfTrue="1">
      <formula>#REF!=""</formula>
    </cfRule>
    <cfRule type="expression" dxfId="1205" priority="102" stopIfTrue="1">
      <formula>#REF!&lt;&gt;""</formula>
    </cfRule>
    <cfRule type="expression" dxfId="1204" priority="103" stopIfTrue="1">
      <formula>AND(#REF!="",#REF!&lt;&gt;"")</formula>
    </cfRule>
  </conditionalFormatting>
  <conditionalFormatting sqref="D175:D177">
    <cfRule type="expression" dxfId="1203" priority="98" stopIfTrue="1">
      <formula>#REF!=""</formula>
    </cfRule>
    <cfRule type="expression" dxfId="1202" priority="99" stopIfTrue="1">
      <formula>#REF!&lt;&gt;""</formula>
    </cfRule>
    <cfRule type="expression" dxfId="1201" priority="100" stopIfTrue="1">
      <formula>AND(#REF!="",#REF!&lt;&gt;"")</formula>
    </cfRule>
  </conditionalFormatting>
  <conditionalFormatting sqref="D178:D180">
    <cfRule type="expression" dxfId="1200" priority="95" stopIfTrue="1">
      <formula>#REF!=""</formula>
    </cfRule>
    <cfRule type="expression" dxfId="1199" priority="96" stopIfTrue="1">
      <formula>#REF!&lt;&gt;""</formula>
    </cfRule>
    <cfRule type="expression" dxfId="1198" priority="97" stopIfTrue="1">
      <formula>AND(#REF!="",#REF!&lt;&gt;"")</formula>
    </cfRule>
  </conditionalFormatting>
  <conditionalFormatting sqref="D167">
    <cfRule type="expression" dxfId="1197" priority="92" stopIfTrue="1">
      <formula>#REF!=""</formula>
    </cfRule>
    <cfRule type="expression" dxfId="1196" priority="93" stopIfTrue="1">
      <formula>#REF!&lt;&gt;""</formula>
    </cfRule>
    <cfRule type="expression" dxfId="1195" priority="94" stopIfTrue="1">
      <formula>AND(#REF!="",#REF!&lt;&gt;"")</formula>
    </cfRule>
  </conditionalFormatting>
  <conditionalFormatting sqref="D168">
    <cfRule type="expression" dxfId="1194" priority="89" stopIfTrue="1">
      <formula>#REF!=""</formula>
    </cfRule>
    <cfRule type="expression" dxfId="1193" priority="90" stopIfTrue="1">
      <formula>#REF!&lt;&gt;""</formula>
    </cfRule>
    <cfRule type="expression" dxfId="1192" priority="91" stopIfTrue="1">
      <formula>AND(#REF!="",#REF!&lt;&gt;"")</formula>
    </cfRule>
  </conditionalFormatting>
  <conditionalFormatting sqref="D169:D170">
    <cfRule type="expression" dxfId="1191" priority="86" stopIfTrue="1">
      <formula>#REF!=""</formula>
    </cfRule>
    <cfRule type="expression" dxfId="1190" priority="87" stopIfTrue="1">
      <formula>#REF!&lt;&gt;""</formula>
    </cfRule>
    <cfRule type="expression" dxfId="1189" priority="88" stopIfTrue="1">
      <formula>AND(#REF!="",#REF!&lt;&gt;"")</formula>
    </cfRule>
  </conditionalFormatting>
  <conditionalFormatting sqref="D163">
    <cfRule type="expression" dxfId="1188" priority="83" stopIfTrue="1">
      <formula>#REF!=""</formula>
    </cfRule>
    <cfRule type="expression" dxfId="1187" priority="84" stopIfTrue="1">
      <formula>#REF!&lt;&gt;""</formula>
    </cfRule>
    <cfRule type="expression" dxfId="1186" priority="85" stopIfTrue="1">
      <formula>AND(#REF!="",#REF!&lt;&gt;"")</formula>
    </cfRule>
  </conditionalFormatting>
  <conditionalFormatting sqref="D171">
    <cfRule type="expression" dxfId="1185" priority="80" stopIfTrue="1">
      <formula>#REF!=""</formula>
    </cfRule>
    <cfRule type="expression" dxfId="1184" priority="81" stopIfTrue="1">
      <formula>#REF!&lt;&gt;""</formula>
    </cfRule>
    <cfRule type="expression" dxfId="1183" priority="82" stopIfTrue="1">
      <formula>AND(#REF!="",#REF!&lt;&gt;"")</formula>
    </cfRule>
  </conditionalFormatting>
  <conditionalFormatting sqref="D152 D157">
    <cfRule type="expression" dxfId="1182" priority="77" stopIfTrue="1">
      <formula>#REF!=""</formula>
    </cfRule>
    <cfRule type="expression" dxfId="1181" priority="78" stopIfTrue="1">
      <formula>#REF!&lt;&gt;""</formula>
    </cfRule>
    <cfRule type="expression" dxfId="1180" priority="79" stopIfTrue="1">
      <formula>AND(#REF!="",#REF!&lt;&gt;"")</formula>
    </cfRule>
  </conditionalFormatting>
  <conditionalFormatting sqref="D143">
    <cfRule type="expression" dxfId="1179" priority="74" stopIfTrue="1">
      <formula>#REF!=""</formula>
    </cfRule>
    <cfRule type="expression" dxfId="1178" priority="75" stopIfTrue="1">
      <formula>#REF!&lt;&gt;""</formula>
    </cfRule>
    <cfRule type="expression" dxfId="1177" priority="76" stopIfTrue="1">
      <formula>AND(#REF!="",#REF!&lt;&gt;"")</formula>
    </cfRule>
  </conditionalFormatting>
  <conditionalFormatting sqref="D147">
    <cfRule type="expression" dxfId="1176" priority="71" stopIfTrue="1">
      <formula>#REF!=""</formula>
    </cfRule>
    <cfRule type="expression" dxfId="1175" priority="72" stopIfTrue="1">
      <formula>#REF!&lt;&gt;""</formula>
    </cfRule>
    <cfRule type="expression" dxfId="1174" priority="73" stopIfTrue="1">
      <formula>AND(#REF!="",#REF!&lt;&gt;"")</formula>
    </cfRule>
  </conditionalFormatting>
  <conditionalFormatting sqref="D135:D138 D132 D121">
    <cfRule type="expression" dxfId="1173" priority="68" stopIfTrue="1">
      <formula>#REF!=""</formula>
    </cfRule>
    <cfRule type="expression" dxfId="1172" priority="69" stopIfTrue="1">
      <formula>#REF!&lt;&gt;""</formula>
    </cfRule>
    <cfRule type="expression" dxfId="1171" priority="70" stopIfTrue="1">
      <formula>AND(#REF!="",#REF!&lt;&gt;"")</formula>
    </cfRule>
  </conditionalFormatting>
  <conditionalFormatting sqref="D116 D65:F65">
    <cfRule type="expression" dxfId="1170" priority="65" stopIfTrue="1">
      <formula>#REF!=""</formula>
    </cfRule>
    <cfRule type="expression" dxfId="1169" priority="66" stopIfTrue="1">
      <formula>#REF!&lt;&gt;""</formula>
    </cfRule>
    <cfRule type="expression" dxfId="1168" priority="67" stopIfTrue="1">
      <formula>AND(#REF!="",#REF!&lt;&gt;"")</formula>
    </cfRule>
  </conditionalFormatting>
  <conditionalFormatting sqref="D110 D100:D106 D61:F62">
    <cfRule type="expression" dxfId="1167" priority="62" stopIfTrue="1">
      <formula>#REF!=""</formula>
    </cfRule>
    <cfRule type="expression" dxfId="1166" priority="63" stopIfTrue="1">
      <formula>#REF!&lt;&gt;""</formula>
    </cfRule>
    <cfRule type="expression" dxfId="1165" priority="64" stopIfTrue="1">
      <formula>AND(#REF!="",#REF!&lt;&gt;"")</formula>
    </cfRule>
  </conditionalFormatting>
  <conditionalFormatting sqref="D98 D54:F55">
    <cfRule type="expression" dxfId="1164" priority="59" stopIfTrue="1">
      <formula>#REF!=""</formula>
    </cfRule>
    <cfRule type="expression" dxfId="1163" priority="60" stopIfTrue="1">
      <formula>#REF!&lt;&gt;""</formula>
    </cfRule>
    <cfRule type="expression" dxfId="1162" priority="61" stopIfTrue="1">
      <formula>AND(#REF!="",#REF!&lt;&gt;"")</formula>
    </cfRule>
  </conditionalFormatting>
  <conditionalFormatting sqref="D87:D91 D79:D81 D51:F52">
    <cfRule type="expression" dxfId="1161" priority="56" stopIfTrue="1">
      <formula>#REF!=""</formula>
    </cfRule>
    <cfRule type="expression" dxfId="1160" priority="57" stopIfTrue="1">
      <formula>#REF!&lt;&gt;""</formula>
    </cfRule>
    <cfRule type="expression" dxfId="1159" priority="58" stopIfTrue="1">
      <formula>AND(#REF!="",#REF!&lt;&gt;"")</formula>
    </cfRule>
  </conditionalFormatting>
  <conditionalFormatting sqref="D78:F78">
    <cfRule type="expression" dxfId="1158" priority="53" stopIfTrue="1">
      <formula>#REF!=""</formula>
    </cfRule>
    <cfRule type="expression" dxfId="1157" priority="54" stopIfTrue="1">
      <formula>#REF!&lt;&gt;""</formula>
    </cfRule>
    <cfRule type="expression" dxfId="1156" priority="55" stopIfTrue="1">
      <formula>AND(#REF!="",#REF!&lt;&gt;"")</formula>
    </cfRule>
  </conditionalFormatting>
  <conditionalFormatting sqref="D66:F66 D43:G43">
    <cfRule type="expression" dxfId="1155" priority="50" stopIfTrue="1">
      <formula>#REF!=""</formula>
    </cfRule>
    <cfRule type="expression" dxfId="1154" priority="51" stopIfTrue="1">
      <formula>#REF!&lt;&gt;""</formula>
    </cfRule>
    <cfRule type="expression" dxfId="1153" priority="52" stopIfTrue="1">
      <formula>AND(#REF!="",#REF!&lt;&gt;"")</formula>
    </cfRule>
  </conditionalFormatting>
  <conditionalFormatting sqref="D68 D67:F67">
    <cfRule type="expression" dxfId="1152" priority="47" stopIfTrue="1">
      <formula>#REF!=""</formula>
    </cfRule>
    <cfRule type="expression" dxfId="1151" priority="48" stopIfTrue="1">
      <formula>#REF!&lt;&gt;""</formula>
    </cfRule>
    <cfRule type="expression" dxfId="1150" priority="49" stopIfTrue="1">
      <formula>AND(#REF!="",#REF!&lt;&gt;"")</formula>
    </cfRule>
  </conditionalFormatting>
  <conditionalFormatting sqref="D56:F57 D58 D59:F59">
    <cfRule type="expression" dxfId="1149" priority="44" stopIfTrue="1">
      <formula>#REF!=""</formula>
    </cfRule>
    <cfRule type="expression" dxfId="1148" priority="45" stopIfTrue="1">
      <formula>#REF!&lt;&gt;""</formula>
    </cfRule>
    <cfRule type="expression" dxfId="1147" priority="46" stopIfTrue="1">
      <formula>AND(#REF!="",#REF!&lt;&gt;"")</formula>
    </cfRule>
  </conditionalFormatting>
  <conditionalFormatting sqref="D70">
    <cfRule type="expression" dxfId="1146" priority="41" stopIfTrue="1">
      <formula>#REF!=""</formula>
    </cfRule>
    <cfRule type="expression" dxfId="1145" priority="42" stopIfTrue="1">
      <formula>#REF!&lt;&gt;""</formula>
    </cfRule>
    <cfRule type="expression" dxfId="1144" priority="43" stopIfTrue="1">
      <formula>AND(#REF!="",#REF!&lt;&gt;"")</formula>
    </cfRule>
  </conditionalFormatting>
  <conditionalFormatting sqref="D63 D64:F64">
    <cfRule type="expression" dxfId="1143" priority="38" stopIfTrue="1">
      <formula>#REF!=""</formula>
    </cfRule>
    <cfRule type="expression" dxfId="1142" priority="39" stopIfTrue="1">
      <formula>#REF!&lt;&gt;""</formula>
    </cfRule>
    <cfRule type="expression" dxfId="1141" priority="40" stopIfTrue="1">
      <formula>AND(#REF!="",#REF!&lt;&gt;"")</formula>
    </cfRule>
  </conditionalFormatting>
  <conditionalFormatting sqref="D47:F47">
    <cfRule type="expression" dxfId="1140" priority="35" stopIfTrue="1">
      <formula>#REF!=""</formula>
    </cfRule>
    <cfRule type="expression" dxfId="1139" priority="36" stopIfTrue="1">
      <formula>#REF!&lt;&gt;""</formula>
    </cfRule>
    <cfRule type="expression" dxfId="1138" priority="37" stopIfTrue="1">
      <formula>AND(#REF!="",#REF!&lt;&gt;"")</formula>
    </cfRule>
  </conditionalFormatting>
  <conditionalFormatting sqref="D60:F60">
    <cfRule type="expression" dxfId="1137" priority="32" stopIfTrue="1">
      <formula>#REF!=""</formula>
    </cfRule>
    <cfRule type="expression" dxfId="1136" priority="33" stopIfTrue="1">
      <formula>#REF!&lt;&gt;""</formula>
    </cfRule>
    <cfRule type="expression" dxfId="1135" priority="34" stopIfTrue="1">
      <formula>AND(#REF!="",#REF!&lt;&gt;"")</formula>
    </cfRule>
  </conditionalFormatting>
  <conditionalFormatting sqref="D276:F276">
    <cfRule type="expression" dxfId="1134" priority="29" stopIfTrue="1">
      <formula>#REF!=""</formula>
    </cfRule>
    <cfRule type="expression" dxfId="1133" priority="30" stopIfTrue="1">
      <formula>#REF!&lt;&gt;""</formula>
    </cfRule>
    <cfRule type="expression" dxfId="1132" priority="31" stopIfTrue="1">
      <formula>AND(#REF!="",#REF!&lt;&gt;"")</formula>
    </cfRule>
  </conditionalFormatting>
  <conditionalFormatting sqref="D173:F173">
    <cfRule type="expression" dxfId="1131" priority="26" stopIfTrue="1">
      <formula>#REF!=""</formula>
    </cfRule>
    <cfRule type="expression" dxfId="1130" priority="27" stopIfTrue="1">
      <formula>#REF!&lt;&gt;""</formula>
    </cfRule>
    <cfRule type="expression" dxfId="1129" priority="28" stopIfTrue="1">
      <formula>AND(#REF!="",#REF!&lt;&gt;"")</formula>
    </cfRule>
  </conditionalFormatting>
  <conditionalFormatting sqref="D172:F172">
    <cfRule type="expression" dxfId="1128" priority="23" stopIfTrue="1">
      <formula>#REF!=""</formula>
    </cfRule>
    <cfRule type="expression" dxfId="1127" priority="24" stopIfTrue="1">
      <formula>#REF!&lt;&gt;""</formula>
    </cfRule>
    <cfRule type="expression" dxfId="1126" priority="25" stopIfTrue="1">
      <formula>AND(#REF!="",#REF!&lt;&gt;"")</formula>
    </cfRule>
  </conditionalFormatting>
  <conditionalFormatting sqref="D317:F318">
    <cfRule type="expression" dxfId="1125" priority="20" stopIfTrue="1">
      <formula>#REF!=""</formula>
    </cfRule>
    <cfRule type="expression" dxfId="1124" priority="21" stopIfTrue="1">
      <formula>#REF!&lt;&gt;""</formula>
    </cfRule>
    <cfRule type="expression" dxfId="1123" priority="22" stopIfTrue="1">
      <formula>AND(#REF!="",#REF!&lt;&gt;"")</formula>
    </cfRule>
  </conditionalFormatting>
  <conditionalFormatting sqref="G31:J31">
    <cfRule type="expression" dxfId="1122" priority="17" stopIfTrue="1">
      <formula>#REF!=""</formula>
    </cfRule>
    <cfRule type="expression" dxfId="1121" priority="18" stopIfTrue="1">
      <formula>#REF!&lt;&gt;""</formula>
    </cfRule>
    <cfRule type="expression" dxfId="1120" priority="19" stopIfTrue="1">
      <formula>AND($D31="",#REF!&lt;&gt;"")</formula>
    </cfRule>
  </conditionalFormatting>
  <conditionalFormatting sqref="D181:F182">
    <cfRule type="expression" dxfId="1119" priority="14" stopIfTrue="1">
      <formula>#REF!=""</formula>
    </cfRule>
    <cfRule type="expression" dxfId="1118" priority="15" stopIfTrue="1">
      <formula>#REF!&lt;&gt;""</formula>
    </cfRule>
    <cfRule type="expression" dxfId="1117" priority="16" stopIfTrue="1">
      <formula>AND(#REF!="",#REF!&lt;&gt;"")</formula>
    </cfRule>
  </conditionalFormatting>
  <conditionalFormatting sqref="D195:F195">
    <cfRule type="expression" dxfId="1116" priority="11" stopIfTrue="1">
      <formula>#REF!=""</formula>
    </cfRule>
    <cfRule type="expression" dxfId="1115" priority="12" stopIfTrue="1">
      <formula>#REF!&lt;&gt;""</formula>
    </cfRule>
    <cfRule type="expression" dxfId="1114" priority="13" stopIfTrue="1">
      <formula>AND(#REF!="",#REF!&lt;&gt;"")</formula>
    </cfRule>
  </conditionalFormatting>
  <conditionalFormatting sqref="D35">
    <cfRule type="expression" dxfId="1113" priority="8" stopIfTrue="1">
      <formula>#REF!=""</formula>
    </cfRule>
    <cfRule type="expression" dxfId="1112" priority="9" stopIfTrue="1">
      <formula>#REF!&lt;&gt;""</formula>
    </cfRule>
    <cfRule type="expression" dxfId="1111" priority="10" stopIfTrue="1">
      <formula>AND(#REF!="",#REF!&lt;&gt;"")</formula>
    </cfRule>
  </conditionalFormatting>
  <conditionalFormatting sqref="D40:F40 D20:F23 D30:F30 D27:F27">
    <cfRule type="expression" dxfId="1110" priority="5" stopIfTrue="1">
      <formula>#REF!=""</formula>
    </cfRule>
    <cfRule type="expression" dxfId="1109" priority="6" stopIfTrue="1">
      <formula>#REF!&lt;&gt;""</formula>
    </cfRule>
    <cfRule type="expression" dxfId="1108" priority="7" stopIfTrue="1">
      <formula>AND(#REF!="",#REF!&lt;&gt;"")</formula>
    </cfRule>
  </conditionalFormatting>
  <conditionalFormatting sqref="G35:J35">
    <cfRule type="expression" dxfId="1107" priority="2" stopIfTrue="1">
      <formula>#REF!=""</formula>
    </cfRule>
    <cfRule type="expression" dxfId="1106" priority="3" stopIfTrue="1">
      <formula>#REF!&lt;&gt;""</formula>
    </cfRule>
    <cfRule type="expression" dxfId="1105" priority="4" stopIfTrue="1">
      <formula>AND(#REF!="",#REF!&lt;&gt;"")</formula>
    </cfRule>
  </conditionalFormatting>
  <conditionalFormatting sqref="C8 C11 B8:B11">
    <cfRule type="expression" dxfId="1104" priority="1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60" orientation="portrait" r:id="rId1"/>
  <headerFooter alignWithMargins="0"/>
  <rowBreaks count="7" manualBreakCount="7">
    <brk id="110" max="6" man="1"/>
    <brk id="135" max="6" man="1"/>
    <brk id="168" max="6" man="1"/>
    <brk id="209" max="6" man="1"/>
    <brk id="240" max="6" man="1"/>
    <brk id="263" max="6" man="1"/>
    <brk id="287" max="6" man="1"/>
  </rowBreaks>
  <colBreaks count="2" manualBreakCount="2">
    <brk id="6" max="1048575" man="1"/>
    <brk id="26" max="274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view="pageBreakPreview" zoomScale="110" zoomScaleSheetLayoutView="110" workbookViewId="0">
      <selection activeCell="D9" sqref="D9"/>
    </sheetView>
  </sheetViews>
  <sheetFormatPr defaultRowHeight="12.75" x14ac:dyDescent="0.2"/>
  <cols>
    <col min="1" max="1" width="44.5703125" style="90" customWidth="1"/>
    <col min="2" max="2" width="20.140625" style="91" customWidth="1"/>
    <col min="3" max="3" width="0.42578125" style="5" hidden="1" customWidth="1"/>
    <col min="4" max="4" width="18.85546875" style="3" customWidth="1"/>
    <col min="5" max="5" width="18.28515625" style="3" customWidth="1"/>
    <col min="6" max="6" width="10.140625" style="3" bestFit="1" customWidth="1"/>
    <col min="7" max="7" width="0.140625" style="4" customWidth="1"/>
    <col min="8" max="8" width="70.140625" style="4" customWidth="1"/>
    <col min="9" max="16384" width="9.140625" style="4"/>
  </cols>
  <sheetData>
    <row r="1" spans="1:10" x14ac:dyDescent="0.2">
      <c r="B1" s="903"/>
      <c r="C1" s="903"/>
    </row>
    <row r="2" spans="1:10" ht="12.75" customHeight="1" x14ac:dyDescent="0.2">
      <c r="A2" s="1"/>
      <c r="B2" s="904"/>
      <c r="C2" s="904"/>
      <c r="D2" s="904" t="s">
        <v>737</v>
      </c>
      <c r="E2" s="904"/>
      <c r="F2" s="67"/>
      <c r="G2" s="67"/>
      <c r="H2" s="67"/>
    </row>
    <row r="3" spans="1:10" ht="12.75" customHeight="1" x14ac:dyDescent="0.2">
      <c r="A3" s="19"/>
      <c r="B3" s="88"/>
      <c r="C3" s="88"/>
      <c r="D3" s="88"/>
      <c r="E3" s="88"/>
      <c r="F3" s="88"/>
      <c r="G3" s="88"/>
      <c r="H3" s="88"/>
    </row>
    <row r="4" spans="1:10" ht="16.5" customHeight="1" x14ac:dyDescent="0.2">
      <c r="A4" s="914" t="s">
        <v>515</v>
      </c>
      <c r="B4" s="914"/>
      <c r="C4" s="914"/>
      <c r="D4" s="914"/>
      <c r="E4" s="914"/>
      <c r="F4" s="88"/>
      <c r="G4" s="88"/>
      <c r="H4" s="88"/>
    </row>
    <row r="5" spans="1:10" ht="12.75" customHeight="1" x14ac:dyDescent="0.2">
      <c r="A5" s="67"/>
      <c r="B5" s="904" t="s">
        <v>274</v>
      </c>
      <c r="C5" s="904"/>
      <c r="D5" s="904"/>
      <c r="E5" s="904"/>
      <c r="F5" s="67"/>
      <c r="G5" s="67"/>
      <c r="H5" s="67"/>
    </row>
    <row r="6" spans="1:10" x14ac:dyDescent="0.2">
      <c r="A6" s="904" t="s">
        <v>219</v>
      </c>
      <c r="B6" s="904"/>
      <c r="C6" s="904"/>
      <c r="D6" s="904"/>
      <c r="E6" s="904"/>
      <c r="F6" s="67"/>
      <c r="G6" s="67"/>
      <c r="H6" s="67"/>
    </row>
    <row r="7" spans="1:10" x14ac:dyDescent="0.2">
      <c r="A7" s="904" t="s">
        <v>442</v>
      </c>
      <c r="B7" s="904"/>
      <c r="C7" s="904"/>
      <c r="D7" s="904"/>
      <c r="E7" s="904"/>
    </row>
    <row r="8" spans="1:10" x14ac:dyDescent="0.2">
      <c r="A8" s="5"/>
      <c r="B8" s="5"/>
      <c r="D8" s="24"/>
    </row>
    <row r="9" spans="1:10" ht="20.25" customHeight="1" x14ac:dyDescent="0.2">
      <c r="C9" s="166"/>
      <c r="D9" s="167" t="s">
        <v>777</v>
      </c>
      <c r="E9" s="166"/>
    </row>
    <row r="10" spans="1:10" ht="6" customHeight="1" x14ac:dyDescent="0.2">
      <c r="A10" s="905" t="s">
        <v>739</v>
      </c>
      <c r="B10" s="905"/>
      <c r="C10" s="905"/>
      <c r="D10" s="905"/>
      <c r="E10" s="905"/>
    </row>
    <row r="11" spans="1:10" ht="11.25" customHeight="1" x14ac:dyDescent="0.2">
      <c r="A11" s="905"/>
      <c r="B11" s="905"/>
      <c r="C11" s="905"/>
      <c r="D11" s="905"/>
      <c r="E11" s="905"/>
    </row>
    <row r="12" spans="1:10" ht="49.5" customHeight="1" x14ac:dyDescent="0.2">
      <c r="A12" s="905"/>
      <c r="B12" s="905"/>
      <c r="C12" s="905"/>
      <c r="D12" s="905"/>
      <c r="E12" s="905"/>
      <c r="H12" s="244"/>
    </row>
    <row r="13" spans="1:10" ht="21" customHeight="1" x14ac:dyDescent="0.2">
      <c r="A13" s="121"/>
      <c r="B13" s="5"/>
      <c r="E13" s="3" t="s">
        <v>721</v>
      </c>
      <c r="H13" s="912"/>
    </row>
    <row r="14" spans="1:10" ht="22.5" customHeight="1" x14ac:dyDescent="0.25">
      <c r="A14" s="907" t="s">
        <v>18</v>
      </c>
      <c r="B14" s="486" t="s">
        <v>85</v>
      </c>
      <c r="D14" s="486" t="s">
        <v>85</v>
      </c>
      <c r="E14" s="486" t="s">
        <v>85</v>
      </c>
      <c r="H14" s="913"/>
    </row>
    <row r="15" spans="1:10" ht="51" customHeight="1" x14ac:dyDescent="0.25">
      <c r="A15" s="908"/>
      <c r="B15" s="486" t="s">
        <v>340</v>
      </c>
      <c r="D15" s="486" t="s">
        <v>384</v>
      </c>
      <c r="E15" s="486" t="s">
        <v>443</v>
      </c>
      <c r="H15" s="913"/>
    </row>
    <row r="16" spans="1:10" s="10" customFormat="1" ht="37.5" customHeight="1" x14ac:dyDescent="0.25">
      <c r="A16" s="122" t="s">
        <v>4</v>
      </c>
      <c r="B16" s="162">
        <v>0</v>
      </c>
      <c r="C16" s="161"/>
      <c r="D16" s="160">
        <v>0</v>
      </c>
      <c r="E16" s="160">
        <v>0</v>
      </c>
      <c r="F16" s="9"/>
      <c r="G16" s="911"/>
      <c r="H16" s="911"/>
      <c r="I16" s="911"/>
      <c r="J16" s="911"/>
    </row>
    <row r="17" spans="1:10" s="156" customFormat="1" ht="35.25" customHeight="1" x14ac:dyDescent="0.25">
      <c r="A17" s="155" t="s">
        <v>5</v>
      </c>
      <c r="B17" s="162">
        <v>352</v>
      </c>
      <c r="C17" s="163"/>
      <c r="D17" s="162">
        <v>0</v>
      </c>
      <c r="E17" s="162">
        <v>0</v>
      </c>
      <c r="G17" s="911"/>
      <c r="H17" s="911"/>
      <c r="I17" s="911"/>
      <c r="J17" s="911"/>
    </row>
    <row r="18" spans="1:10" s="10" customFormat="1" ht="30" customHeight="1" x14ac:dyDescent="0.25">
      <c r="A18" s="122" t="s">
        <v>6</v>
      </c>
      <c r="B18" s="162">
        <v>0</v>
      </c>
      <c r="C18" s="161"/>
      <c r="D18" s="160">
        <v>0</v>
      </c>
      <c r="E18" s="160">
        <v>0</v>
      </c>
      <c r="F18" s="9"/>
      <c r="G18" s="9"/>
    </row>
    <row r="19" spans="1:10" s="10" customFormat="1" ht="25.5" customHeight="1" x14ac:dyDescent="0.25">
      <c r="A19" s="122" t="s">
        <v>7</v>
      </c>
      <c r="B19" s="162">
        <v>0</v>
      </c>
      <c r="C19" s="161"/>
      <c r="D19" s="160">
        <v>0</v>
      </c>
      <c r="E19" s="160">
        <v>0</v>
      </c>
      <c r="F19" s="9"/>
      <c r="G19" s="9"/>
    </row>
    <row r="20" spans="1:10" s="10" customFormat="1" ht="25.5" customHeight="1" x14ac:dyDescent="0.25">
      <c r="A20" s="122" t="s">
        <v>8</v>
      </c>
      <c r="B20" s="162">
        <v>0</v>
      </c>
      <c r="C20" s="161"/>
      <c r="D20" s="160">
        <v>0</v>
      </c>
      <c r="E20" s="160">
        <v>0</v>
      </c>
      <c r="F20" s="9"/>
    </row>
    <row r="21" spans="1:10" s="10" customFormat="1" ht="25.5" customHeight="1" x14ac:dyDescent="0.25">
      <c r="A21" s="122" t="s">
        <v>9</v>
      </c>
      <c r="B21" s="162">
        <v>0</v>
      </c>
      <c r="C21" s="161"/>
      <c r="D21" s="160">
        <v>0</v>
      </c>
      <c r="E21" s="160">
        <v>0</v>
      </c>
      <c r="F21" s="9"/>
    </row>
    <row r="22" spans="1:10" s="10" customFormat="1" ht="20.25" customHeight="1" x14ac:dyDescent="0.25">
      <c r="A22" s="122" t="s">
        <v>10</v>
      </c>
      <c r="B22" s="162">
        <v>0</v>
      </c>
      <c r="C22" s="161"/>
      <c r="D22" s="160">
        <v>0</v>
      </c>
      <c r="E22" s="160">
        <v>0</v>
      </c>
      <c r="F22" s="9"/>
    </row>
    <row r="23" spans="1:10" s="10" customFormat="1" ht="23.25" customHeight="1" x14ac:dyDescent="0.25">
      <c r="A23" s="122" t="s">
        <v>12</v>
      </c>
      <c r="B23" s="162">
        <v>0</v>
      </c>
      <c r="C23" s="161"/>
      <c r="D23" s="160">
        <v>0</v>
      </c>
      <c r="E23" s="160">
        <v>0</v>
      </c>
      <c r="F23" s="9"/>
    </row>
    <row r="24" spans="1:10" s="10" customFormat="1" ht="21" customHeight="1" x14ac:dyDescent="0.25">
      <c r="A24" s="122" t="s">
        <v>13</v>
      </c>
      <c r="B24" s="162">
        <v>0</v>
      </c>
      <c r="C24" s="161"/>
      <c r="D24" s="160">
        <v>0</v>
      </c>
      <c r="E24" s="160">
        <v>0</v>
      </c>
      <c r="F24" s="9"/>
    </row>
    <row r="25" spans="1:10" s="10" customFormat="1" ht="18" customHeight="1" x14ac:dyDescent="0.25">
      <c r="A25" s="122" t="s">
        <v>14</v>
      </c>
      <c r="B25" s="162">
        <v>0</v>
      </c>
      <c r="C25" s="161"/>
      <c r="D25" s="160">
        <v>0</v>
      </c>
      <c r="E25" s="160">
        <v>0</v>
      </c>
      <c r="F25" s="9"/>
    </row>
    <row r="26" spans="1:10" s="10" customFormat="1" ht="15" x14ac:dyDescent="0.25">
      <c r="A26" s="122" t="s">
        <v>15</v>
      </c>
      <c r="B26" s="162">
        <v>0</v>
      </c>
      <c r="C26" s="161"/>
      <c r="D26" s="160">
        <v>0</v>
      </c>
      <c r="E26" s="160">
        <v>0</v>
      </c>
      <c r="F26" s="9"/>
    </row>
    <row r="27" spans="1:10" s="10" customFormat="1" ht="21.75" customHeight="1" x14ac:dyDescent="0.2">
      <c r="A27" s="16" t="s">
        <v>16</v>
      </c>
      <c r="B27" s="164">
        <f>SUM(B16:B26)</f>
        <v>352</v>
      </c>
      <c r="C27" s="164">
        <f>SUM(C16:C26)</f>
        <v>0</v>
      </c>
      <c r="D27" s="164">
        <f>SUM(D16:D26)</f>
        <v>0</v>
      </c>
      <c r="E27" s="164">
        <f>SUM(E16:E26)</f>
        <v>0</v>
      </c>
      <c r="F27" s="9"/>
    </row>
    <row r="28" spans="1:10" s="10" customFormat="1" ht="15.75" x14ac:dyDescent="0.25">
      <c r="A28" s="33"/>
      <c r="B28" s="95"/>
      <c r="C28" s="43"/>
      <c r="D28" s="9"/>
      <c r="E28" s="9"/>
      <c r="F28" s="9"/>
    </row>
    <row r="29" spans="1:10" s="10" customFormat="1" ht="41.25" customHeight="1" x14ac:dyDescent="0.25">
      <c r="A29" s="33"/>
      <c r="B29" s="95"/>
      <c r="C29" s="36"/>
      <c r="D29" s="9"/>
      <c r="E29" s="9"/>
      <c r="F29" s="9"/>
    </row>
    <row r="30" spans="1:10" s="10" customFormat="1" ht="60" customHeight="1" x14ac:dyDescent="0.25">
      <c r="A30" s="33"/>
      <c r="B30" s="95"/>
      <c r="C30" s="36"/>
      <c r="D30" s="9"/>
      <c r="E30" s="9"/>
      <c r="F30" s="9"/>
      <c r="G30" s="9"/>
    </row>
    <row r="31" spans="1:10" s="10" customFormat="1" ht="32.25" customHeight="1" x14ac:dyDescent="0.25">
      <c r="A31" s="33"/>
      <c r="B31" s="96"/>
      <c r="C31" s="36"/>
      <c r="D31" s="9"/>
      <c r="E31" s="9"/>
      <c r="F31" s="9"/>
      <c r="G31" s="9"/>
    </row>
    <row r="32" spans="1:10" s="10" customFormat="1" ht="57" customHeight="1" x14ac:dyDescent="0.25">
      <c r="A32" s="99"/>
      <c r="B32" s="95"/>
      <c r="C32" s="36"/>
      <c r="D32" s="9"/>
      <c r="E32" s="9"/>
      <c r="F32" s="9"/>
    </row>
    <row r="33" spans="1:6" s="10" customFormat="1" ht="42" customHeight="1" x14ac:dyDescent="0.25">
      <c r="A33" s="100"/>
      <c r="B33" s="95"/>
      <c r="C33" s="43"/>
      <c r="D33" s="9"/>
      <c r="E33" s="9"/>
      <c r="F33" s="9"/>
    </row>
    <row r="34" spans="1:6" s="10" customFormat="1" ht="40.5" customHeight="1" x14ac:dyDescent="0.25">
      <c r="A34" s="100"/>
      <c r="B34" s="95"/>
      <c r="C34" s="36"/>
      <c r="D34" s="9"/>
      <c r="E34" s="9"/>
      <c r="F34" s="9"/>
    </row>
    <row r="35" spans="1:6" s="10" customFormat="1" ht="53.25" customHeight="1" x14ac:dyDescent="0.25">
      <c r="A35" s="99"/>
      <c r="B35" s="96"/>
      <c r="C35" s="36"/>
      <c r="D35" s="9"/>
      <c r="E35" s="9"/>
      <c r="F35" s="9"/>
    </row>
    <row r="36" spans="1:6" s="10" customFormat="1" ht="15.75" x14ac:dyDescent="0.25">
      <c r="A36" s="33"/>
      <c r="B36" s="96"/>
      <c r="C36" s="36"/>
      <c r="D36" s="9"/>
      <c r="E36" s="9"/>
      <c r="F36" s="9"/>
    </row>
    <row r="37" spans="1:6" s="10" customFormat="1" ht="54.75" customHeight="1" x14ac:dyDescent="0.25">
      <c r="A37" s="99"/>
      <c r="B37" s="96"/>
      <c r="C37" s="36"/>
      <c r="D37" s="9"/>
      <c r="E37" s="9"/>
      <c r="F37" s="9"/>
    </row>
    <row r="38" spans="1:6" s="10" customFormat="1" ht="36" customHeight="1" x14ac:dyDescent="0.25">
      <c r="A38" s="33"/>
      <c r="B38" s="96"/>
      <c r="C38" s="43"/>
      <c r="D38" s="9"/>
      <c r="E38" s="9"/>
      <c r="F38" s="9"/>
    </row>
    <row r="39" spans="1:6" s="10" customFormat="1" ht="15.75" x14ac:dyDescent="0.25">
      <c r="A39" s="99"/>
      <c r="B39" s="96"/>
      <c r="C39" s="36"/>
      <c r="D39" s="9"/>
      <c r="E39" s="9"/>
      <c r="F39" s="9"/>
    </row>
    <row r="40" spans="1:6" s="10" customFormat="1" ht="15.75" x14ac:dyDescent="0.25">
      <c r="A40" s="33"/>
      <c r="B40" s="96"/>
      <c r="C40" s="36"/>
      <c r="D40" s="9"/>
      <c r="E40" s="9"/>
      <c r="F40" s="9"/>
    </row>
    <row r="41" spans="1:6" s="10" customFormat="1" ht="15.75" x14ac:dyDescent="0.25">
      <c r="A41" s="97"/>
      <c r="B41" s="95"/>
      <c r="C41" s="36"/>
      <c r="D41" s="9"/>
      <c r="E41" s="9"/>
      <c r="F41" s="9"/>
    </row>
    <row r="42" spans="1:6" s="10" customFormat="1" ht="15.75" x14ac:dyDescent="0.25">
      <c r="A42" s="33"/>
      <c r="B42" s="95"/>
      <c r="C42" s="36"/>
      <c r="D42" s="9"/>
      <c r="E42" s="9"/>
      <c r="F42" s="9"/>
    </row>
    <row r="43" spans="1:6" s="10" customFormat="1" ht="50.25" customHeight="1" x14ac:dyDescent="0.25">
      <c r="A43" s="33"/>
      <c r="B43" s="95"/>
      <c r="C43" s="43"/>
      <c r="D43" s="9"/>
      <c r="E43" s="9"/>
      <c r="F43" s="9"/>
    </row>
    <row r="44" spans="1:6" s="10" customFormat="1" ht="15.75" x14ac:dyDescent="0.25">
      <c r="A44" s="97"/>
      <c r="B44" s="95"/>
      <c r="C44" s="36"/>
      <c r="D44" s="9"/>
      <c r="E44" s="9"/>
      <c r="F44" s="9"/>
    </row>
    <row r="45" spans="1:6" s="10" customFormat="1" ht="15.75" x14ac:dyDescent="0.25">
      <c r="A45" s="33"/>
      <c r="B45" s="96"/>
      <c r="C45" s="36"/>
      <c r="D45" s="9"/>
      <c r="E45" s="9"/>
      <c r="F45" s="9"/>
    </row>
    <row r="46" spans="1:6" s="10" customFormat="1" ht="58.5" customHeight="1" x14ac:dyDescent="0.25">
      <c r="A46" s="97"/>
      <c r="B46" s="95"/>
      <c r="C46" s="36"/>
      <c r="D46" s="9"/>
      <c r="E46" s="9"/>
      <c r="F46" s="9"/>
    </row>
    <row r="47" spans="1:6" s="10" customFormat="1" ht="15.75" x14ac:dyDescent="0.25">
      <c r="A47" s="33"/>
      <c r="B47" s="96"/>
      <c r="C47" s="36"/>
      <c r="D47" s="9"/>
      <c r="E47" s="9"/>
      <c r="F47" s="9"/>
    </row>
    <row r="48" spans="1:6" s="10" customFormat="1" ht="15.75" x14ac:dyDescent="0.25">
      <c r="A48" s="92"/>
      <c r="B48" s="93"/>
      <c r="C48" s="38"/>
      <c r="D48" s="9"/>
      <c r="E48" s="9"/>
      <c r="F48" s="9"/>
    </row>
    <row r="49" spans="1:7" s="10" customFormat="1" ht="15.75" x14ac:dyDescent="0.25">
      <c r="A49" s="94"/>
      <c r="B49" s="95"/>
      <c r="C49" s="36"/>
      <c r="D49" s="9"/>
      <c r="E49" s="9"/>
      <c r="F49" s="9"/>
    </row>
    <row r="50" spans="1:7" s="10" customFormat="1" ht="38.25" customHeight="1" x14ac:dyDescent="0.25">
      <c r="A50" s="94"/>
      <c r="B50" s="95"/>
      <c r="C50" s="36"/>
      <c r="D50" s="9"/>
      <c r="E50" s="9"/>
      <c r="F50" s="9"/>
    </row>
    <row r="51" spans="1:7" s="10" customFormat="1" ht="15.75" x14ac:dyDescent="0.25">
      <c r="A51" s="94"/>
      <c r="B51" s="95"/>
      <c r="C51" s="36"/>
      <c r="D51" s="9"/>
      <c r="E51" s="9"/>
      <c r="F51" s="9"/>
    </row>
    <row r="52" spans="1:7" s="10" customFormat="1" ht="32.25" customHeight="1" x14ac:dyDescent="0.25">
      <c r="A52" s="33"/>
      <c r="B52" s="95"/>
      <c r="C52" s="36"/>
      <c r="D52" s="9"/>
      <c r="E52" s="9"/>
      <c r="F52" s="9"/>
    </row>
    <row r="53" spans="1:7" s="10" customFormat="1" ht="15.75" x14ac:dyDescent="0.25">
      <c r="A53" s="97"/>
      <c r="B53" s="93"/>
      <c r="C53" s="38"/>
      <c r="D53" s="9"/>
      <c r="E53" s="9"/>
      <c r="F53" s="9"/>
    </row>
    <row r="54" spans="1:7" s="10" customFormat="1" ht="15.75" x14ac:dyDescent="0.25">
      <c r="A54" s="94"/>
      <c r="B54" s="95"/>
      <c r="C54" s="36"/>
      <c r="D54" s="9"/>
      <c r="E54" s="9"/>
      <c r="F54" s="9"/>
    </row>
    <row r="55" spans="1:7" s="10" customFormat="1" ht="27.75" customHeight="1" x14ac:dyDescent="0.25">
      <c r="A55" s="94"/>
      <c r="B55" s="95"/>
      <c r="C55" s="36"/>
      <c r="D55" s="9"/>
      <c r="E55" s="9"/>
      <c r="F55" s="9"/>
    </row>
    <row r="56" spans="1:7" s="10" customFormat="1" ht="36.75" customHeight="1" x14ac:dyDescent="0.25">
      <c r="A56" s="33"/>
      <c r="B56" s="96"/>
      <c r="C56" s="36"/>
      <c r="D56" s="9"/>
      <c r="E56" s="9"/>
      <c r="F56" s="9"/>
    </row>
    <row r="57" spans="1:7" s="10" customFormat="1" ht="15.75" x14ac:dyDescent="0.25">
      <c r="A57" s="33"/>
      <c r="B57" s="95"/>
      <c r="C57" s="36"/>
      <c r="D57" s="9"/>
      <c r="E57" s="9"/>
      <c r="F57" s="9"/>
    </row>
    <row r="58" spans="1:7" s="10" customFormat="1" ht="28.5" customHeight="1" x14ac:dyDescent="0.25">
      <c r="A58" s="33"/>
      <c r="B58" s="96"/>
      <c r="C58" s="38"/>
      <c r="D58" s="9"/>
      <c r="E58" s="9"/>
      <c r="F58" s="9"/>
    </row>
    <row r="59" spans="1:7" s="10" customFormat="1" ht="15.75" x14ac:dyDescent="0.25">
      <c r="A59" s="33"/>
      <c r="B59" s="96"/>
      <c r="C59" s="44"/>
      <c r="D59" s="9"/>
      <c r="E59" s="9"/>
      <c r="F59" s="9"/>
    </row>
    <row r="60" spans="1:7" s="10" customFormat="1" ht="15.75" x14ac:dyDescent="0.25">
      <c r="A60" s="33"/>
      <c r="B60" s="96"/>
      <c r="C60" s="46"/>
      <c r="D60" s="9"/>
      <c r="E60" s="9"/>
      <c r="F60" s="9"/>
    </row>
    <row r="61" spans="1:7" s="10" customFormat="1" ht="15.75" x14ac:dyDescent="0.25">
      <c r="A61" s="97"/>
      <c r="B61" s="96"/>
      <c r="C61" s="43"/>
      <c r="D61" s="9"/>
      <c r="E61" s="9"/>
      <c r="F61" s="9"/>
      <c r="G61" s="9"/>
    </row>
    <row r="62" spans="1:7" s="10" customFormat="1" ht="15.75" x14ac:dyDescent="0.25">
      <c r="A62" s="33"/>
      <c r="B62" s="96"/>
      <c r="C62" s="43"/>
      <c r="D62" s="9"/>
      <c r="E62" s="9"/>
      <c r="F62" s="9"/>
      <c r="G62" s="9"/>
    </row>
    <row r="63" spans="1:7" s="10" customFormat="1" ht="15.75" x14ac:dyDescent="0.25">
      <c r="A63" s="33"/>
      <c r="B63" s="96"/>
      <c r="C63" s="43"/>
      <c r="D63" s="9"/>
      <c r="E63" s="9"/>
      <c r="F63" s="9"/>
      <c r="G63" s="9"/>
    </row>
    <row r="64" spans="1:7" s="10" customFormat="1" ht="14.25" customHeight="1" x14ac:dyDescent="0.25">
      <c r="A64" s="92"/>
      <c r="B64" s="93"/>
      <c r="C64" s="43"/>
      <c r="D64" s="9"/>
      <c r="E64" s="9"/>
      <c r="F64" s="9"/>
      <c r="G64" s="9"/>
    </row>
    <row r="65" spans="1:7" s="10" customFormat="1" ht="21.75" customHeight="1" x14ac:dyDescent="0.25">
      <c r="A65" s="94"/>
      <c r="B65" s="95"/>
      <c r="C65" s="43"/>
      <c r="D65" s="9"/>
      <c r="E65" s="9"/>
      <c r="F65" s="9"/>
      <c r="G65" s="9"/>
    </row>
    <row r="66" spans="1:7" s="10" customFormat="1" ht="23.25" customHeight="1" x14ac:dyDescent="0.25">
      <c r="A66" s="94"/>
      <c r="B66" s="101"/>
      <c r="C66" s="43"/>
      <c r="D66" s="9"/>
      <c r="E66" s="9"/>
      <c r="F66" s="9"/>
      <c r="G66" s="9"/>
    </row>
    <row r="67" spans="1:7" s="10" customFormat="1" ht="20.25" customHeight="1" x14ac:dyDescent="0.25">
      <c r="A67" s="92"/>
      <c r="B67" s="93"/>
      <c r="C67" s="47"/>
      <c r="D67" s="9"/>
      <c r="E67" s="9"/>
      <c r="F67" s="9"/>
    </row>
    <row r="68" spans="1:7" s="10" customFormat="1" ht="21.75" customHeight="1" x14ac:dyDescent="0.25">
      <c r="A68" s="94"/>
      <c r="B68" s="95"/>
      <c r="C68" s="48"/>
      <c r="D68" s="9"/>
      <c r="E68" s="9"/>
      <c r="F68" s="9"/>
    </row>
    <row r="69" spans="1:7" s="10" customFormat="1" ht="15.75" x14ac:dyDescent="0.25">
      <c r="A69" s="102"/>
      <c r="B69" s="95"/>
      <c r="C69" s="38"/>
      <c r="D69" s="9"/>
      <c r="E69" s="9"/>
      <c r="F69" s="9"/>
    </row>
    <row r="70" spans="1:7" s="10" customFormat="1" ht="21" customHeight="1" x14ac:dyDescent="0.25">
      <c r="A70" s="94"/>
      <c r="B70" s="96"/>
      <c r="C70" s="38"/>
      <c r="D70" s="9"/>
      <c r="E70" s="9"/>
      <c r="F70" s="9"/>
    </row>
    <row r="71" spans="1:7" s="10" customFormat="1" ht="15.75" x14ac:dyDescent="0.25">
      <c r="A71" s="94"/>
      <c r="B71" s="95"/>
      <c r="C71" s="38"/>
      <c r="D71" s="9"/>
      <c r="E71" s="9"/>
      <c r="F71" s="9"/>
    </row>
    <row r="72" spans="1:7" s="10" customFormat="1" ht="15" x14ac:dyDescent="0.2">
      <c r="A72" s="33"/>
      <c r="B72" s="95"/>
      <c r="C72" s="49"/>
      <c r="D72" s="9"/>
      <c r="E72" s="9"/>
      <c r="F72" s="9"/>
    </row>
    <row r="73" spans="1:7" s="10" customFormat="1" ht="24.75" customHeight="1" x14ac:dyDescent="0.25">
      <c r="A73" s="94"/>
      <c r="B73" s="96"/>
      <c r="C73" s="48"/>
      <c r="D73" s="9"/>
      <c r="E73" s="9"/>
      <c r="F73" s="9"/>
    </row>
    <row r="74" spans="1:7" s="10" customFormat="1" ht="15.75" x14ac:dyDescent="0.25">
      <c r="A74" s="94"/>
      <c r="B74" s="95"/>
      <c r="C74" s="48"/>
      <c r="D74" s="9"/>
      <c r="E74" s="9"/>
      <c r="F74" s="9"/>
    </row>
    <row r="75" spans="1:7" s="10" customFormat="1" ht="15.75" x14ac:dyDescent="0.25">
      <c r="A75" s="94"/>
      <c r="B75" s="96"/>
      <c r="C75" s="48"/>
      <c r="D75" s="9"/>
      <c r="E75" s="9"/>
      <c r="F75" s="9"/>
    </row>
    <row r="76" spans="1:7" s="10" customFormat="1" ht="41.25" customHeight="1" x14ac:dyDescent="0.25">
      <c r="A76" s="102"/>
      <c r="B76" s="93"/>
      <c r="C76" s="48"/>
      <c r="D76" s="9"/>
      <c r="E76" s="9"/>
      <c r="F76" s="9"/>
    </row>
    <row r="77" spans="1:7" s="10" customFormat="1" ht="15.75" x14ac:dyDescent="0.25">
      <c r="A77" s="103"/>
      <c r="B77" s="95"/>
      <c r="C77" s="38"/>
      <c r="D77" s="9"/>
      <c r="E77" s="9"/>
      <c r="F77" s="9"/>
    </row>
    <row r="78" spans="1:7" s="10" customFormat="1" ht="15.75" x14ac:dyDescent="0.25">
      <c r="A78" s="33"/>
      <c r="B78" s="95"/>
      <c r="C78" s="38"/>
      <c r="D78" s="9"/>
      <c r="E78" s="9"/>
      <c r="F78" s="9"/>
    </row>
    <row r="79" spans="1:7" s="10" customFormat="1" ht="15.75" x14ac:dyDescent="0.25">
      <c r="A79" s="33"/>
      <c r="B79" s="95"/>
      <c r="C79" s="38"/>
      <c r="D79" s="9"/>
      <c r="E79" s="9"/>
      <c r="F79" s="9"/>
    </row>
    <row r="80" spans="1:7" s="10" customFormat="1" ht="29.25" customHeight="1" x14ac:dyDescent="0.25">
      <c r="A80" s="33"/>
      <c r="B80" s="95"/>
      <c r="C80" s="38"/>
      <c r="D80" s="9"/>
      <c r="E80" s="9"/>
      <c r="F80" s="9"/>
    </row>
    <row r="81" spans="1:6" s="10" customFormat="1" ht="15.75" x14ac:dyDescent="0.25">
      <c r="A81" s="33"/>
      <c r="B81" s="95"/>
      <c r="C81" s="38"/>
      <c r="D81" s="9"/>
      <c r="E81" s="9"/>
      <c r="F81" s="9"/>
    </row>
    <row r="82" spans="1:6" s="10" customFormat="1" ht="18.75" customHeight="1" x14ac:dyDescent="0.2">
      <c r="A82" s="92"/>
      <c r="B82" s="95"/>
      <c r="C82" s="49"/>
      <c r="D82" s="18"/>
      <c r="E82" s="9"/>
      <c r="F82" s="9"/>
    </row>
    <row r="83" spans="1:6" s="10" customFormat="1" ht="18.75" customHeight="1" x14ac:dyDescent="0.25">
      <c r="A83" s="33"/>
      <c r="B83" s="95"/>
      <c r="C83" s="48"/>
      <c r="D83" s="9"/>
      <c r="E83" s="9"/>
      <c r="F83" s="9"/>
    </row>
    <row r="84" spans="1:6" s="10" customFormat="1" ht="15.75" x14ac:dyDescent="0.25">
      <c r="A84" s="92"/>
      <c r="B84" s="93"/>
      <c r="C84" s="48"/>
      <c r="D84" s="9"/>
      <c r="E84" s="9"/>
      <c r="F84" s="9"/>
    </row>
    <row r="85" spans="1:6" s="10" customFormat="1" ht="15.75" x14ac:dyDescent="0.25">
      <c r="A85" s="94"/>
      <c r="B85" s="95"/>
      <c r="C85" s="48"/>
      <c r="D85" s="9"/>
      <c r="E85" s="9"/>
      <c r="F85" s="9"/>
    </row>
    <row r="86" spans="1:6" s="10" customFormat="1" ht="15.75" x14ac:dyDescent="0.25">
      <c r="A86" s="94"/>
      <c r="B86" s="95"/>
      <c r="C86" s="48"/>
      <c r="D86" s="9"/>
      <c r="E86" s="9"/>
      <c r="F86" s="9"/>
    </row>
    <row r="87" spans="1:6" s="10" customFormat="1" ht="15.75" x14ac:dyDescent="0.25">
      <c r="A87" s="94"/>
      <c r="B87" s="95"/>
      <c r="C87" s="48"/>
      <c r="D87" s="9"/>
      <c r="E87" s="9"/>
      <c r="F87" s="9"/>
    </row>
    <row r="88" spans="1:6" s="10" customFormat="1" ht="23.25" customHeight="1" x14ac:dyDescent="0.25">
      <c r="A88" s="94"/>
      <c r="B88" s="95"/>
      <c r="C88" s="38"/>
      <c r="D88" s="9"/>
      <c r="E88" s="9"/>
      <c r="F88" s="9"/>
    </row>
    <row r="89" spans="1:6" s="10" customFormat="1" ht="26.25" customHeight="1" x14ac:dyDescent="0.25">
      <c r="A89" s="94"/>
      <c r="B89" s="95"/>
      <c r="C89" s="48"/>
      <c r="D89" s="9"/>
      <c r="E89" s="9"/>
      <c r="F89" s="9"/>
    </row>
    <row r="90" spans="1:6" s="10" customFormat="1" ht="15.75" x14ac:dyDescent="0.25">
      <c r="A90" s="94"/>
      <c r="B90" s="95"/>
      <c r="C90" s="38"/>
      <c r="D90" s="9"/>
      <c r="E90" s="9"/>
      <c r="F90" s="9"/>
    </row>
    <row r="91" spans="1:6" s="10" customFormat="1" ht="15.75" x14ac:dyDescent="0.25">
      <c r="A91" s="92"/>
      <c r="B91" s="93"/>
      <c r="C91" s="38"/>
      <c r="D91" s="9"/>
      <c r="E91" s="9"/>
      <c r="F91" s="9"/>
    </row>
    <row r="92" spans="1:6" s="10" customFormat="1" ht="18.75" customHeight="1" x14ac:dyDescent="0.25">
      <c r="A92" s="94"/>
      <c r="B92" s="95"/>
      <c r="C92" s="38"/>
      <c r="D92" s="9"/>
      <c r="E92" s="9"/>
      <c r="F92" s="9"/>
    </row>
    <row r="93" spans="1:6" s="10" customFormat="1" ht="15.75" x14ac:dyDescent="0.25">
      <c r="A93" s="33"/>
      <c r="B93" s="95"/>
      <c r="C93" s="38"/>
      <c r="D93" s="9"/>
      <c r="E93" s="9"/>
      <c r="F93" s="9"/>
    </row>
    <row r="94" spans="1:6" s="10" customFormat="1" ht="15.75" x14ac:dyDescent="0.25">
      <c r="A94" s="33"/>
      <c r="B94" s="95"/>
      <c r="C94" s="38"/>
      <c r="D94" s="9"/>
      <c r="E94" s="9"/>
      <c r="F94" s="9"/>
    </row>
    <row r="95" spans="1:6" s="10" customFormat="1" ht="15.75" x14ac:dyDescent="0.25">
      <c r="A95" s="33"/>
      <c r="B95" s="95"/>
      <c r="C95" s="38"/>
      <c r="D95" s="9"/>
      <c r="E95" s="9"/>
      <c r="F95" s="9"/>
    </row>
    <row r="96" spans="1:6" s="10" customFormat="1" ht="15.75" x14ac:dyDescent="0.25">
      <c r="A96" s="33"/>
      <c r="B96" s="95"/>
      <c r="C96" s="38"/>
      <c r="D96" s="9"/>
      <c r="E96" s="9"/>
      <c r="F96" s="9"/>
    </row>
    <row r="97" spans="1:6" s="10" customFormat="1" ht="15.75" x14ac:dyDescent="0.25">
      <c r="A97" s="33"/>
      <c r="B97" s="95"/>
      <c r="C97" s="48"/>
      <c r="D97" s="9"/>
      <c r="E97" s="9"/>
      <c r="F97" s="9"/>
    </row>
    <row r="98" spans="1:6" s="10" customFormat="1" ht="15.75" x14ac:dyDescent="0.25">
      <c r="A98" s="33"/>
      <c r="B98" s="95"/>
      <c r="C98" s="48"/>
      <c r="D98" s="9"/>
      <c r="E98" s="9"/>
      <c r="F98" s="9"/>
    </row>
    <row r="99" spans="1:6" s="10" customFormat="1" ht="15.75" x14ac:dyDescent="0.25">
      <c r="A99" s="33"/>
      <c r="B99" s="95"/>
      <c r="C99" s="48"/>
      <c r="D99" s="9"/>
      <c r="E99" s="9"/>
      <c r="F99" s="9"/>
    </row>
    <row r="100" spans="1:6" s="10" customFormat="1" ht="15.75" x14ac:dyDescent="0.25">
      <c r="A100" s="33"/>
      <c r="B100" s="95"/>
      <c r="C100" s="38"/>
      <c r="D100" s="9"/>
      <c r="E100" s="9"/>
      <c r="F100" s="9"/>
    </row>
    <row r="101" spans="1:6" s="10" customFormat="1" ht="26.25" customHeight="1" x14ac:dyDescent="0.25">
      <c r="A101" s="97"/>
      <c r="B101" s="93"/>
      <c r="C101" s="50"/>
      <c r="D101" s="9"/>
      <c r="E101" s="9"/>
      <c r="F101" s="9"/>
    </row>
    <row r="102" spans="1:6" s="10" customFormat="1" ht="40.5" customHeight="1" x14ac:dyDescent="0.25">
      <c r="A102" s="98"/>
      <c r="B102" s="95"/>
      <c r="C102" s="48"/>
      <c r="D102" s="9"/>
      <c r="E102" s="9"/>
      <c r="F102" s="9"/>
    </row>
    <row r="103" spans="1:6" s="10" customFormat="1" ht="22.5" customHeight="1" x14ac:dyDescent="0.25">
      <c r="A103" s="98"/>
      <c r="B103" s="95"/>
      <c r="C103" s="48"/>
      <c r="D103" s="9"/>
      <c r="E103" s="9"/>
      <c r="F103" s="9"/>
    </row>
    <row r="104" spans="1:6" s="10" customFormat="1" ht="15.75" x14ac:dyDescent="0.25">
      <c r="A104" s="33"/>
      <c r="B104" s="95"/>
      <c r="C104" s="48"/>
      <c r="D104" s="9"/>
      <c r="E104" s="9"/>
      <c r="F104" s="9"/>
    </row>
    <row r="105" spans="1:6" s="10" customFormat="1" ht="15.75" x14ac:dyDescent="0.25">
      <c r="A105" s="33"/>
      <c r="B105" s="95"/>
      <c r="C105" s="48"/>
      <c r="D105" s="9"/>
      <c r="E105" s="9"/>
      <c r="F105" s="9"/>
    </row>
    <row r="106" spans="1:6" s="10" customFormat="1" ht="15.75" x14ac:dyDescent="0.25">
      <c r="A106" s="33"/>
      <c r="B106" s="95"/>
      <c r="C106" s="38"/>
      <c r="D106" s="9"/>
      <c r="E106" s="9"/>
      <c r="F106" s="9"/>
    </row>
    <row r="107" spans="1:6" s="10" customFormat="1" ht="24" customHeight="1" x14ac:dyDescent="0.2">
      <c r="A107" s="33"/>
      <c r="B107" s="95"/>
      <c r="C107" s="49"/>
      <c r="D107" s="9"/>
      <c r="E107" s="9"/>
      <c r="F107" s="9"/>
    </row>
    <row r="108" spans="1:6" s="10" customFormat="1" ht="18.75" customHeight="1" x14ac:dyDescent="0.25">
      <c r="A108" s="33"/>
      <c r="B108" s="95"/>
      <c r="C108" s="48"/>
      <c r="D108" s="9"/>
      <c r="E108" s="9"/>
      <c r="F108" s="9"/>
    </row>
    <row r="109" spans="1:6" s="10" customFormat="1" ht="18.75" customHeight="1" x14ac:dyDescent="0.25">
      <c r="A109" s="97"/>
      <c r="B109" s="95"/>
      <c r="C109" s="48"/>
      <c r="D109" s="9"/>
      <c r="E109" s="9"/>
      <c r="F109" s="9"/>
    </row>
    <row r="110" spans="1:6" s="10" customFormat="1" ht="15.75" x14ac:dyDescent="0.25">
      <c r="A110" s="33"/>
      <c r="B110" s="95"/>
      <c r="C110" s="48"/>
      <c r="D110" s="9"/>
      <c r="E110" s="9"/>
      <c r="F110" s="9"/>
    </row>
    <row r="111" spans="1:6" s="10" customFormat="1" ht="18.75" customHeight="1" x14ac:dyDescent="0.25">
      <c r="A111" s="92"/>
      <c r="B111" s="93"/>
      <c r="C111" s="38"/>
      <c r="D111" s="9"/>
      <c r="E111" s="9"/>
      <c r="F111" s="9"/>
    </row>
    <row r="112" spans="1:6" s="10" customFormat="1" ht="16.5" customHeight="1" x14ac:dyDescent="0.25">
      <c r="A112" s="92"/>
      <c r="B112" s="93"/>
      <c r="C112" s="52"/>
      <c r="D112" s="9"/>
      <c r="E112" s="9"/>
      <c r="F112" s="9"/>
    </row>
    <row r="113" spans="1:6" s="10" customFormat="1" ht="24" customHeight="1" x14ac:dyDescent="0.2">
      <c r="A113" s="33"/>
      <c r="B113" s="95"/>
      <c r="C113" s="52"/>
      <c r="D113" s="9"/>
      <c r="E113" s="9"/>
      <c r="F113" s="9"/>
    </row>
    <row r="114" spans="1:6" s="10" customFormat="1" ht="41.25" customHeight="1" x14ac:dyDescent="0.2">
      <c r="A114" s="33"/>
      <c r="B114" s="95"/>
      <c r="C114" s="52"/>
      <c r="D114" s="9"/>
      <c r="E114" s="9"/>
      <c r="F114" s="9"/>
    </row>
    <row r="115" spans="1:6" s="10" customFormat="1" ht="34.5" customHeight="1" x14ac:dyDescent="0.2">
      <c r="A115" s="33"/>
      <c r="B115" s="95"/>
      <c r="C115" s="52"/>
      <c r="D115" s="9"/>
      <c r="E115" s="9"/>
      <c r="F115" s="9"/>
    </row>
    <row r="116" spans="1:6" s="10" customFormat="1" ht="39.75" customHeight="1" x14ac:dyDescent="0.2">
      <c r="A116" s="33"/>
      <c r="B116" s="95"/>
      <c r="C116" s="52"/>
      <c r="D116" s="32"/>
      <c r="E116" s="9"/>
      <c r="F116" s="9"/>
    </row>
    <row r="117" spans="1:6" s="10" customFormat="1" ht="21" customHeight="1" x14ac:dyDescent="0.2">
      <c r="A117" s="33"/>
      <c r="B117" s="95"/>
      <c r="C117" s="52"/>
      <c r="D117" s="32"/>
      <c r="E117" s="9"/>
      <c r="F117" s="9"/>
    </row>
    <row r="118" spans="1:6" s="10" customFormat="1" ht="45" customHeight="1" x14ac:dyDescent="0.2">
      <c r="A118" s="33"/>
      <c r="B118" s="95"/>
      <c r="C118" s="52"/>
      <c r="D118" s="9"/>
      <c r="E118" s="9"/>
      <c r="F118" s="9"/>
    </row>
    <row r="119" spans="1:6" s="10" customFormat="1" ht="32.25" customHeight="1" x14ac:dyDescent="0.2">
      <c r="A119" s="33"/>
      <c r="B119" s="95"/>
      <c r="C119" s="52"/>
      <c r="D119" s="9"/>
      <c r="E119" s="9"/>
      <c r="F119" s="9"/>
    </row>
    <row r="120" spans="1:6" s="10" customFormat="1" ht="24.75" customHeight="1" x14ac:dyDescent="0.25">
      <c r="A120" s="97"/>
      <c r="B120" s="105"/>
      <c r="C120" s="53"/>
      <c r="D120" s="9"/>
      <c r="E120" s="9"/>
      <c r="F120" s="9"/>
    </row>
    <row r="121" spans="1:6" s="10" customFormat="1" ht="36.75" customHeight="1" x14ac:dyDescent="0.25">
      <c r="A121" s="33"/>
      <c r="B121" s="105"/>
      <c r="C121" s="53"/>
      <c r="D121" s="9"/>
      <c r="E121" s="9"/>
      <c r="F121" s="9"/>
    </row>
    <row r="122" spans="1:6" s="10" customFormat="1" ht="26.25" customHeight="1" x14ac:dyDescent="0.25">
      <c r="A122" s="94"/>
      <c r="B122" s="104"/>
      <c r="C122" s="54"/>
      <c r="D122" s="9"/>
      <c r="E122" s="9"/>
      <c r="F122" s="9"/>
    </row>
    <row r="123" spans="1:6" s="10" customFormat="1" ht="19.5" customHeight="1" x14ac:dyDescent="0.25">
      <c r="A123" s="106"/>
      <c r="B123" s="105"/>
      <c r="C123" s="52"/>
      <c r="D123" s="9"/>
      <c r="E123" s="9"/>
      <c r="F123" s="9"/>
    </row>
    <row r="124" spans="1:6" s="10" customFormat="1" ht="23.25" customHeight="1" x14ac:dyDescent="0.25">
      <c r="A124" s="107"/>
      <c r="B124" s="105"/>
      <c r="C124" s="53"/>
      <c r="D124" s="9"/>
      <c r="E124" s="9"/>
      <c r="F124" s="9"/>
    </row>
    <row r="125" spans="1:6" s="10" customFormat="1" ht="31.5" customHeight="1" x14ac:dyDescent="0.25">
      <c r="A125" s="33"/>
      <c r="B125" s="104"/>
      <c r="C125" s="38"/>
      <c r="D125" s="9"/>
      <c r="E125" s="9"/>
      <c r="F125" s="9"/>
    </row>
    <row r="126" spans="1:6" s="10" customFormat="1" ht="18.75" customHeight="1" x14ac:dyDescent="0.25">
      <c r="A126" s="92"/>
      <c r="B126" s="93"/>
      <c r="C126" s="38"/>
      <c r="D126" s="9"/>
      <c r="E126" s="9"/>
      <c r="F126" s="9"/>
    </row>
    <row r="127" spans="1:6" s="10" customFormat="1" ht="18" customHeight="1" x14ac:dyDescent="0.25">
      <c r="A127" s="92"/>
      <c r="B127" s="93"/>
      <c r="C127" s="38"/>
      <c r="D127" s="9"/>
      <c r="E127" s="9"/>
      <c r="F127" s="9"/>
    </row>
    <row r="128" spans="1:6" s="10" customFormat="1" ht="31.5" customHeight="1" x14ac:dyDescent="0.25">
      <c r="A128" s="33"/>
      <c r="B128" s="95"/>
      <c r="C128" s="38"/>
      <c r="D128" s="9"/>
      <c r="E128" s="9"/>
      <c r="F128" s="9"/>
    </row>
    <row r="129" spans="1:6" s="10" customFormat="1" ht="63" customHeight="1" x14ac:dyDescent="0.2">
      <c r="A129" s="33"/>
      <c r="B129" s="95"/>
      <c r="C129" s="49"/>
      <c r="D129" s="9"/>
      <c r="E129" s="9"/>
      <c r="F129" s="9"/>
    </row>
    <row r="130" spans="1:6" s="10" customFormat="1" ht="15.75" x14ac:dyDescent="0.25">
      <c r="A130" s="33"/>
      <c r="B130" s="95"/>
      <c r="C130" s="48"/>
      <c r="D130" s="9"/>
      <c r="E130" s="9"/>
      <c r="F130" s="9"/>
    </row>
    <row r="131" spans="1:6" s="10" customFormat="1" ht="15.75" x14ac:dyDescent="0.25">
      <c r="A131" s="33"/>
      <c r="B131" s="95"/>
      <c r="C131" s="48"/>
      <c r="D131" s="9"/>
      <c r="E131" s="9"/>
      <c r="F131" s="9"/>
    </row>
    <row r="132" spans="1:6" s="10" customFormat="1" ht="15.75" x14ac:dyDescent="0.25">
      <c r="A132" s="103"/>
      <c r="B132" s="95"/>
      <c r="C132" s="48"/>
      <c r="D132" s="9"/>
      <c r="E132" s="9"/>
      <c r="F132" s="9"/>
    </row>
    <row r="133" spans="1:6" s="10" customFormat="1" ht="15.75" x14ac:dyDescent="0.25">
      <c r="A133" s="103"/>
      <c r="B133" s="95"/>
      <c r="C133" s="38"/>
      <c r="D133" s="9"/>
      <c r="E133" s="9"/>
      <c r="F133" s="9"/>
    </row>
    <row r="134" spans="1:6" s="10" customFormat="1" ht="15.75" x14ac:dyDescent="0.25">
      <c r="A134" s="33"/>
      <c r="B134" s="95"/>
      <c r="C134" s="48"/>
      <c r="D134" s="9"/>
      <c r="E134" s="9"/>
      <c r="F134" s="9"/>
    </row>
    <row r="135" spans="1:6" s="10" customFormat="1" ht="51" customHeight="1" x14ac:dyDescent="0.25">
      <c r="A135" s="103"/>
      <c r="B135" s="95"/>
      <c r="C135" s="48"/>
      <c r="D135" s="9"/>
      <c r="E135" s="9"/>
      <c r="F135" s="9"/>
    </row>
    <row r="136" spans="1:6" s="10" customFormat="1" ht="18" customHeight="1" x14ac:dyDescent="0.25">
      <c r="A136" s="92"/>
      <c r="B136" s="93"/>
      <c r="C136" s="48"/>
      <c r="D136" s="9"/>
      <c r="E136" s="9"/>
      <c r="F136" s="9"/>
    </row>
    <row r="137" spans="1:6" s="10" customFormat="1" ht="15.75" x14ac:dyDescent="0.25">
      <c r="A137" s="33"/>
      <c r="B137" s="93"/>
      <c r="C137" s="38"/>
      <c r="D137" s="9"/>
      <c r="E137" s="9"/>
      <c r="F137" s="9"/>
    </row>
    <row r="138" spans="1:6" s="10" customFormat="1" ht="22.5" customHeight="1" x14ac:dyDescent="0.25">
      <c r="A138" s="33"/>
      <c r="B138" s="95"/>
      <c r="C138" s="48"/>
      <c r="D138" s="9"/>
      <c r="E138" s="9"/>
      <c r="F138" s="9"/>
    </row>
    <row r="139" spans="1:6" s="10" customFormat="1" ht="21.75" customHeight="1" x14ac:dyDescent="0.25">
      <c r="A139" s="33"/>
      <c r="B139" s="95"/>
      <c r="C139" s="48"/>
      <c r="D139" s="9"/>
      <c r="E139" s="9"/>
      <c r="F139" s="9"/>
    </row>
    <row r="140" spans="1:6" s="10" customFormat="1" ht="15.75" x14ac:dyDescent="0.25">
      <c r="A140" s="33"/>
      <c r="B140" s="95"/>
      <c r="C140" s="48"/>
      <c r="D140" s="9"/>
      <c r="E140" s="9"/>
      <c r="F140" s="9"/>
    </row>
    <row r="141" spans="1:6" s="10" customFormat="1" ht="15.75" x14ac:dyDescent="0.25">
      <c r="A141" s="33"/>
      <c r="B141" s="95"/>
      <c r="C141" s="48"/>
      <c r="D141" s="9"/>
      <c r="E141" s="9"/>
      <c r="F141" s="9"/>
    </row>
    <row r="142" spans="1:6" s="10" customFormat="1" ht="15.75" x14ac:dyDescent="0.25">
      <c r="A142" s="33"/>
      <c r="B142" s="95"/>
      <c r="C142" s="38"/>
      <c r="D142" s="9"/>
      <c r="E142" s="9"/>
      <c r="F142" s="9"/>
    </row>
    <row r="143" spans="1:6" s="10" customFormat="1" ht="74.25" customHeight="1" x14ac:dyDescent="0.25">
      <c r="A143" s="28"/>
      <c r="B143" s="105"/>
      <c r="C143" s="48"/>
      <c r="D143" s="9"/>
      <c r="E143" s="9"/>
      <c r="F143" s="9"/>
    </row>
    <row r="144" spans="1:6" s="10" customFormat="1" ht="21.75" customHeight="1" x14ac:dyDescent="0.25">
      <c r="A144" s="33"/>
      <c r="B144" s="105"/>
      <c r="C144" s="48"/>
      <c r="D144" s="9"/>
      <c r="E144" s="9"/>
      <c r="F144" s="9"/>
    </row>
    <row r="145" spans="1:6" s="10" customFormat="1" ht="42" customHeight="1" x14ac:dyDescent="0.25">
      <c r="A145" s="33"/>
      <c r="B145" s="109"/>
      <c r="C145" s="48"/>
      <c r="D145" s="9"/>
      <c r="E145" s="9"/>
      <c r="F145" s="9"/>
    </row>
    <row r="146" spans="1:6" s="10" customFormat="1" ht="23.25" customHeight="1" x14ac:dyDescent="0.25">
      <c r="A146" s="33"/>
      <c r="B146" s="110"/>
      <c r="C146" s="48"/>
      <c r="D146" s="9"/>
      <c r="E146" s="9"/>
      <c r="F146" s="9"/>
    </row>
    <row r="147" spans="1:6" s="10" customFormat="1" ht="82.5" customHeight="1" x14ac:dyDescent="0.25">
      <c r="A147" s="28"/>
      <c r="B147" s="105"/>
      <c r="C147" s="38"/>
      <c r="D147" s="9"/>
      <c r="E147" s="9"/>
      <c r="F147" s="9"/>
    </row>
    <row r="148" spans="1:6" s="10" customFormat="1" ht="26.25" customHeight="1" x14ac:dyDescent="0.25">
      <c r="A148" s="33"/>
      <c r="B148" s="105"/>
      <c r="C148" s="41"/>
      <c r="D148" s="18"/>
      <c r="E148" s="9"/>
      <c r="F148" s="22"/>
    </row>
    <row r="149" spans="1:6" s="10" customFormat="1" ht="47.25" customHeight="1" x14ac:dyDescent="0.25">
      <c r="A149" s="33"/>
      <c r="B149" s="105"/>
      <c r="C149" s="48"/>
      <c r="D149" s="18"/>
      <c r="E149" s="9"/>
      <c r="F149" s="9"/>
    </row>
    <row r="150" spans="1:6" s="10" customFormat="1" ht="46.5" customHeight="1" x14ac:dyDescent="0.25">
      <c r="A150" s="33"/>
      <c r="B150" s="105"/>
      <c r="C150" s="48"/>
      <c r="D150" s="9"/>
      <c r="E150" s="9"/>
      <c r="F150" s="9"/>
    </row>
    <row r="151" spans="1:6" s="10" customFormat="1" ht="15.75" x14ac:dyDescent="0.25">
      <c r="A151" s="33"/>
      <c r="B151" s="105"/>
      <c r="C151" s="48"/>
      <c r="D151" s="9"/>
      <c r="E151" s="9"/>
      <c r="F151" s="9"/>
    </row>
    <row r="152" spans="1:6" s="10" customFormat="1" ht="49.5" customHeight="1" x14ac:dyDescent="0.25">
      <c r="A152" s="33"/>
      <c r="B152" s="105"/>
      <c r="C152" s="48"/>
      <c r="D152" s="9"/>
      <c r="E152" s="9"/>
      <c r="F152" s="9"/>
    </row>
    <row r="153" spans="1:6" s="10" customFormat="1" ht="15.75" x14ac:dyDescent="0.25">
      <c r="A153" s="33"/>
      <c r="B153" s="105"/>
      <c r="C153" s="38"/>
      <c r="D153" s="9"/>
      <c r="E153" s="9"/>
      <c r="F153" s="9"/>
    </row>
    <row r="154" spans="1:6" s="10" customFormat="1" ht="60" customHeight="1" x14ac:dyDescent="0.25">
      <c r="A154" s="97"/>
      <c r="B154" s="105"/>
      <c r="C154" s="48"/>
      <c r="D154" s="9"/>
      <c r="E154" s="9"/>
      <c r="F154" s="9"/>
    </row>
    <row r="155" spans="1:6" s="10" customFormat="1" ht="15.75" x14ac:dyDescent="0.25">
      <c r="A155" s="33"/>
      <c r="B155" s="105"/>
      <c r="C155" s="48"/>
      <c r="D155" s="9"/>
      <c r="E155" s="9"/>
      <c r="F155" s="9"/>
    </row>
    <row r="156" spans="1:6" s="10" customFormat="1" ht="15.75" x14ac:dyDescent="0.25">
      <c r="A156" s="33"/>
      <c r="B156" s="95"/>
      <c r="C156" s="48"/>
      <c r="D156" s="9"/>
      <c r="E156" s="9"/>
      <c r="F156" s="9"/>
    </row>
    <row r="157" spans="1:6" s="10" customFormat="1" ht="15.75" x14ac:dyDescent="0.25">
      <c r="A157" s="103"/>
      <c r="B157" s="95"/>
      <c r="C157" s="38"/>
      <c r="D157" s="9"/>
      <c r="E157" s="9"/>
      <c r="F157" s="9"/>
    </row>
    <row r="158" spans="1:6" s="10" customFormat="1" ht="15.75" x14ac:dyDescent="0.25">
      <c r="A158" s="33"/>
      <c r="B158" s="95"/>
      <c r="C158" s="38"/>
      <c r="D158" s="9"/>
      <c r="E158" s="9"/>
      <c r="F158" s="9"/>
    </row>
    <row r="159" spans="1:6" s="10" customFormat="1" ht="15.75" x14ac:dyDescent="0.25">
      <c r="A159" s="33"/>
      <c r="B159" s="95"/>
      <c r="C159" s="38"/>
      <c r="D159" s="9"/>
      <c r="E159" s="9"/>
      <c r="F159" s="9"/>
    </row>
    <row r="160" spans="1:6" s="10" customFormat="1" ht="15.75" x14ac:dyDescent="0.25">
      <c r="A160" s="33"/>
      <c r="B160" s="95"/>
      <c r="C160" s="38"/>
      <c r="D160" s="9"/>
      <c r="E160" s="9"/>
      <c r="F160" s="9"/>
    </row>
    <row r="161" spans="1:6" s="10" customFormat="1" ht="15.75" x14ac:dyDescent="0.25">
      <c r="A161" s="33"/>
      <c r="B161" s="95"/>
      <c r="C161" s="38"/>
      <c r="D161" s="9"/>
      <c r="E161" s="9"/>
      <c r="F161" s="9"/>
    </row>
    <row r="162" spans="1:6" s="10" customFormat="1" ht="30.75" customHeight="1" x14ac:dyDescent="0.25">
      <c r="A162" s="103"/>
      <c r="B162" s="95"/>
      <c r="C162" s="48"/>
      <c r="D162" s="9"/>
      <c r="E162" s="9"/>
      <c r="F162" s="9"/>
    </row>
    <row r="163" spans="1:6" s="10" customFormat="1" ht="54.75" customHeight="1" x14ac:dyDescent="0.25">
      <c r="A163" s="103"/>
      <c r="B163" s="105"/>
      <c r="C163" s="48"/>
      <c r="D163" s="9"/>
      <c r="E163" s="9"/>
      <c r="F163" s="9"/>
    </row>
    <row r="164" spans="1:6" s="10" customFormat="1" ht="27.75" customHeight="1" x14ac:dyDescent="0.25">
      <c r="A164" s="97"/>
      <c r="B164" s="93"/>
      <c r="C164" s="48"/>
      <c r="D164" s="9"/>
      <c r="E164" s="9"/>
      <c r="F164" s="9"/>
    </row>
    <row r="165" spans="1:6" s="10" customFormat="1" ht="15.75" x14ac:dyDescent="0.25">
      <c r="A165" s="111"/>
      <c r="B165" s="93"/>
      <c r="C165" s="38"/>
      <c r="D165" s="9"/>
      <c r="E165" s="9"/>
      <c r="F165" s="9"/>
    </row>
    <row r="166" spans="1:6" s="10" customFormat="1" ht="15.75" x14ac:dyDescent="0.25">
      <c r="A166" s="103"/>
      <c r="B166" s="95"/>
      <c r="C166" s="38"/>
      <c r="D166" s="9"/>
      <c r="E166" s="9"/>
      <c r="F166" s="9"/>
    </row>
    <row r="167" spans="1:6" s="10" customFormat="1" ht="15.75" x14ac:dyDescent="0.25">
      <c r="A167" s="111"/>
      <c r="B167" s="95"/>
      <c r="C167" s="38"/>
      <c r="D167" s="9"/>
      <c r="E167" s="9"/>
      <c r="F167" s="9"/>
    </row>
    <row r="168" spans="1:6" s="10" customFormat="1" ht="15.75" x14ac:dyDescent="0.25">
      <c r="A168" s="33"/>
      <c r="B168" s="95"/>
      <c r="C168" s="38"/>
      <c r="D168" s="9"/>
      <c r="E168" s="9"/>
      <c r="F168" s="9"/>
    </row>
    <row r="169" spans="1:6" s="10" customFormat="1" ht="15.75" x14ac:dyDescent="0.25">
      <c r="A169" s="33"/>
      <c r="B169" s="95"/>
      <c r="C169" s="38"/>
      <c r="D169" s="9"/>
      <c r="E169" s="9"/>
      <c r="F169" s="9"/>
    </row>
    <row r="170" spans="1:6" s="10" customFormat="1" ht="15.75" x14ac:dyDescent="0.25">
      <c r="A170" s="33"/>
      <c r="B170" s="95"/>
      <c r="C170" s="38"/>
      <c r="D170" s="9"/>
      <c r="E170" s="9"/>
      <c r="F170" s="9"/>
    </row>
    <row r="171" spans="1:6" s="10" customFormat="1" ht="15" hidden="1" customHeight="1" x14ac:dyDescent="0.25">
      <c r="A171" s="33"/>
      <c r="B171" s="95"/>
      <c r="C171" s="48"/>
      <c r="D171" s="9"/>
      <c r="E171" s="9"/>
      <c r="F171" s="9"/>
    </row>
    <row r="172" spans="1:6" s="10" customFormat="1" ht="15.75" x14ac:dyDescent="0.25">
      <c r="A172" s="103"/>
      <c r="B172" s="95"/>
      <c r="C172" s="36"/>
      <c r="D172" s="9"/>
      <c r="E172" s="9"/>
      <c r="F172" s="9"/>
    </row>
    <row r="173" spans="1:6" s="10" customFormat="1" ht="15.75" x14ac:dyDescent="0.25">
      <c r="A173" s="111"/>
      <c r="B173" s="95"/>
      <c r="C173" s="38"/>
      <c r="D173" s="9"/>
      <c r="E173" s="9"/>
      <c r="F173" s="9"/>
    </row>
    <row r="174" spans="1:6" s="10" customFormat="1" ht="15" hidden="1" customHeight="1" x14ac:dyDescent="0.25">
      <c r="A174" s="103"/>
      <c r="B174" s="95"/>
      <c r="C174" s="38"/>
      <c r="D174" s="9"/>
      <c r="E174" s="9"/>
      <c r="F174" s="9"/>
    </row>
    <row r="175" spans="1:6" s="10" customFormat="1" ht="21.75" customHeight="1" x14ac:dyDescent="0.25">
      <c r="A175" s="92"/>
      <c r="B175" s="93"/>
      <c r="C175" s="38"/>
      <c r="D175" s="9"/>
      <c r="E175" s="9"/>
      <c r="F175" s="9"/>
    </row>
    <row r="176" spans="1:6" s="9" customFormat="1" ht="24" customHeight="1" x14ac:dyDescent="0.25">
      <c r="A176" s="98"/>
      <c r="B176" s="95"/>
      <c r="C176" s="38"/>
    </row>
    <row r="177" spans="1:6" s="9" customFormat="1" ht="27" customHeight="1" x14ac:dyDescent="0.25">
      <c r="A177" s="112"/>
      <c r="B177" s="95"/>
      <c r="C177" s="38"/>
    </row>
    <row r="178" spans="1:6" s="9" customFormat="1" ht="31.5" customHeight="1" x14ac:dyDescent="0.25">
      <c r="A178" s="33"/>
      <c r="B178" s="95"/>
      <c r="C178" s="38"/>
    </row>
    <row r="179" spans="1:6" s="10" customFormat="1" ht="24" customHeight="1" x14ac:dyDescent="0.25">
      <c r="A179" s="112"/>
      <c r="B179" s="95"/>
      <c r="C179" s="48"/>
      <c r="D179" s="9"/>
      <c r="E179" s="9"/>
      <c r="F179" s="9"/>
    </row>
    <row r="180" spans="1:6" s="10" customFormat="1" ht="15.75" x14ac:dyDescent="0.25">
      <c r="A180" s="33"/>
      <c r="B180" s="95"/>
      <c r="C180" s="38"/>
      <c r="D180" s="9"/>
      <c r="E180" s="9"/>
      <c r="F180" s="9"/>
    </row>
    <row r="181" spans="1:6" s="10" customFormat="1" ht="15.75" x14ac:dyDescent="0.25">
      <c r="A181" s="113"/>
      <c r="B181" s="95"/>
      <c r="C181" s="38"/>
      <c r="D181" s="9"/>
      <c r="E181" s="9"/>
      <c r="F181" s="9"/>
    </row>
    <row r="182" spans="1:6" s="10" customFormat="1" ht="15.75" x14ac:dyDescent="0.25">
      <c r="A182" s="113"/>
      <c r="B182" s="95"/>
      <c r="C182" s="38"/>
      <c r="D182" s="9"/>
      <c r="E182" s="9"/>
      <c r="F182" s="9"/>
    </row>
    <row r="183" spans="1:6" s="10" customFormat="1" ht="15.75" x14ac:dyDescent="0.25">
      <c r="A183" s="92"/>
      <c r="B183" s="95"/>
      <c r="C183" s="38"/>
      <c r="D183" s="9"/>
      <c r="E183" s="9"/>
      <c r="F183" s="9"/>
    </row>
    <row r="184" spans="1:6" s="10" customFormat="1" ht="15.75" x14ac:dyDescent="0.25">
      <c r="A184" s="33"/>
      <c r="B184" s="95"/>
      <c r="C184" s="38"/>
      <c r="D184" s="9"/>
      <c r="E184" s="9"/>
      <c r="F184" s="9"/>
    </row>
    <row r="185" spans="1:6" s="10" customFormat="1" ht="18.75" customHeight="1" x14ac:dyDescent="0.25">
      <c r="A185" s="33"/>
      <c r="B185" s="95"/>
      <c r="C185" s="48"/>
      <c r="D185" s="18"/>
      <c r="E185" s="9"/>
      <c r="F185" s="9"/>
    </row>
    <row r="186" spans="1:6" s="10" customFormat="1" ht="53.25" hidden="1" customHeight="1" x14ac:dyDescent="0.25">
      <c r="A186" s="33"/>
      <c r="B186" s="95"/>
      <c r="C186" s="48"/>
      <c r="D186" s="9"/>
      <c r="E186" s="9"/>
      <c r="F186" s="9"/>
    </row>
    <row r="187" spans="1:6" s="10" customFormat="1" ht="21" customHeight="1" x14ac:dyDescent="0.25">
      <c r="A187" s="92"/>
      <c r="B187" s="93"/>
      <c r="C187" s="48"/>
      <c r="D187" s="9"/>
      <c r="E187" s="9"/>
      <c r="F187" s="9"/>
    </row>
    <row r="188" spans="1:6" s="10" customFormat="1" ht="15.75" x14ac:dyDescent="0.25">
      <c r="A188" s="94"/>
      <c r="B188" s="95"/>
      <c r="C188" s="48"/>
      <c r="D188" s="9"/>
      <c r="E188" s="9"/>
      <c r="F188" s="9"/>
    </row>
    <row r="189" spans="1:6" s="10" customFormat="1" ht="15.75" x14ac:dyDescent="0.25">
      <c r="A189" s="94"/>
      <c r="B189" s="95"/>
      <c r="C189" s="48"/>
      <c r="D189" s="9"/>
      <c r="E189" s="9"/>
      <c r="F189" s="9"/>
    </row>
    <row r="190" spans="1:6" s="10" customFormat="1" ht="15.75" x14ac:dyDescent="0.25">
      <c r="A190" s="33"/>
      <c r="B190" s="95"/>
      <c r="C190" s="48"/>
      <c r="D190" s="9"/>
      <c r="E190" s="9"/>
      <c r="F190" s="9"/>
    </row>
    <row r="191" spans="1:6" s="10" customFormat="1" ht="15.75" x14ac:dyDescent="0.25">
      <c r="A191" s="94"/>
      <c r="B191" s="95"/>
      <c r="C191" s="38"/>
      <c r="D191" s="9"/>
      <c r="E191" s="9"/>
      <c r="F191" s="9"/>
    </row>
    <row r="192" spans="1:6" s="10" customFormat="1" ht="15.75" x14ac:dyDescent="0.25">
      <c r="A192" s="33"/>
      <c r="B192" s="95"/>
      <c r="C192" s="38"/>
      <c r="D192" s="9"/>
      <c r="E192" s="9"/>
      <c r="F192" s="9"/>
    </row>
    <row r="193" spans="1:7" s="10" customFormat="1" ht="15.75" x14ac:dyDescent="0.25">
      <c r="A193" s="33"/>
      <c r="B193" s="95"/>
      <c r="C193" s="38"/>
      <c r="D193" s="9"/>
      <c r="E193" s="9"/>
      <c r="F193" s="9"/>
    </row>
    <row r="194" spans="1:7" s="10" customFormat="1" ht="21.75" customHeight="1" x14ac:dyDescent="0.25">
      <c r="A194" s="92"/>
      <c r="B194" s="93"/>
      <c r="C194" s="38"/>
      <c r="D194" s="9"/>
      <c r="E194" s="9"/>
      <c r="F194" s="9"/>
    </row>
    <row r="195" spans="1:7" s="10" customFormat="1" ht="18" customHeight="1" x14ac:dyDescent="0.25">
      <c r="A195" s="98"/>
      <c r="B195" s="95"/>
      <c r="C195" s="38"/>
      <c r="D195" s="9"/>
      <c r="E195" s="9"/>
      <c r="F195" s="9"/>
    </row>
    <row r="196" spans="1:7" s="10" customFormat="1" ht="15.75" x14ac:dyDescent="0.25">
      <c r="A196" s="97"/>
      <c r="B196" s="95"/>
      <c r="C196" s="38"/>
      <c r="D196" s="9"/>
      <c r="E196" s="9"/>
      <c r="F196" s="9"/>
    </row>
    <row r="197" spans="1:7" s="10" customFormat="1" ht="23.25" customHeight="1" x14ac:dyDescent="0.2">
      <c r="A197" s="33"/>
      <c r="B197" s="95"/>
      <c r="C197" s="49"/>
      <c r="D197" s="29"/>
      <c r="E197" s="18"/>
      <c r="F197" s="18"/>
      <c r="G197" s="18"/>
    </row>
    <row r="198" spans="1:7" s="10" customFormat="1" ht="15.75" x14ac:dyDescent="0.25">
      <c r="A198" s="33"/>
      <c r="B198" s="95"/>
      <c r="C198" s="48"/>
      <c r="D198" s="9"/>
      <c r="E198" s="9"/>
      <c r="F198" s="9"/>
    </row>
    <row r="199" spans="1:7" s="10" customFormat="1" ht="15.75" x14ac:dyDescent="0.25">
      <c r="A199" s="33"/>
      <c r="B199" s="95"/>
      <c r="C199" s="37"/>
      <c r="D199" s="9"/>
      <c r="E199" s="9"/>
      <c r="F199" s="9"/>
    </row>
    <row r="200" spans="1:7" s="10" customFormat="1" ht="15.75" x14ac:dyDescent="0.25">
      <c r="A200" s="33"/>
      <c r="B200" s="95"/>
      <c r="C200" s="48"/>
      <c r="D200" s="9"/>
      <c r="E200" s="9"/>
      <c r="F200" s="9"/>
    </row>
    <row r="201" spans="1:7" s="10" customFormat="1" ht="15.75" x14ac:dyDescent="0.25">
      <c r="A201" s="103"/>
      <c r="B201" s="95"/>
      <c r="C201" s="48"/>
      <c r="D201" s="9"/>
      <c r="E201" s="9"/>
      <c r="F201" s="9"/>
    </row>
    <row r="202" spans="1:7" s="10" customFormat="1" ht="15.75" x14ac:dyDescent="0.25">
      <c r="A202" s="114"/>
      <c r="B202" s="95"/>
      <c r="C202" s="48"/>
      <c r="D202" s="9"/>
      <c r="E202" s="9"/>
      <c r="F202" s="9"/>
    </row>
    <row r="203" spans="1:7" s="10" customFormat="1" ht="15.75" x14ac:dyDescent="0.25">
      <c r="A203" s="94"/>
      <c r="B203" s="95"/>
      <c r="C203" s="48"/>
      <c r="D203" s="9"/>
      <c r="E203" s="9"/>
      <c r="F203" s="9"/>
    </row>
    <row r="204" spans="1:7" s="10" customFormat="1" ht="15.75" x14ac:dyDescent="0.25">
      <c r="A204" s="103"/>
      <c r="B204" s="95"/>
      <c r="C204" s="48"/>
      <c r="D204" s="9"/>
      <c r="E204" s="9"/>
      <c r="F204" s="9"/>
    </row>
    <row r="205" spans="1:7" s="10" customFormat="1" ht="15.75" x14ac:dyDescent="0.25">
      <c r="A205" s="111"/>
      <c r="B205" s="95"/>
      <c r="C205" s="48"/>
      <c r="D205" s="9"/>
      <c r="E205" s="9"/>
      <c r="F205" s="9"/>
    </row>
    <row r="206" spans="1:7" s="10" customFormat="1" ht="15.75" x14ac:dyDescent="0.25">
      <c r="A206" s="115"/>
      <c r="B206" s="95"/>
      <c r="C206" s="48"/>
      <c r="D206" s="9"/>
      <c r="E206" s="9"/>
      <c r="F206" s="9"/>
    </row>
    <row r="207" spans="1:7" s="10" customFormat="1" ht="15.75" x14ac:dyDescent="0.25">
      <c r="A207" s="94"/>
      <c r="B207" s="95"/>
      <c r="C207" s="48"/>
      <c r="D207" s="9"/>
      <c r="E207" s="9"/>
      <c r="F207" s="9"/>
    </row>
    <row r="208" spans="1:7" s="10" customFormat="1" ht="15.75" x14ac:dyDescent="0.25">
      <c r="A208" s="103"/>
      <c r="B208" s="95"/>
      <c r="C208" s="48"/>
      <c r="D208" s="9"/>
      <c r="E208" s="9"/>
      <c r="F208" s="9"/>
    </row>
    <row r="209" spans="1:6" s="10" customFormat="1" ht="15.75" x14ac:dyDescent="0.25">
      <c r="A209" s="111"/>
      <c r="B209" s="93"/>
      <c r="C209" s="48"/>
      <c r="D209" s="9"/>
      <c r="E209" s="9"/>
      <c r="F209" s="9"/>
    </row>
    <row r="210" spans="1:6" s="10" customFormat="1" ht="15.75" x14ac:dyDescent="0.25">
      <c r="A210" s="94"/>
      <c r="B210" s="95"/>
      <c r="C210" s="48"/>
      <c r="D210" s="9"/>
      <c r="E210" s="9"/>
      <c r="F210" s="9"/>
    </row>
    <row r="211" spans="1:6" s="10" customFormat="1" ht="15.75" x14ac:dyDescent="0.25">
      <c r="A211" s="103"/>
      <c r="B211" s="95"/>
      <c r="C211" s="48"/>
      <c r="D211" s="9"/>
      <c r="E211" s="9"/>
      <c r="F211" s="9"/>
    </row>
    <row r="212" spans="1:6" s="10" customFormat="1" ht="15.75" x14ac:dyDescent="0.25">
      <c r="A212" s="103"/>
      <c r="B212" s="95"/>
      <c r="C212" s="48"/>
      <c r="D212" s="9"/>
      <c r="E212" s="9"/>
      <c r="F212" s="9"/>
    </row>
    <row r="213" spans="1:6" s="10" customFormat="1" ht="15.75" x14ac:dyDescent="0.25">
      <c r="A213" s="103"/>
      <c r="B213" s="108"/>
      <c r="C213" s="48"/>
      <c r="D213" s="9"/>
      <c r="E213" s="9"/>
      <c r="F213" s="9"/>
    </row>
    <row r="214" spans="1:6" s="10" customFormat="1" ht="22.5" customHeight="1" x14ac:dyDescent="0.25">
      <c r="A214" s="111"/>
      <c r="B214" s="108"/>
      <c r="C214" s="48"/>
      <c r="D214" s="9"/>
      <c r="E214" s="9"/>
      <c r="F214" s="9"/>
    </row>
    <row r="215" spans="1:6" s="10" customFormat="1" ht="15.75" x14ac:dyDescent="0.25">
      <c r="A215" s="115"/>
      <c r="B215" s="108"/>
      <c r="C215" s="48"/>
      <c r="D215" s="18"/>
      <c r="E215" s="9"/>
      <c r="F215" s="9"/>
    </row>
    <row r="216" spans="1:6" s="10" customFormat="1" ht="15.75" x14ac:dyDescent="0.25">
      <c r="A216" s="115"/>
      <c r="B216" s="108"/>
      <c r="C216" s="48"/>
      <c r="D216" s="9"/>
      <c r="E216" s="9"/>
      <c r="F216" s="9"/>
    </row>
    <row r="217" spans="1:6" s="10" customFormat="1" ht="15.75" x14ac:dyDescent="0.25">
      <c r="A217" s="92"/>
      <c r="B217" s="93"/>
      <c r="C217" s="48"/>
      <c r="D217" s="9"/>
      <c r="E217" s="9"/>
      <c r="F217" s="9"/>
    </row>
    <row r="218" spans="1:6" s="10" customFormat="1" ht="15.75" x14ac:dyDescent="0.25">
      <c r="A218" s="92"/>
      <c r="B218" s="95"/>
      <c r="C218" s="48"/>
      <c r="D218" s="9"/>
      <c r="E218" s="9"/>
      <c r="F218" s="9"/>
    </row>
    <row r="219" spans="1:6" s="10" customFormat="1" ht="15.75" x14ac:dyDescent="0.25">
      <c r="A219" s="94"/>
      <c r="B219" s="95"/>
      <c r="C219" s="48"/>
      <c r="D219" s="9"/>
      <c r="E219" s="9"/>
      <c r="F219" s="9"/>
    </row>
    <row r="220" spans="1:6" s="10" customFormat="1" ht="15.75" x14ac:dyDescent="0.25">
      <c r="A220" s="94"/>
      <c r="B220" s="95"/>
      <c r="C220" s="38"/>
      <c r="D220" s="9"/>
      <c r="E220" s="9"/>
      <c r="F220" s="9"/>
    </row>
    <row r="221" spans="1:6" s="10" customFormat="1" ht="40.5" customHeight="1" x14ac:dyDescent="0.25">
      <c r="A221" s="94"/>
      <c r="B221" s="95"/>
      <c r="C221" s="38"/>
      <c r="D221" s="28"/>
      <c r="E221" s="9"/>
      <c r="F221" s="9"/>
    </row>
    <row r="222" spans="1:6" s="10" customFormat="1" ht="15.75" x14ac:dyDescent="0.25">
      <c r="A222" s="33"/>
      <c r="B222" s="95"/>
      <c r="C222" s="38"/>
      <c r="D222" s="9"/>
      <c r="E222" s="9"/>
      <c r="F222" s="9"/>
    </row>
    <row r="223" spans="1:6" s="10" customFormat="1" ht="18" customHeight="1" x14ac:dyDescent="0.25">
      <c r="A223" s="116"/>
      <c r="B223" s="93"/>
      <c r="C223" s="38"/>
      <c r="D223" s="9"/>
      <c r="E223" s="9"/>
      <c r="F223" s="9"/>
    </row>
    <row r="224" spans="1:6" s="10" customFormat="1" ht="28.5" customHeight="1" x14ac:dyDescent="0.25">
      <c r="A224" s="33"/>
      <c r="B224" s="95"/>
      <c r="C224" s="38"/>
      <c r="D224" s="9"/>
      <c r="E224" s="9"/>
      <c r="F224" s="9"/>
    </row>
    <row r="225" spans="1:6" s="10" customFormat="1" ht="44.25" customHeight="1" x14ac:dyDescent="0.25">
      <c r="A225" s="33"/>
      <c r="B225" s="95"/>
      <c r="C225" s="57"/>
      <c r="D225" s="9"/>
      <c r="E225" s="9"/>
      <c r="F225" s="9"/>
    </row>
    <row r="226" spans="1:6" s="10" customFormat="1" ht="36.75" customHeight="1" x14ac:dyDescent="0.25">
      <c r="A226" s="33"/>
      <c r="B226" s="95"/>
      <c r="C226" s="57"/>
      <c r="D226" s="9"/>
      <c r="E226" s="9"/>
      <c r="F226" s="9"/>
    </row>
    <row r="227" spans="1:6" s="10" customFormat="1" ht="45" customHeight="1" x14ac:dyDescent="0.25">
      <c r="A227" s="33"/>
      <c r="B227" s="95"/>
      <c r="C227" s="57"/>
      <c r="D227" s="9"/>
      <c r="E227" s="9"/>
      <c r="F227" s="9"/>
    </row>
    <row r="228" spans="1:6" s="10" customFormat="1" ht="31.5" customHeight="1" x14ac:dyDescent="0.25">
      <c r="A228" s="33"/>
      <c r="B228" s="95"/>
      <c r="C228" s="57"/>
      <c r="D228" s="9"/>
      <c r="E228" s="9"/>
      <c r="F228" s="9"/>
    </row>
    <row r="229" spans="1:6" s="10" customFormat="1" ht="27" customHeight="1" x14ac:dyDescent="0.25">
      <c r="A229" s="97"/>
      <c r="B229" s="95"/>
      <c r="C229" s="57"/>
      <c r="D229" s="9"/>
      <c r="E229" s="9"/>
      <c r="F229" s="9"/>
    </row>
    <row r="230" spans="1:6" s="10" customFormat="1" ht="25.5" customHeight="1" x14ac:dyDescent="0.25">
      <c r="A230" s="33"/>
      <c r="B230" s="95"/>
      <c r="C230" s="57"/>
      <c r="D230" s="9"/>
      <c r="E230" s="9"/>
      <c r="F230" s="9"/>
    </row>
    <row r="231" spans="1:6" s="10" customFormat="1" ht="18.75" customHeight="1" x14ac:dyDescent="0.25">
      <c r="A231" s="33"/>
      <c r="B231" s="95"/>
      <c r="C231" s="57"/>
      <c r="D231" s="9"/>
      <c r="E231" s="9"/>
      <c r="F231" s="9"/>
    </row>
    <row r="232" spans="1:6" s="10" customFormat="1" ht="26.25" customHeight="1" x14ac:dyDescent="0.25">
      <c r="A232" s="33"/>
      <c r="B232" s="95"/>
      <c r="C232" s="57"/>
      <c r="D232" s="9"/>
      <c r="E232" s="9"/>
      <c r="F232" s="9"/>
    </row>
    <row r="233" spans="1:6" s="10" customFormat="1" ht="29.25" customHeight="1" x14ac:dyDescent="0.25">
      <c r="A233" s="33"/>
      <c r="B233" s="95"/>
      <c r="C233" s="38"/>
      <c r="D233" s="9"/>
      <c r="E233" s="9"/>
      <c r="F233" s="9"/>
    </row>
    <row r="234" spans="1:6" s="10" customFormat="1" ht="30" customHeight="1" x14ac:dyDescent="0.25">
      <c r="A234" s="111"/>
      <c r="B234" s="95"/>
      <c r="C234" s="38"/>
      <c r="D234" s="9"/>
      <c r="E234" s="9"/>
      <c r="F234" s="9"/>
    </row>
    <row r="235" spans="1:6" s="10" customFormat="1" ht="27" customHeight="1" x14ac:dyDescent="0.25">
      <c r="A235" s="115"/>
      <c r="B235" s="95"/>
      <c r="C235" s="36"/>
      <c r="D235" s="9"/>
      <c r="E235" s="9"/>
      <c r="F235" s="9"/>
    </row>
    <row r="236" spans="1:6" s="10" customFormat="1" ht="15.75" x14ac:dyDescent="0.25">
      <c r="A236" s="111"/>
      <c r="B236" s="95"/>
      <c r="C236" s="38"/>
      <c r="D236" s="9"/>
      <c r="E236" s="9"/>
      <c r="F236" s="9"/>
    </row>
    <row r="237" spans="1:6" s="10" customFormat="1" ht="15.75" x14ac:dyDescent="0.25">
      <c r="A237" s="115"/>
      <c r="B237" s="95"/>
      <c r="C237" s="48"/>
      <c r="D237" s="9"/>
      <c r="E237" s="9"/>
      <c r="F237" s="9"/>
    </row>
    <row r="238" spans="1:6" s="10" customFormat="1" ht="15.75" x14ac:dyDescent="0.25">
      <c r="A238" s="92"/>
      <c r="B238" s="93"/>
      <c r="C238" s="48"/>
      <c r="D238" s="9"/>
      <c r="E238" s="9"/>
      <c r="F238" s="9"/>
    </row>
    <row r="239" spans="1:6" s="10" customFormat="1" ht="15.75" x14ac:dyDescent="0.25">
      <c r="A239" s="33"/>
      <c r="B239" s="95"/>
      <c r="C239" s="48"/>
      <c r="D239" s="9"/>
      <c r="E239" s="9"/>
      <c r="F239" s="9"/>
    </row>
    <row r="240" spans="1:6" s="10" customFormat="1" ht="15.75" x14ac:dyDescent="0.25">
      <c r="A240" s="33"/>
      <c r="B240" s="95"/>
      <c r="C240" s="48"/>
      <c r="D240" s="9"/>
      <c r="E240" s="9"/>
      <c r="F240" s="9"/>
    </row>
    <row r="241" spans="1:6" s="10" customFormat="1" ht="15.75" x14ac:dyDescent="0.25">
      <c r="A241" s="33"/>
      <c r="B241" s="95"/>
      <c r="C241" s="38"/>
      <c r="D241" s="9"/>
      <c r="E241" s="9"/>
      <c r="F241" s="9"/>
    </row>
    <row r="242" spans="1:6" s="10" customFormat="1" ht="15.75" x14ac:dyDescent="0.25">
      <c r="A242" s="33"/>
      <c r="B242" s="95"/>
      <c r="C242" s="38"/>
      <c r="D242" s="9"/>
      <c r="E242" s="9"/>
      <c r="F242" s="9"/>
    </row>
    <row r="243" spans="1:6" s="10" customFormat="1" ht="15" x14ac:dyDescent="0.2">
      <c r="A243" s="33"/>
      <c r="B243" s="95"/>
      <c r="C243" s="49"/>
      <c r="D243" s="9"/>
      <c r="E243" s="9"/>
      <c r="F243" s="9"/>
    </row>
    <row r="244" spans="1:6" s="10" customFormat="1" ht="35.25" hidden="1" customHeight="1" x14ac:dyDescent="0.25">
      <c r="A244" s="92"/>
      <c r="B244" s="93"/>
      <c r="C244" s="48"/>
      <c r="D244" s="9"/>
      <c r="E244" s="9"/>
      <c r="F244" s="9"/>
    </row>
    <row r="245" spans="1:6" s="10" customFormat="1" ht="24.75" customHeight="1" x14ac:dyDescent="0.25">
      <c r="A245" s="92"/>
      <c r="B245" s="93"/>
      <c r="C245" s="48"/>
      <c r="D245" s="9"/>
      <c r="E245" s="9"/>
      <c r="F245" s="9"/>
    </row>
    <row r="246" spans="1:6" s="10" customFormat="1" ht="24.75" customHeight="1" x14ac:dyDescent="0.25">
      <c r="A246" s="33"/>
      <c r="B246" s="95"/>
      <c r="C246" s="48"/>
      <c r="D246" s="9"/>
      <c r="E246" s="9"/>
      <c r="F246" s="9"/>
    </row>
    <row r="247" spans="1:6" s="10" customFormat="1" ht="15.75" x14ac:dyDescent="0.25">
      <c r="A247" s="33"/>
      <c r="B247" s="95"/>
      <c r="C247" s="38"/>
      <c r="D247" s="9"/>
      <c r="E247" s="9"/>
      <c r="F247" s="9"/>
    </row>
    <row r="248" spans="1:6" s="10" customFormat="1" ht="14.25" hidden="1" customHeight="1" x14ac:dyDescent="0.2">
      <c r="A248" s="33"/>
      <c r="B248" s="95"/>
      <c r="C248" s="49"/>
      <c r="D248" s="9"/>
      <c r="E248" s="9"/>
      <c r="F248" s="9"/>
    </row>
    <row r="249" spans="1:6" s="10" customFormat="1" ht="15.75" x14ac:dyDescent="0.25">
      <c r="A249" s="94"/>
      <c r="B249" s="95"/>
      <c r="C249" s="48"/>
      <c r="D249" s="9"/>
      <c r="E249" s="9"/>
      <c r="F249" s="9"/>
    </row>
    <row r="250" spans="1:6" s="10" customFormat="1" ht="15.75" x14ac:dyDescent="0.25">
      <c r="A250" s="33"/>
      <c r="B250" s="95"/>
      <c r="C250" s="48"/>
      <c r="D250" s="9"/>
      <c r="E250" s="9"/>
      <c r="F250" s="9"/>
    </row>
    <row r="251" spans="1:6" s="10" customFormat="1" ht="15.75" x14ac:dyDescent="0.25">
      <c r="A251" s="33"/>
      <c r="B251" s="95"/>
      <c r="C251" s="48"/>
      <c r="D251" s="9"/>
      <c r="E251" s="9"/>
      <c r="F251" s="9"/>
    </row>
    <row r="252" spans="1:6" s="10" customFormat="1" ht="58.5" customHeight="1" x14ac:dyDescent="0.25">
      <c r="A252" s="33"/>
      <c r="B252" s="95"/>
      <c r="C252" s="48"/>
      <c r="D252" s="9"/>
      <c r="E252" s="9"/>
      <c r="F252" s="9"/>
    </row>
    <row r="253" spans="1:6" s="10" customFormat="1" ht="50.25" customHeight="1" x14ac:dyDescent="0.25">
      <c r="A253" s="33"/>
      <c r="B253" s="95"/>
      <c r="C253" s="48"/>
      <c r="D253" s="9"/>
      <c r="E253" s="9"/>
      <c r="F253" s="9"/>
    </row>
    <row r="254" spans="1:6" s="10" customFormat="1" ht="51" hidden="1" customHeight="1" x14ac:dyDescent="0.25">
      <c r="A254" s="116"/>
      <c r="B254" s="95"/>
      <c r="C254" s="48"/>
      <c r="D254" s="9"/>
      <c r="E254" s="9"/>
      <c r="F254" s="9"/>
    </row>
    <row r="255" spans="1:6" s="10" customFormat="1" ht="32.25" customHeight="1" x14ac:dyDescent="0.25">
      <c r="A255" s="117"/>
      <c r="B255" s="95"/>
      <c r="C255" s="48"/>
      <c r="D255" s="9"/>
      <c r="E255" s="9"/>
      <c r="F255" s="9"/>
    </row>
    <row r="256" spans="1:6" s="10" customFormat="1" ht="15.75" x14ac:dyDescent="0.25">
      <c r="A256" s="117"/>
      <c r="B256" s="95"/>
      <c r="C256" s="38"/>
      <c r="D256" s="9"/>
      <c r="E256" s="17"/>
      <c r="F256" s="9"/>
    </row>
    <row r="257" spans="1:6" s="10" customFormat="1" ht="21.75" customHeight="1" x14ac:dyDescent="0.25">
      <c r="A257" s="117"/>
      <c r="B257" s="95"/>
      <c r="C257" s="58"/>
      <c r="D257" s="9"/>
      <c r="E257" s="17"/>
      <c r="F257" s="9"/>
    </row>
    <row r="258" spans="1:6" s="10" customFormat="1" ht="19.5" customHeight="1" x14ac:dyDescent="0.2">
      <c r="A258" s="33"/>
      <c r="B258" s="95"/>
      <c r="C258" s="54"/>
      <c r="D258" s="9"/>
      <c r="E258" s="17"/>
      <c r="F258" s="9"/>
    </row>
    <row r="259" spans="1:6" s="10" customFormat="1" ht="18.75" customHeight="1" x14ac:dyDescent="0.2">
      <c r="A259" s="97"/>
      <c r="B259" s="95"/>
      <c r="C259" s="54"/>
      <c r="D259" s="9"/>
      <c r="E259" s="17"/>
      <c r="F259" s="9"/>
    </row>
    <row r="260" spans="1:6" s="10" customFormat="1" ht="17.25" customHeight="1" x14ac:dyDescent="0.2">
      <c r="A260" s="33"/>
      <c r="B260" s="95"/>
      <c r="C260" s="54"/>
      <c r="D260" s="9"/>
      <c r="E260" s="17"/>
      <c r="F260" s="9"/>
    </row>
    <row r="261" spans="1:6" s="10" customFormat="1" ht="32.25" customHeight="1" x14ac:dyDescent="0.2">
      <c r="A261" s="33"/>
      <c r="B261" s="95"/>
      <c r="C261" s="54"/>
      <c r="D261" s="9"/>
      <c r="E261" s="17"/>
      <c r="F261" s="9"/>
    </row>
    <row r="262" spans="1:6" s="10" customFormat="1" ht="15" x14ac:dyDescent="0.2">
      <c r="A262" s="33"/>
      <c r="B262" s="95"/>
      <c r="C262" s="54"/>
      <c r="D262" s="9"/>
      <c r="E262" s="17"/>
      <c r="F262" s="9"/>
    </row>
    <row r="263" spans="1:6" s="10" customFormat="1" ht="15" x14ac:dyDescent="0.2">
      <c r="A263" s="33"/>
      <c r="B263" s="95"/>
      <c r="C263" s="54"/>
      <c r="D263" s="9"/>
      <c r="E263" s="17"/>
      <c r="F263" s="9"/>
    </row>
    <row r="264" spans="1:6" s="10" customFormat="1" ht="15" x14ac:dyDescent="0.2">
      <c r="A264" s="92"/>
      <c r="B264" s="95"/>
      <c r="C264" s="54"/>
      <c r="D264" s="9"/>
      <c r="E264" s="17"/>
      <c r="F264" s="9"/>
    </row>
    <row r="265" spans="1:6" s="10" customFormat="1" ht="24.75" customHeight="1" x14ac:dyDescent="0.2">
      <c r="A265" s="94"/>
      <c r="B265" s="95"/>
      <c r="C265" s="54"/>
      <c r="D265" s="9"/>
      <c r="E265" s="17"/>
      <c r="F265" s="9"/>
    </row>
    <row r="266" spans="1:6" s="10" customFormat="1" ht="14.25" hidden="1" customHeight="1" x14ac:dyDescent="0.2">
      <c r="A266" s="94"/>
      <c r="B266" s="95"/>
      <c r="C266" s="49"/>
      <c r="D266" s="9"/>
      <c r="E266" s="9"/>
      <c r="F266" s="9"/>
    </row>
    <row r="267" spans="1:6" s="10" customFormat="1" ht="27.75" customHeight="1" x14ac:dyDescent="0.2">
      <c r="A267" s="117"/>
      <c r="B267" s="95"/>
      <c r="C267" s="49"/>
      <c r="D267" s="9"/>
      <c r="E267" s="9"/>
      <c r="F267" s="9"/>
    </row>
    <row r="268" spans="1:6" s="10" customFormat="1" ht="15.75" x14ac:dyDescent="0.25">
      <c r="A268" s="117"/>
      <c r="B268" s="95"/>
      <c r="C268" s="38"/>
      <c r="D268" s="9"/>
      <c r="E268" s="9"/>
      <c r="F268" s="9"/>
    </row>
    <row r="269" spans="1:6" s="10" customFormat="1" ht="15.75" x14ac:dyDescent="0.25">
      <c r="A269" s="92"/>
      <c r="B269" s="95"/>
      <c r="C269" s="38"/>
      <c r="D269" s="9"/>
      <c r="E269" s="9"/>
      <c r="F269" s="9"/>
    </row>
    <row r="270" spans="1:6" s="10" customFormat="1" ht="15.75" x14ac:dyDescent="0.25">
      <c r="A270" s="118"/>
      <c r="B270" s="95"/>
      <c r="C270" s="38"/>
      <c r="D270" s="9"/>
      <c r="E270" s="9"/>
      <c r="F270" s="9"/>
    </row>
    <row r="271" spans="1:6" s="10" customFormat="1" ht="15.75" x14ac:dyDescent="0.25">
      <c r="A271" s="33"/>
      <c r="B271" s="95"/>
      <c r="C271" s="38"/>
      <c r="D271" s="9"/>
      <c r="E271" s="9"/>
      <c r="F271" s="9"/>
    </row>
    <row r="272" spans="1:6" s="10" customFormat="1" ht="23.25" customHeight="1" x14ac:dyDescent="0.25">
      <c r="A272" s="33"/>
      <c r="B272" s="95"/>
      <c r="C272" s="38"/>
      <c r="D272" s="9"/>
      <c r="E272" s="9"/>
      <c r="F272" s="9"/>
    </row>
    <row r="273" spans="1:6" s="10" customFormat="1" ht="15.75" x14ac:dyDescent="0.25">
      <c r="A273" s="33"/>
      <c r="B273" s="95"/>
      <c r="C273" s="38"/>
      <c r="D273" s="9"/>
      <c r="E273" s="9"/>
      <c r="F273" s="9"/>
    </row>
    <row r="274" spans="1:6" s="10" customFormat="1" ht="15.75" x14ac:dyDescent="0.25">
      <c r="A274" s="62"/>
      <c r="B274" s="95"/>
      <c r="C274" s="38"/>
      <c r="D274" s="9"/>
      <c r="E274" s="9"/>
      <c r="F274" s="9"/>
    </row>
    <row r="275" spans="1:6" s="10" customFormat="1" ht="15.75" x14ac:dyDescent="0.25">
      <c r="A275" s="62"/>
      <c r="B275" s="95"/>
      <c r="C275" s="38"/>
      <c r="D275" s="9"/>
      <c r="E275" s="9"/>
      <c r="F275" s="9"/>
    </row>
    <row r="276" spans="1:6" s="10" customFormat="1" ht="19.5" customHeight="1" x14ac:dyDescent="0.2">
      <c r="A276" s="62"/>
      <c r="B276" s="63"/>
      <c r="C276" s="41"/>
      <c r="D276" s="9"/>
      <c r="E276" s="9"/>
      <c r="F276" s="9"/>
    </row>
    <row r="277" spans="1:6" s="10" customFormat="1" ht="18" customHeight="1" x14ac:dyDescent="0.25">
      <c r="A277" s="902"/>
      <c r="B277" s="902"/>
      <c r="C277" s="36"/>
      <c r="D277" s="9"/>
      <c r="E277" s="9"/>
      <c r="F277" s="9"/>
    </row>
    <row r="278" spans="1:6" s="10" customFormat="1" ht="51" hidden="1" customHeight="1" x14ac:dyDescent="0.25">
      <c r="A278" s="119"/>
      <c r="B278" s="120"/>
      <c r="C278" s="36"/>
      <c r="D278" s="9"/>
      <c r="E278" s="9"/>
      <c r="F278" s="9"/>
    </row>
    <row r="279" spans="1:6" s="10" customFormat="1" ht="26.25" customHeight="1" x14ac:dyDescent="0.25">
      <c r="A279" s="119"/>
      <c r="B279" s="120"/>
      <c r="C279" s="36"/>
      <c r="D279" s="9"/>
      <c r="E279" s="9"/>
      <c r="F279" s="9"/>
    </row>
    <row r="280" spans="1:6" s="10" customFormat="1" ht="35.25" customHeight="1" x14ac:dyDescent="0.25">
      <c r="A280" s="90"/>
      <c r="B280" s="91"/>
      <c r="C280" s="36"/>
      <c r="D280" s="9"/>
      <c r="E280" s="9"/>
      <c r="F280" s="9"/>
    </row>
    <row r="281" spans="1:6" s="10" customFormat="1" ht="51.75" customHeight="1" x14ac:dyDescent="0.25">
      <c r="A281" s="90"/>
      <c r="B281" s="91"/>
      <c r="C281" s="36"/>
      <c r="D281" s="9"/>
      <c r="E281" s="9"/>
      <c r="F281" s="9"/>
    </row>
    <row r="282" spans="1:6" s="10" customFormat="1" ht="38.25" customHeight="1" x14ac:dyDescent="0.25">
      <c r="A282" s="90"/>
      <c r="B282" s="91"/>
      <c r="C282" s="36"/>
      <c r="D282" s="9"/>
      <c r="E282" s="9"/>
      <c r="F282" s="9"/>
    </row>
    <row r="283" spans="1:6" s="10" customFormat="1" ht="15" x14ac:dyDescent="0.25">
      <c r="A283" s="90"/>
      <c r="B283" s="91"/>
      <c r="C283" s="36"/>
      <c r="D283" s="9"/>
      <c r="E283" s="9"/>
      <c r="F283" s="9"/>
    </row>
    <row r="284" spans="1:6" s="10" customFormat="1" ht="15" x14ac:dyDescent="0.25">
      <c r="A284" s="90"/>
      <c r="B284" s="91"/>
      <c r="C284" s="60"/>
      <c r="D284" s="9"/>
      <c r="E284" s="9"/>
      <c r="F284" s="9"/>
    </row>
    <row r="285" spans="1:6" s="10" customFormat="1" ht="15" x14ac:dyDescent="0.25">
      <c r="A285" s="90"/>
      <c r="B285" s="91"/>
      <c r="C285" s="60"/>
      <c r="D285" s="9"/>
      <c r="E285" s="9"/>
      <c r="F285" s="9"/>
    </row>
    <row r="286" spans="1:6" s="10" customFormat="1" ht="15" x14ac:dyDescent="0.25">
      <c r="A286" s="90"/>
      <c r="B286" s="91"/>
      <c r="C286" s="60"/>
      <c r="D286" s="9"/>
      <c r="E286" s="9"/>
      <c r="F286" s="9"/>
    </row>
    <row r="287" spans="1:6" s="10" customFormat="1" ht="15" x14ac:dyDescent="0.25">
      <c r="A287" s="90"/>
      <c r="B287" s="91"/>
      <c r="C287" s="60"/>
      <c r="D287" s="9"/>
      <c r="E287" s="9"/>
      <c r="F287" s="9"/>
    </row>
    <row r="288" spans="1:6" s="10" customFormat="1" ht="15" x14ac:dyDescent="0.25">
      <c r="A288" s="90"/>
      <c r="B288" s="91"/>
      <c r="C288" s="60"/>
      <c r="D288" s="9"/>
      <c r="E288" s="9"/>
      <c r="F288" s="9"/>
    </row>
    <row r="289" spans="1:7" s="10" customFormat="1" ht="15" x14ac:dyDescent="0.25">
      <c r="A289" s="90"/>
      <c r="B289" s="91"/>
      <c r="C289" s="36"/>
      <c r="D289" s="9"/>
      <c r="E289" s="9"/>
      <c r="F289" s="9"/>
      <c r="G289" s="10">
        <f>SUM(G270:G284)</f>
        <v>0</v>
      </c>
    </row>
    <row r="290" spans="1:7" s="10" customFormat="1" ht="15" x14ac:dyDescent="0.25">
      <c r="A290" s="90"/>
      <c r="B290" s="91"/>
      <c r="C290" s="36"/>
      <c r="D290" s="9"/>
      <c r="E290" s="9"/>
      <c r="F290" s="9"/>
    </row>
    <row r="291" spans="1:7" s="10" customFormat="1" ht="15" x14ac:dyDescent="0.25">
      <c r="A291" s="90"/>
      <c r="B291" s="91"/>
      <c r="C291" s="60"/>
      <c r="D291" s="9"/>
      <c r="E291" s="9"/>
      <c r="F291" s="9"/>
    </row>
    <row r="292" spans="1:7" s="10" customFormat="1" ht="14.25" hidden="1" customHeight="1" x14ac:dyDescent="0.2">
      <c r="A292" s="90"/>
      <c r="B292" s="91"/>
      <c r="C292" s="41"/>
      <c r="D292" s="9"/>
      <c r="E292" s="9"/>
      <c r="F292" s="9"/>
    </row>
    <row r="293" spans="1:7" s="10" customFormat="1" ht="19.5" customHeight="1" x14ac:dyDescent="0.2">
      <c r="A293" s="90"/>
      <c r="B293" s="91"/>
      <c r="C293" s="41"/>
      <c r="D293" s="9"/>
      <c r="E293" s="9"/>
      <c r="F293" s="9"/>
    </row>
    <row r="294" spans="1:7" s="10" customFormat="1" ht="28.5" customHeight="1" x14ac:dyDescent="0.25">
      <c r="A294" s="90"/>
      <c r="B294" s="91"/>
      <c r="C294" s="36"/>
      <c r="D294" s="9"/>
      <c r="E294" s="9"/>
      <c r="F294" s="9"/>
    </row>
    <row r="295" spans="1:7" s="10" customFormat="1" ht="15" x14ac:dyDescent="0.25">
      <c r="A295" s="90"/>
      <c r="B295" s="91"/>
      <c r="C295" s="40"/>
      <c r="D295" s="9"/>
      <c r="E295" s="9"/>
      <c r="F295" s="9"/>
    </row>
    <row r="296" spans="1:7" s="10" customFormat="1" ht="15" x14ac:dyDescent="0.25">
      <c r="A296" s="90"/>
      <c r="B296" s="91"/>
      <c r="C296" s="40"/>
      <c r="D296" s="9"/>
      <c r="E296" s="9"/>
      <c r="F296" s="9"/>
    </row>
    <row r="297" spans="1:7" s="10" customFormat="1" ht="36" customHeight="1" x14ac:dyDescent="0.25">
      <c r="A297" s="90"/>
      <c r="B297" s="91"/>
      <c r="C297" s="40"/>
      <c r="D297" s="9"/>
      <c r="E297" s="9"/>
      <c r="F297" s="9"/>
    </row>
    <row r="298" spans="1:7" s="10" customFormat="1" ht="21.75" customHeight="1" x14ac:dyDescent="0.25">
      <c r="A298" s="90"/>
      <c r="B298" s="91"/>
      <c r="C298" s="40"/>
      <c r="D298" s="9"/>
      <c r="E298" s="9"/>
      <c r="F298" s="9"/>
    </row>
    <row r="299" spans="1:7" s="10" customFormat="1" ht="28.5" customHeight="1" x14ac:dyDescent="0.25">
      <c r="A299" s="90"/>
      <c r="B299" s="91"/>
      <c r="C299" s="40"/>
      <c r="D299" s="9"/>
      <c r="E299" s="9"/>
      <c r="F299" s="9"/>
    </row>
    <row r="300" spans="1:7" s="10" customFormat="1" ht="15" x14ac:dyDescent="0.25">
      <c r="A300" s="90"/>
      <c r="B300" s="91"/>
      <c r="C300" s="40"/>
      <c r="D300" s="9"/>
      <c r="E300" s="9"/>
      <c r="F300" s="9"/>
    </row>
    <row r="301" spans="1:7" s="10" customFormat="1" ht="15" x14ac:dyDescent="0.25">
      <c r="A301" s="90"/>
      <c r="B301" s="91"/>
      <c r="C301" s="40"/>
      <c r="D301" s="9"/>
      <c r="E301" s="9"/>
      <c r="F301" s="9"/>
    </row>
    <row r="302" spans="1:7" s="10" customFormat="1" ht="15" x14ac:dyDescent="0.25">
      <c r="A302" s="90"/>
      <c r="B302" s="91"/>
      <c r="C302" s="48"/>
      <c r="D302" s="9"/>
      <c r="E302" s="9"/>
      <c r="F302" s="9"/>
    </row>
    <row r="303" spans="1:7" s="10" customFormat="1" ht="15" x14ac:dyDescent="0.25">
      <c r="A303" s="90"/>
      <c r="B303" s="91"/>
      <c r="C303" s="48"/>
      <c r="D303" s="9"/>
      <c r="E303" s="9"/>
      <c r="F303" s="9"/>
    </row>
    <row r="304" spans="1:7" s="10" customFormat="1" ht="15" x14ac:dyDescent="0.25">
      <c r="A304" s="90"/>
      <c r="B304" s="91"/>
      <c r="C304" s="48"/>
      <c r="D304" s="9"/>
      <c r="E304" s="9"/>
      <c r="F304" s="9"/>
    </row>
    <row r="305" spans="1:6" s="10" customFormat="1" ht="15" x14ac:dyDescent="0.25">
      <c r="A305" s="90"/>
      <c r="B305" s="91"/>
      <c r="C305" s="38"/>
      <c r="D305" s="9"/>
      <c r="E305" s="9"/>
      <c r="F305" s="9"/>
    </row>
    <row r="306" spans="1:6" s="10" customFormat="1" ht="15" x14ac:dyDescent="0.25">
      <c r="A306" s="90"/>
      <c r="B306" s="91"/>
      <c r="C306" s="38"/>
      <c r="D306" s="9"/>
      <c r="E306" s="9"/>
      <c r="F306" s="9"/>
    </row>
    <row r="307" spans="1:6" s="10" customFormat="1" ht="15" x14ac:dyDescent="0.25">
      <c r="A307" s="90"/>
      <c r="B307" s="91"/>
      <c r="C307" s="48"/>
      <c r="D307" s="9"/>
      <c r="E307" s="9"/>
      <c r="F307" s="9"/>
    </row>
    <row r="308" spans="1:6" s="10" customFormat="1" ht="15" x14ac:dyDescent="0.25">
      <c r="A308" s="90"/>
      <c r="B308" s="91"/>
      <c r="C308" s="48"/>
      <c r="D308" s="9"/>
      <c r="E308" s="9"/>
      <c r="F308" s="9"/>
    </row>
    <row r="309" spans="1:6" s="10" customFormat="1" ht="15" x14ac:dyDescent="0.25">
      <c r="A309" s="90"/>
      <c r="B309" s="91"/>
      <c r="C309" s="48"/>
      <c r="D309" s="9"/>
      <c r="E309" s="9"/>
      <c r="F309" s="9"/>
    </row>
    <row r="310" spans="1:6" s="10" customFormat="1" ht="57.75" customHeight="1" x14ac:dyDescent="0.25">
      <c r="A310" s="90"/>
      <c r="B310" s="91"/>
      <c r="C310" s="61"/>
      <c r="D310" s="9"/>
      <c r="E310" s="9"/>
      <c r="F310" s="9"/>
    </row>
    <row r="311" spans="1:6" s="10" customFormat="1" ht="15" x14ac:dyDescent="0.25">
      <c r="A311" s="90"/>
      <c r="B311" s="91"/>
      <c r="C311" s="61"/>
      <c r="D311" s="9"/>
      <c r="E311" s="9"/>
      <c r="F311" s="9"/>
    </row>
    <row r="312" spans="1:6" s="10" customFormat="1" ht="15" x14ac:dyDescent="0.25">
      <c r="A312" s="90"/>
      <c r="B312" s="91"/>
      <c r="C312" s="61"/>
      <c r="D312" s="9"/>
      <c r="E312" s="9"/>
      <c r="F312" s="9"/>
    </row>
    <row r="313" spans="1:6" s="10" customFormat="1" ht="18.75" customHeight="1" x14ac:dyDescent="0.25">
      <c r="A313" s="90"/>
      <c r="B313" s="91"/>
      <c r="C313" s="40"/>
      <c r="D313" s="9"/>
      <c r="E313" s="9"/>
      <c r="F313" s="9"/>
    </row>
    <row r="314" spans="1:6" x14ac:dyDescent="0.2">
      <c r="C314" s="4"/>
    </row>
    <row r="315" spans="1:6" x14ac:dyDescent="0.2">
      <c r="C315" s="4"/>
    </row>
    <row r="316" spans="1:6" x14ac:dyDescent="0.2">
      <c r="C316" s="4"/>
    </row>
    <row r="317" spans="1:6" x14ac:dyDescent="0.2">
      <c r="C317" s="4"/>
    </row>
    <row r="318" spans="1:6" x14ac:dyDescent="0.2">
      <c r="C318" s="4"/>
    </row>
    <row r="319" spans="1:6" x14ac:dyDescent="0.2">
      <c r="C319" s="4"/>
    </row>
    <row r="320" spans="1:6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</sheetData>
  <mergeCells count="12">
    <mergeCell ref="G16:J17"/>
    <mergeCell ref="A277:B277"/>
    <mergeCell ref="A6:E6"/>
    <mergeCell ref="A7:E7"/>
    <mergeCell ref="A10:E12"/>
    <mergeCell ref="H13:H15"/>
    <mergeCell ref="A14:A15"/>
    <mergeCell ref="B1:C1"/>
    <mergeCell ref="B2:C2"/>
    <mergeCell ref="D2:E2"/>
    <mergeCell ref="A4:E4"/>
    <mergeCell ref="B5:E5"/>
  </mergeCells>
  <conditionalFormatting sqref="C89">
    <cfRule type="expression" dxfId="1103" priority="556" stopIfTrue="1">
      <formula>#REF!=""</formula>
    </cfRule>
    <cfRule type="expression" dxfId="1102" priority="557" stopIfTrue="1">
      <formula>#REF!&lt;&gt;""</formula>
    </cfRule>
    <cfRule type="expression" dxfId="1101" priority="558" stopIfTrue="1">
      <formula>AND(#REF!="",#REF!&lt;&gt;"")</formula>
    </cfRule>
  </conditionalFormatting>
  <conditionalFormatting sqref="F148 C148">
    <cfRule type="expression" dxfId="1100" priority="553" stopIfTrue="1">
      <formula>#REF!=""</formula>
    </cfRule>
    <cfRule type="expression" dxfId="1099" priority="554" stopIfTrue="1">
      <formula>#REF!&lt;&gt;""</formula>
    </cfRule>
    <cfRule type="expression" dxfId="1098" priority="555" stopIfTrue="1">
      <formula>AND(#REF!="",#REF!&lt;&gt;"")</formula>
    </cfRule>
  </conditionalFormatting>
  <conditionalFormatting sqref="D117">
    <cfRule type="expression" dxfId="1097" priority="550" stopIfTrue="1">
      <formula>#REF!=""</formula>
    </cfRule>
    <cfRule type="expression" dxfId="1096" priority="551" stopIfTrue="1">
      <formula>#REF!&lt;&gt;""</formula>
    </cfRule>
    <cfRule type="expression" dxfId="1095" priority="552" stopIfTrue="1">
      <formula>AND(#REF!="",#REF!&lt;&gt;"")</formula>
    </cfRule>
  </conditionalFormatting>
  <conditionalFormatting sqref="D116">
    <cfRule type="expression" dxfId="1094" priority="547" stopIfTrue="1">
      <formula>#REF!=""</formula>
    </cfRule>
    <cfRule type="expression" dxfId="1093" priority="548" stopIfTrue="1">
      <formula>#REF!&lt;&gt;""</formula>
    </cfRule>
    <cfRule type="expression" dxfId="1092" priority="549" stopIfTrue="1">
      <formula>AND(#REF!="",#REF!&lt;&gt;"")</formula>
    </cfRule>
  </conditionalFormatting>
  <conditionalFormatting sqref="D221">
    <cfRule type="expression" dxfId="1091" priority="544" stopIfTrue="1">
      <formula>#REF!=""</formula>
    </cfRule>
    <cfRule type="expression" dxfId="1090" priority="545" stopIfTrue="1">
      <formula>#REF!&lt;&gt;""</formula>
    </cfRule>
    <cfRule type="expression" dxfId="1089" priority="546" stopIfTrue="1">
      <formula>AND(#REF!="",#REF!&lt;&gt;"")</formula>
    </cfRule>
  </conditionalFormatting>
  <conditionalFormatting sqref="C73">
    <cfRule type="expression" dxfId="1088" priority="538" stopIfTrue="1">
      <formula>#REF!=""</formula>
    </cfRule>
    <cfRule type="expression" dxfId="1087" priority="539" stopIfTrue="1">
      <formula>#REF!&lt;&gt;""</formula>
    </cfRule>
    <cfRule type="expression" dxfId="1086" priority="540" stopIfTrue="1">
      <formula>AND(#REF!="",#REF!&lt;&gt;"")</formula>
    </cfRule>
  </conditionalFormatting>
  <conditionalFormatting sqref="C97 C83">
    <cfRule type="expression" dxfId="1085" priority="535" stopIfTrue="1">
      <formula>#REF!=""</formula>
    </cfRule>
    <cfRule type="expression" dxfId="1084" priority="536" stopIfTrue="1">
      <formula>#REF!&lt;&gt;""</formula>
    </cfRule>
    <cfRule type="expression" dxfId="1083" priority="537" stopIfTrue="1">
      <formula>AND(#REF!="",#REF!&lt;&gt;"")</formula>
    </cfRule>
  </conditionalFormatting>
  <conditionalFormatting sqref="C75 A261:A262">
    <cfRule type="expression" dxfId="1082" priority="532" stopIfTrue="1">
      <formula>#REF!=""</formula>
    </cfRule>
    <cfRule type="expression" dxfId="1081" priority="533" stopIfTrue="1">
      <formula>#REF!&lt;&gt;""</formula>
    </cfRule>
    <cfRule type="expression" dxfId="1080" priority="534" stopIfTrue="1">
      <formula>AND(#REF!="",#REF!&lt;&gt;"")</formula>
    </cfRule>
  </conditionalFormatting>
  <conditionalFormatting sqref="C72">
    <cfRule type="expression" dxfId="1079" priority="529" stopIfTrue="1">
      <formula>#REF!=""</formula>
    </cfRule>
    <cfRule type="expression" dxfId="1078" priority="530" stopIfTrue="1">
      <formula>#REF!&lt;&gt;""</formula>
    </cfRule>
    <cfRule type="expression" dxfId="1077" priority="531" stopIfTrue="1">
      <formula>AND(#REF!="",#REF!&lt;&gt;"")</formula>
    </cfRule>
  </conditionalFormatting>
  <conditionalFormatting sqref="C84">
    <cfRule type="expression" dxfId="1076" priority="526" stopIfTrue="1">
      <formula>#REF!=""</formula>
    </cfRule>
    <cfRule type="expression" dxfId="1075" priority="527" stopIfTrue="1">
      <formula>#REF!&lt;&gt;""</formula>
    </cfRule>
    <cfRule type="expression" dxfId="1074" priority="528" stopIfTrue="1">
      <formula>AND(#REF!="",#REF!&lt;&gt;"")</formula>
    </cfRule>
  </conditionalFormatting>
  <conditionalFormatting sqref="C105 C108:C109 B120">
    <cfRule type="expression" dxfId="1073" priority="523" stopIfTrue="1">
      <formula>#REF!=""</formula>
    </cfRule>
    <cfRule type="expression" dxfId="1072" priority="524" stopIfTrue="1">
      <formula>#REF!&lt;&gt;""</formula>
    </cfRule>
    <cfRule type="expression" dxfId="1071" priority="525" stopIfTrue="1">
      <formula>AND(#REF!="",#REF!&lt;&gt;"")</formula>
    </cfRule>
  </conditionalFormatting>
  <conditionalFormatting sqref="C197">
    <cfRule type="expression" dxfId="1070" priority="520" stopIfTrue="1">
      <formula>#REF!=""</formula>
    </cfRule>
    <cfRule type="expression" dxfId="1069" priority="521" stopIfTrue="1">
      <formula>#REF!&lt;&gt;""</formula>
    </cfRule>
    <cfRule type="expression" dxfId="1068" priority="522" stopIfTrue="1">
      <formula>AND(#REF!="",#REF!&lt;&gt;"")</formula>
    </cfRule>
  </conditionalFormatting>
  <conditionalFormatting sqref="C255">
    <cfRule type="expression" dxfId="1067" priority="517" stopIfTrue="1">
      <formula>#REF!=""</formula>
    </cfRule>
    <cfRule type="expression" dxfId="1066" priority="518" stopIfTrue="1">
      <formula>#REF!&lt;&gt;""</formula>
    </cfRule>
    <cfRule type="expression" dxfId="1065" priority="519" stopIfTrue="1">
      <formula>AND(#REF!="",#REF!&lt;&gt;"")</formula>
    </cfRule>
  </conditionalFormatting>
  <conditionalFormatting sqref="C251 C171:C172">
    <cfRule type="expression" dxfId="1064" priority="514" stopIfTrue="1">
      <formula>#REF!=""</formula>
    </cfRule>
    <cfRule type="expression" dxfId="1063" priority="515" stopIfTrue="1">
      <formula>#REF!&lt;&gt;""</formula>
    </cfRule>
    <cfRule type="expression" dxfId="1062" priority="516" stopIfTrue="1">
      <formula>AND(#REF!="",#REF!&lt;&gt;"")</formula>
    </cfRule>
  </conditionalFormatting>
  <conditionalFormatting sqref="C149">
    <cfRule type="expression" dxfId="1061" priority="511" stopIfTrue="1">
      <formula>#REF!=""</formula>
    </cfRule>
    <cfRule type="expression" dxfId="1060" priority="512" stopIfTrue="1">
      <formula>#REF!&lt;&gt;""</formula>
    </cfRule>
    <cfRule type="expression" dxfId="1059" priority="513" stopIfTrue="1">
      <formula>AND(#REF!="",#REF!&lt;&gt;"")</formula>
    </cfRule>
  </conditionalFormatting>
  <conditionalFormatting sqref="C206">
    <cfRule type="expression" dxfId="1058" priority="508" stopIfTrue="1">
      <formula>#REF!=""</formula>
    </cfRule>
    <cfRule type="expression" dxfId="1057" priority="509" stopIfTrue="1">
      <formula>#REF!&lt;&gt;""</formula>
    </cfRule>
    <cfRule type="expression" dxfId="1056" priority="510" stopIfTrue="1">
      <formula>AND(#REF!="",#REF!&lt;&gt;"")</formula>
    </cfRule>
  </conditionalFormatting>
  <conditionalFormatting sqref="C104">
    <cfRule type="expression" dxfId="1055" priority="505" stopIfTrue="1">
      <formula>#REF!=""</formula>
    </cfRule>
    <cfRule type="expression" dxfId="1054" priority="506" stopIfTrue="1">
      <formula>#REF!&lt;&gt;""</formula>
    </cfRule>
    <cfRule type="expression" dxfId="1053" priority="507" stopIfTrue="1">
      <formula>AND(#REF!="",#REF!&lt;&gt;"")</formula>
    </cfRule>
  </conditionalFormatting>
  <conditionalFormatting sqref="C132">
    <cfRule type="expression" dxfId="1052" priority="502" stopIfTrue="1">
      <formula>#REF!=""</formula>
    </cfRule>
    <cfRule type="expression" dxfId="1051" priority="503" stopIfTrue="1">
      <formula>#REF!&lt;&gt;""</formula>
    </cfRule>
    <cfRule type="expression" dxfId="1050" priority="504" stopIfTrue="1">
      <formula>AND(#REF!="",#REF!&lt;&gt;"")</formula>
    </cfRule>
  </conditionalFormatting>
  <conditionalFormatting sqref="C134:C136">
    <cfRule type="expression" dxfId="1049" priority="499" stopIfTrue="1">
      <formula>#REF!=""</formula>
    </cfRule>
    <cfRule type="expression" dxfId="1048" priority="500" stopIfTrue="1">
      <formula>#REF!&lt;&gt;""</formula>
    </cfRule>
    <cfRule type="expression" dxfId="1047" priority="501" stopIfTrue="1">
      <formula>AND(#REF!="",#REF!&lt;&gt;"")</formula>
    </cfRule>
  </conditionalFormatting>
  <conditionalFormatting sqref="C141 C143">
    <cfRule type="expression" dxfId="1046" priority="496" stopIfTrue="1">
      <formula>#REF!=""</formula>
    </cfRule>
    <cfRule type="expression" dxfId="1045" priority="497" stopIfTrue="1">
      <formula>#REF!&lt;&gt;""</formula>
    </cfRule>
    <cfRule type="expression" dxfId="1044" priority="498" stopIfTrue="1">
      <formula>AND(#REF!="",#REF!&lt;&gt;"")</formula>
    </cfRule>
  </conditionalFormatting>
  <conditionalFormatting sqref="C140">
    <cfRule type="expression" dxfId="1043" priority="493" stopIfTrue="1">
      <formula>#REF!=""</formula>
    </cfRule>
    <cfRule type="expression" dxfId="1042" priority="494" stopIfTrue="1">
      <formula>#REF!&lt;&gt;""</formula>
    </cfRule>
    <cfRule type="expression" dxfId="1041" priority="495" stopIfTrue="1">
      <formula>AND(#REF!="",#REF!&lt;&gt;"")</formula>
    </cfRule>
  </conditionalFormatting>
  <conditionalFormatting sqref="C139">
    <cfRule type="expression" dxfId="1040" priority="490" stopIfTrue="1">
      <formula>#REF!=""</formula>
    </cfRule>
    <cfRule type="expression" dxfId="1039" priority="491" stopIfTrue="1">
      <formula>#REF!&lt;&gt;""</formula>
    </cfRule>
    <cfRule type="expression" dxfId="1038" priority="492" stopIfTrue="1">
      <formula>AND(#REF!="",#REF!&lt;&gt;"")</formula>
    </cfRule>
  </conditionalFormatting>
  <conditionalFormatting sqref="C98">
    <cfRule type="expression" dxfId="1037" priority="487" stopIfTrue="1">
      <formula>#REF!=""</formula>
    </cfRule>
    <cfRule type="expression" dxfId="1036" priority="488" stopIfTrue="1">
      <formula>#REF!&lt;&gt;""</formula>
    </cfRule>
    <cfRule type="expression" dxfId="1035" priority="489" stopIfTrue="1">
      <formula>AND(#REF!="",#REF!&lt;&gt;"")</formula>
    </cfRule>
  </conditionalFormatting>
  <conditionalFormatting sqref="C99">
    <cfRule type="expression" dxfId="1034" priority="484" stopIfTrue="1">
      <formula>#REF!=""</formula>
    </cfRule>
    <cfRule type="expression" dxfId="1033" priority="485" stopIfTrue="1">
      <formula>#REF!&lt;&gt;""</formula>
    </cfRule>
    <cfRule type="expression" dxfId="1032" priority="486" stopIfTrue="1">
      <formula>AND(#REF!="",#REF!&lt;&gt;"")</formula>
    </cfRule>
  </conditionalFormatting>
  <conditionalFormatting sqref="C101:C103">
    <cfRule type="expression" dxfId="1031" priority="481" stopIfTrue="1">
      <formula>#REF!=""</formula>
    </cfRule>
    <cfRule type="expression" dxfId="1030" priority="482" stopIfTrue="1">
      <formula>#REF!&lt;&gt;""</formula>
    </cfRule>
    <cfRule type="expression" dxfId="1029" priority="483" stopIfTrue="1">
      <formula>AND(#REF!="",#REF!&lt;&gt;"")</formula>
    </cfRule>
  </conditionalFormatting>
  <conditionalFormatting sqref="C86:C87">
    <cfRule type="expression" dxfId="1028" priority="478" stopIfTrue="1">
      <formula>#REF!=""</formula>
    </cfRule>
    <cfRule type="expression" dxfId="1027" priority="479" stopIfTrue="1">
      <formula>#REF!&lt;&gt;""</formula>
    </cfRule>
    <cfRule type="expression" dxfId="1026" priority="480" stopIfTrue="1">
      <formula>AND(#REF!="",#REF!&lt;&gt;"")</formula>
    </cfRule>
  </conditionalFormatting>
  <conditionalFormatting sqref="C249:C250">
    <cfRule type="expression" dxfId="1025" priority="475" stopIfTrue="1">
      <formula>#REF!=""</formula>
    </cfRule>
    <cfRule type="expression" dxfId="1024" priority="476" stopIfTrue="1">
      <formula>#REF!&lt;&gt;""</formula>
    </cfRule>
    <cfRule type="expression" dxfId="1023" priority="477" stopIfTrue="1">
      <formula>AND(#REF!="",#REF!&lt;&gt;"")</formula>
    </cfRule>
  </conditionalFormatting>
  <conditionalFormatting sqref="C252">
    <cfRule type="expression" dxfId="1022" priority="472" stopIfTrue="1">
      <formula>#REF!=""</formula>
    </cfRule>
    <cfRule type="expression" dxfId="1021" priority="473" stopIfTrue="1">
      <formula>#REF!&lt;&gt;""</formula>
    </cfRule>
    <cfRule type="expression" dxfId="1020" priority="474" stopIfTrue="1">
      <formula>AND(#REF!="",#REF!&lt;&gt;"")</formula>
    </cfRule>
  </conditionalFormatting>
  <conditionalFormatting sqref="C246">
    <cfRule type="expression" dxfId="1019" priority="469" stopIfTrue="1">
      <formula>#REF!=""</formula>
    </cfRule>
    <cfRule type="expression" dxfId="1018" priority="470" stopIfTrue="1">
      <formula>#REF!&lt;&gt;""</formula>
    </cfRule>
    <cfRule type="expression" dxfId="1017" priority="471" stopIfTrue="1">
      <formula>AND(#REF!="",#REF!&lt;&gt;"")</formula>
    </cfRule>
  </conditionalFormatting>
  <conditionalFormatting sqref="C144:C145">
    <cfRule type="expression" dxfId="1016" priority="466" stopIfTrue="1">
      <formula>#REF!=""</formula>
    </cfRule>
    <cfRule type="expression" dxfId="1015" priority="467" stopIfTrue="1">
      <formula>#REF!&lt;&gt;""</formula>
    </cfRule>
    <cfRule type="expression" dxfId="1014" priority="468" stopIfTrue="1">
      <formula>AND(#REF!="",#REF!&lt;&gt;"")</formula>
    </cfRule>
  </conditionalFormatting>
  <conditionalFormatting sqref="C235 C237 C303">
    <cfRule type="expression" dxfId="1013" priority="463" stopIfTrue="1">
      <formula>#REF!=""</formula>
    </cfRule>
    <cfRule type="expression" dxfId="1012" priority="464" stopIfTrue="1">
      <formula>#REF!&lt;&gt;""</formula>
    </cfRule>
    <cfRule type="expression" dxfId="1011" priority="465" stopIfTrue="1">
      <formula>AND(#REF!="",#REF!&lt;&gt;"")</formula>
    </cfRule>
  </conditionalFormatting>
  <conditionalFormatting sqref="C179">
    <cfRule type="expression" dxfId="1010" priority="460" stopIfTrue="1">
      <formula>#REF!=""</formula>
    </cfRule>
    <cfRule type="expression" dxfId="1009" priority="461" stopIfTrue="1">
      <formula>#REF!&lt;&gt;""</formula>
    </cfRule>
    <cfRule type="expression" dxfId="1008" priority="462" stopIfTrue="1">
      <formula>AND(#REF!="",#REF!&lt;&gt;"")</formula>
    </cfRule>
  </conditionalFormatting>
  <conditionalFormatting sqref="C117">
    <cfRule type="expression" dxfId="1007" priority="457" stopIfTrue="1">
      <formula>#REF!=""</formula>
    </cfRule>
    <cfRule type="expression" dxfId="1006" priority="458" stopIfTrue="1">
      <formula>#REF!&lt;&gt;""</formula>
    </cfRule>
    <cfRule type="expression" dxfId="1005" priority="459" stopIfTrue="1">
      <formula>AND(#REF!="",#REF!&lt;&gt;"")</formula>
    </cfRule>
  </conditionalFormatting>
  <conditionalFormatting sqref="C107 B121">
    <cfRule type="expression" dxfId="1004" priority="454" stopIfTrue="1">
      <formula>#REF!=""</formula>
    </cfRule>
    <cfRule type="expression" dxfId="1003" priority="455" stopIfTrue="1">
      <formula>#REF!&lt;&gt;""</formula>
    </cfRule>
    <cfRule type="expression" dxfId="1002" priority="456" stopIfTrue="1">
      <formula>AND(#REF!="",#REF!&lt;&gt;"")</formula>
    </cfRule>
  </conditionalFormatting>
  <conditionalFormatting sqref="C210">
    <cfRule type="expression" dxfId="1001" priority="451" stopIfTrue="1">
      <formula>#REF!=""</formula>
    </cfRule>
    <cfRule type="expression" dxfId="1000" priority="452" stopIfTrue="1">
      <formula>#REF!&lt;&gt;""</formula>
    </cfRule>
    <cfRule type="expression" dxfId="999" priority="453" stopIfTrue="1">
      <formula>AND(#REF!="",#REF!&lt;&gt;"")</formula>
    </cfRule>
  </conditionalFormatting>
  <conditionalFormatting sqref="C110">
    <cfRule type="expression" dxfId="998" priority="448" stopIfTrue="1">
      <formula>#REF!=""</formula>
    </cfRule>
    <cfRule type="expression" dxfId="997" priority="449" stopIfTrue="1">
      <formula>#REF!&lt;&gt;""</formula>
    </cfRule>
    <cfRule type="expression" dxfId="996" priority="450" stopIfTrue="1">
      <formula>AND(#REF!="",#REF!&lt;&gt;"")</formula>
    </cfRule>
  </conditionalFormatting>
  <conditionalFormatting sqref="C114">
    <cfRule type="expression" dxfId="995" priority="445" stopIfTrue="1">
      <formula>#REF!=""</formula>
    </cfRule>
    <cfRule type="expression" dxfId="994" priority="446" stopIfTrue="1">
      <formula>#REF!&lt;&gt;""</formula>
    </cfRule>
    <cfRule type="expression" dxfId="993" priority="447" stopIfTrue="1">
      <formula>AND(#REF!="",#REF!&lt;&gt;"")</formula>
    </cfRule>
  </conditionalFormatting>
  <conditionalFormatting sqref="C85">
    <cfRule type="expression" dxfId="992" priority="442" stopIfTrue="1">
      <formula>#REF!=""</formula>
    </cfRule>
    <cfRule type="expression" dxfId="991" priority="443" stopIfTrue="1">
      <formula>#REF!&lt;&gt;""</formula>
    </cfRule>
    <cfRule type="expression" dxfId="990" priority="444" stopIfTrue="1">
      <formula>AND(#REF!="",#REF!&lt;&gt;"")</formula>
    </cfRule>
  </conditionalFormatting>
  <conditionalFormatting sqref="C155:C156">
    <cfRule type="expression" dxfId="989" priority="439" stopIfTrue="1">
      <formula>#REF!=""</formula>
    </cfRule>
    <cfRule type="expression" dxfId="988" priority="440" stopIfTrue="1">
      <formula>#REF!&lt;&gt;""</formula>
    </cfRule>
    <cfRule type="expression" dxfId="987" priority="441" stopIfTrue="1">
      <formula>AND(#REF!="",#REF!&lt;&gt;"")</formula>
    </cfRule>
  </conditionalFormatting>
  <conditionalFormatting sqref="C112:C113">
    <cfRule type="expression" dxfId="986" priority="436" stopIfTrue="1">
      <formula>#REF!=""</formula>
    </cfRule>
    <cfRule type="expression" dxfId="985" priority="437" stopIfTrue="1">
      <formula>#REF!&lt;&gt;""</formula>
    </cfRule>
    <cfRule type="expression" dxfId="984" priority="438" stopIfTrue="1">
      <formula>AND(#REF!="",#REF!&lt;&gt;"")</formula>
    </cfRule>
  </conditionalFormatting>
  <conditionalFormatting sqref="C74 A213:A216 A181:A182 A208 A205">
    <cfRule type="expression" dxfId="983" priority="433" stopIfTrue="1">
      <formula>#REF!=""</formula>
    </cfRule>
    <cfRule type="expression" dxfId="982" priority="434" stopIfTrue="1">
      <formula>#REF!&lt;&gt;""</formula>
    </cfRule>
    <cfRule type="expression" dxfId="981" priority="435" stopIfTrue="1">
      <formula>AND(#REF!="",#REF!&lt;&gt;"")</formula>
    </cfRule>
  </conditionalFormatting>
  <conditionalFormatting sqref="C76">
    <cfRule type="expression" dxfId="980" priority="430" stopIfTrue="1">
      <formula>#REF!=""</formula>
    </cfRule>
    <cfRule type="expression" dxfId="979" priority="431" stopIfTrue="1">
      <formula>#REF!&lt;&gt;""</formula>
    </cfRule>
    <cfRule type="expression" dxfId="978" priority="432" stopIfTrue="1">
      <formula>AND(#REF!="",#REF!&lt;&gt;"")</formula>
    </cfRule>
  </conditionalFormatting>
  <conditionalFormatting sqref="C82 A208">
    <cfRule type="expression" dxfId="977" priority="427" stopIfTrue="1">
      <formula>#REF!=""</formula>
    </cfRule>
    <cfRule type="expression" dxfId="976" priority="428" stopIfTrue="1">
      <formula>#REF!&lt;&gt;""</formula>
    </cfRule>
    <cfRule type="expression" dxfId="975" priority="429" stopIfTrue="1">
      <formula>AND(#REF!="",#REF!&lt;&gt;"")</formula>
    </cfRule>
  </conditionalFormatting>
  <conditionalFormatting sqref="C152">
    <cfRule type="expression" dxfId="974" priority="424" stopIfTrue="1">
      <formula>#REF!=""</formula>
    </cfRule>
    <cfRule type="expression" dxfId="973" priority="425" stopIfTrue="1">
      <formula>#REF!&lt;&gt;""</formula>
    </cfRule>
    <cfRule type="expression" dxfId="972" priority="426" stopIfTrue="1">
      <formula>AND(#REF!="",#REF!&lt;&gt;"")</formula>
    </cfRule>
  </conditionalFormatting>
  <conditionalFormatting sqref="C202">
    <cfRule type="expression" dxfId="971" priority="421" stopIfTrue="1">
      <formula>#REF!=""</formula>
    </cfRule>
    <cfRule type="expression" dxfId="970" priority="422" stopIfTrue="1">
      <formula>#REF!&lt;&gt;""</formula>
    </cfRule>
    <cfRule type="expression" dxfId="969" priority="423" stopIfTrue="1">
      <formula>AND(#REF!="",#REF!&lt;&gt;"")</formula>
    </cfRule>
  </conditionalFormatting>
  <conditionalFormatting sqref="C115">
    <cfRule type="expression" dxfId="968" priority="418" stopIfTrue="1">
      <formula>#REF!=""</formula>
    </cfRule>
    <cfRule type="expression" dxfId="967" priority="419" stopIfTrue="1">
      <formula>#REF!&lt;&gt;""</formula>
    </cfRule>
    <cfRule type="expression" dxfId="966" priority="420" stopIfTrue="1">
      <formula>AND(#REF!="",#REF!&lt;&gt;"")</formula>
    </cfRule>
  </conditionalFormatting>
  <conditionalFormatting sqref="C203:C204">
    <cfRule type="expression" dxfId="965" priority="415" stopIfTrue="1">
      <formula>#REF!=""</formula>
    </cfRule>
    <cfRule type="expression" dxfId="964" priority="416" stopIfTrue="1">
      <formula>#REF!&lt;&gt;""</formula>
    </cfRule>
    <cfRule type="expression" dxfId="963" priority="417" stopIfTrue="1">
      <formula>AND(#REF!="",#REF!&lt;&gt;"")</formula>
    </cfRule>
  </conditionalFormatting>
  <conditionalFormatting sqref="C205">
    <cfRule type="expression" dxfId="962" priority="412" stopIfTrue="1">
      <formula>#REF!=""</formula>
    </cfRule>
    <cfRule type="expression" dxfId="961" priority="413" stopIfTrue="1">
      <formula>#REF!&lt;&gt;""</formula>
    </cfRule>
    <cfRule type="expression" dxfId="960" priority="414" stopIfTrue="1">
      <formula>AND(#REF!="",#REF!&lt;&gt;"")</formula>
    </cfRule>
  </conditionalFormatting>
  <conditionalFormatting sqref="C185 C248">
    <cfRule type="expression" dxfId="959" priority="409" stopIfTrue="1">
      <formula>#REF!=""</formula>
    </cfRule>
    <cfRule type="expression" dxfId="958" priority="410" stopIfTrue="1">
      <formula>#REF!&lt;&gt;""</formula>
    </cfRule>
    <cfRule type="expression" dxfId="957" priority="411" stopIfTrue="1">
      <formula>AND(#REF!="",#REF!&lt;&gt;"")</formula>
    </cfRule>
  </conditionalFormatting>
  <conditionalFormatting sqref="C120:C121">
    <cfRule type="expression" dxfId="956" priority="406" stopIfTrue="1">
      <formula>#REF!=""</formula>
    </cfRule>
    <cfRule type="expression" dxfId="955" priority="407" stopIfTrue="1">
      <formula>#REF!&lt;&gt;""</formula>
    </cfRule>
    <cfRule type="expression" dxfId="954" priority="408" stopIfTrue="1">
      <formula>AND(#REF!="",#REF!&lt;&gt;"")</formula>
    </cfRule>
  </conditionalFormatting>
  <conditionalFormatting sqref="C124">
    <cfRule type="expression" dxfId="953" priority="403" stopIfTrue="1">
      <formula>#REF!=""</formula>
    </cfRule>
    <cfRule type="expression" dxfId="952" priority="404" stopIfTrue="1">
      <formula>#REF!&lt;&gt;""</formula>
    </cfRule>
    <cfRule type="expression" dxfId="951" priority="405" stopIfTrue="1">
      <formula>AND(#REF!="",#REF!&lt;&gt;"")</formula>
    </cfRule>
  </conditionalFormatting>
  <conditionalFormatting sqref="C199">
    <cfRule type="expression" dxfId="950" priority="400" stopIfTrue="1">
      <formula>#REF!=""</formula>
    </cfRule>
    <cfRule type="expression" dxfId="949" priority="401" stopIfTrue="1">
      <formula>#REF!&lt;&gt;""</formula>
    </cfRule>
    <cfRule type="expression" dxfId="948" priority="402" stopIfTrue="1">
      <formula>AND(#REF!="",#REF!&lt;&gt;"")</formula>
    </cfRule>
  </conditionalFormatting>
  <conditionalFormatting sqref="C198 C200">
    <cfRule type="expression" dxfId="947" priority="397" stopIfTrue="1">
      <formula>#REF!=""</formula>
    </cfRule>
    <cfRule type="expression" dxfId="946" priority="398" stopIfTrue="1">
      <formula>#REF!&lt;&gt;""</formula>
    </cfRule>
    <cfRule type="expression" dxfId="945" priority="399" stopIfTrue="1">
      <formula>AND(#REF!="",#REF!&lt;&gt;"")</formula>
    </cfRule>
  </conditionalFormatting>
  <conditionalFormatting sqref="C239">
    <cfRule type="expression" dxfId="944" priority="394" stopIfTrue="1">
      <formula>#REF!=""</formula>
    </cfRule>
    <cfRule type="expression" dxfId="943" priority="395" stopIfTrue="1">
      <formula>#REF!&lt;&gt;""</formula>
    </cfRule>
    <cfRule type="expression" dxfId="942" priority="396" stopIfTrue="1">
      <formula>AND(#REF!="",#REF!&lt;&gt;"")</formula>
    </cfRule>
  </conditionalFormatting>
  <conditionalFormatting sqref="C243 C238 C304">
    <cfRule type="expression" dxfId="941" priority="391" stopIfTrue="1">
      <formula>#REF!=""</formula>
    </cfRule>
    <cfRule type="expression" dxfId="940" priority="392" stopIfTrue="1">
      <formula>#REF!&lt;&gt;""</formula>
    </cfRule>
    <cfRule type="expression" dxfId="939" priority="393" stopIfTrue="1">
      <formula>AND(#REF!="",#REF!&lt;&gt;"")</formula>
    </cfRule>
  </conditionalFormatting>
  <conditionalFormatting sqref="C123">
    <cfRule type="expression" dxfId="938" priority="388" stopIfTrue="1">
      <formula>#REF!=""</formula>
    </cfRule>
    <cfRule type="expression" dxfId="937" priority="389" stopIfTrue="1">
      <formula>#REF!&lt;&gt;""</formula>
    </cfRule>
    <cfRule type="expression" dxfId="936" priority="390" stopIfTrue="1">
      <formula>AND(#REF!="",#REF!&lt;&gt;"")</formula>
    </cfRule>
  </conditionalFormatting>
  <conditionalFormatting sqref="C119">
    <cfRule type="expression" dxfId="935" priority="385" stopIfTrue="1">
      <formula>#REF!=""</formula>
    </cfRule>
    <cfRule type="expression" dxfId="934" priority="386" stopIfTrue="1">
      <formula>#REF!&lt;&gt;""</formula>
    </cfRule>
    <cfRule type="expression" dxfId="933" priority="387" stopIfTrue="1">
      <formula>AND(#REF!="",#REF!&lt;&gt;"")</formula>
    </cfRule>
  </conditionalFormatting>
  <conditionalFormatting sqref="C240">
    <cfRule type="expression" dxfId="932" priority="382" stopIfTrue="1">
      <formula>#REF!=""</formula>
    </cfRule>
    <cfRule type="expression" dxfId="931" priority="383" stopIfTrue="1">
      <formula>#REF!&lt;&gt;""</formula>
    </cfRule>
    <cfRule type="expression" dxfId="930" priority="384" stopIfTrue="1">
      <formula>AND(#REF!="",#REF!&lt;&gt;"")</formula>
    </cfRule>
  </conditionalFormatting>
  <conditionalFormatting sqref="C118">
    <cfRule type="expression" dxfId="929" priority="379" stopIfTrue="1">
      <formula>#REF!=""</formula>
    </cfRule>
    <cfRule type="expression" dxfId="928" priority="380" stopIfTrue="1">
      <formula>#REF!&lt;&gt;""</formula>
    </cfRule>
    <cfRule type="expression" dxfId="927" priority="381" stopIfTrue="1">
      <formula>AND(#REF!="",#REF!&lt;&gt;"")</formula>
    </cfRule>
  </conditionalFormatting>
  <conditionalFormatting sqref="C130:C131">
    <cfRule type="expression" dxfId="926" priority="376" stopIfTrue="1">
      <formula>#REF!=""</formula>
    </cfRule>
    <cfRule type="expression" dxfId="925" priority="377" stopIfTrue="1">
      <formula>#REF!&lt;&gt;""</formula>
    </cfRule>
    <cfRule type="expression" dxfId="924" priority="378" stopIfTrue="1">
      <formula>AND(#REF!="",#REF!&lt;&gt;"")</formula>
    </cfRule>
  </conditionalFormatting>
  <conditionalFormatting sqref="C208:C209">
    <cfRule type="expression" dxfId="923" priority="373" stopIfTrue="1">
      <formula>#REF!=""</formula>
    </cfRule>
    <cfRule type="expression" dxfId="922" priority="374" stopIfTrue="1">
      <formula>#REF!&lt;&gt;""</formula>
    </cfRule>
    <cfRule type="expression" dxfId="921" priority="375" stopIfTrue="1">
      <formula>AND(#REF!="",#REF!&lt;&gt;"")</formula>
    </cfRule>
  </conditionalFormatting>
  <conditionalFormatting sqref="C211">
    <cfRule type="expression" dxfId="920" priority="370" stopIfTrue="1">
      <formula>#REF!=""</formula>
    </cfRule>
    <cfRule type="expression" dxfId="919" priority="371" stopIfTrue="1">
      <formula>#REF!&lt;&gt;""</formula>
    </cfRule>
    <cfRule type="expression" dxfId="918" priority="372" stopIfTrue="1">
      <formula>AND(#REF!="",#REF!&lt;&gt;"")</formula>
    </cfRule>
  </conditionalFormatting>
  <conditionalFormatting sqref="C201">
    <cfRule type="expression" dxfId="917" priority="367" stopIfTrue="1">
      <formula>#REF!=""</formula>
    </cfRule>
    <cfRule type="expression" dxfId="916" priority="368" stopIfTrue="1">
      <formula>#REF!&lt;&gt;""</formula>
    </cfRule>
    <cfRule type="expression" dxfId="915" priority="369" stopIfTrue="1">
      <formula>AND(#REF!="",#REF!&lt;&gt;"")</formula>
    </cfRule>
  </conditionalFormatting>
  <conditionalFormatting sqref="C212">
    <cfRule type="expression" dxfId="914" priority="364" stopIfTrue="1">
      <formula>#REF!=""</formula>
    </cfRule>
    <cfRule type="expression" dxfId="913" priority="365" stopIfTrue="1">
      <formula>#REF!&lt;&gt;""</formula>
    </cfRule>
    <cfRule type="expression" dxfId="912" priority="366" stopIfTrue="1">
      <formula>AND(#REF!="",#REF!&lt;&gt;"")</formula>
    </cfRule>
  </conditionalFormatting>
  <conditionalFormatting sqref="C213">
    <cfRule type="expression" dxfId="911" priority="361" stopIfTrue="1">
      <formula>#REF!=""</formula>
    </cfRule>
    <cfRule type="expression" dxfId="910" priority="362" stopIfTrue="1">
      <formula>#REF!&lt;&gt;""</formula>
    </cfRule>
    <cfRule type="expression" dxfId="909" priority="363" stopIfTrue="1">
      <formula>AND(#REF!="",#REF!&lt;&gt;"")</formula>
    </cfRule>
  </conditionalFormatting>
  <conditionalFormatting sqref="C138">
    <cfRule type="expression" dxfId="908" priority="358" stopIfTrue="1">
      <formula>#REF!=""</formula>
    </cfRule>
    <cfRule type="expression" dxfId="907" priority="359" stopIfTrue="1">
      <formula>#REF!&lt;&gt;""</formula>
    </cfRule>
    <cfRule type="expression" dxfId="906" priority="360" stopIfTrue="1">
      <formula>AND(#REF!="",#REF!&lt;&gt;"")</formula>
    </cfRule>
  </conditionalFormatting>
  <conditionalFormatting sqref="C116">
    <cfRule type="expression" dxfId="905" priority="355" stopIfTrue="1">
      <formula>#REF!=""</formula>
    </cfRule>
    <cfRule type="expression" dxfId="904" priority="356" stopIfTrue="1">
      <formula>#REF!&lt;&gt;""</formula>
    </cfRule>
    <cfRule type="expression" dxfId="903" priority="357" stopIfTrue="1">
      <formula>AND(#REF!="",#REF!&lt;&gt;"")</formula>
    </cfRule>
  </conditionalFormatting>
  <conditionalFormatting sqref="C146">
    <cfRule type="expression" dxfId="902" priority="352" stopIfTrue="1">
      <formula>#REF!=""</formula>
    </cfRule>
    <cfRule type="expression" dxfId="901" priority="353" stopIfTrue="1">
      <formula>#REF!&lt;&gt;""</formula>
    </cfRule>
    <cfRule type="expression" dxfId="900" priority="354" stopIfTrue="1">
      <formula>AND(#REF!="",#REF!&lt;&gt;"")</formula>
    </cfRule>
  </conditionalFormatting>
  <conditionalFormatting sqref="C154">
    <cfRule type="expression" dxfId="899" priority="349" stopIfTrue="1">
      <formula>#REF!=""</formula>
    </cfRule>
    <cfRule type="expression" dxfId="898" priority="350" stopIfTrue="1">
      <formula>#REF!&lt;&gt;""</formula>
    </cfRule>
    <cfRule type="expression" dxfId="897" priority="351" stopIfTrue="1">
      <formula>AND(#REF!="",#REF!&lt;&gt;"")</formula>
    </cfRule>
  </conditionalFormatting>
  <conditionalFormatting sqref="C150">
    <cfRule type="expression" dxfId="896" priority="346" stopIfTrue="1">
      <formula>#REF!=""</formula>
    </cfRule>
    <cfRule type="expression" dxfId="895" priority="347" stopIfTrue="1">
      <formula>#REF!&lt;&gt;""</formula>
    </cfRule>
    <cfRule type="expression" dxfId="894" priority="348" stopIfTrue="1">
      <formula>AND(#REF!="",#REF!&lt;&gt;"")</formula>
    </cfRule>
  </conditionalFormatting>
  <conditionalFormatting sqref="C129">
    <cfRule type="expression" dxfId="893" priority="343" stopIfTrue="1">
      <formula>#REF!=""</formula>
    </cfRule>
    <cfRule type="expression" dxfId="892" priority="344" stopIfTrue="1">
      <formula>#REF!&lt;&gt;""</formula>
    </cfRule>
    <cfRule type="expression" dxfId="891" priority="345" stopIfTrue="1">
      <formula>AND(#REF!="",#REF!&lt;&gt;"")</formula>
    </cfRule>
  </conditionalFormatting>
  <conditionalFormatting sqref="C189">
    <cfRule type="expression" dxfId="890" priority="340" stopIfTrue="1">
      <formula>#REF!=""</formula>
    </cfRule>
    <cfRule type="expression" dxfId="889" priority="341" stopIfTrue="1">
      <formula>#REF!&lt;&gt;""</formula>
    </cfRule>
    <cfRule type="expression" dxfId="888" priority="342" stopIfTrue="1">
      <formula>AND(#REF!="",#REF!&lt;&gt;"")</formula>
    </cfRule>
  </conditionalFormatting>
  <conditionalFormatting sqref="C186">
    <cfRule type="expression" dxfId="887" priority="337" stopIfTrue="1">
      <formula>#REF!=""</formula>
    </cfRule>
    <cfRule type="expression" dxfId="886" priority="338" stopIfTrue="1">
      <formula>#REF!&lt;&gt;""</formula>
    </cfRule>
    <cfRule type="expression" dxfId="885" priority="339" stopIfTrue="1">
      <formula>AND(#REF!="",#REF!&lt;&gt;"")</formula>
    </cfRule>
  </conditionalFormatting>
  <conditionalFormatting sqref="C187">
    <cfRule type="expression" dxfId="884" priority="334" stopIfTrue="1">
      <formula>#REF!=""</formula>
    </cfRule>
    <cfRule type="expression" dxfId="883" priority="335" stopIfTrue="1">
      <formula>#REF!&lt;&gt;""</formula>
    </cfRule>
    <cfRule type="expression" dxfId="882" priority="336" stopIfTrue="1">
      <formula>AND(#REF!="",#REF!&lt;&gt;"")</formula>
    </cfRule>
  </conditionalFormatting>
  <conditionalFormatting sqref="C188">
    <cfRule type="expression" dxfId="881" priority="331" stopIfTrue="1">
      <formula>#REF!=""</formula>
    </cfRule>
    <cfRule type="expression" dxfId="880" priority="332" stopIfTrue="1">
      <formula>#REF!&lt;&gt;""</formula>
    </cfRule>
    <cfRule type="expression" dxfId="879" priority="333" stopIfTrue="1">
      <formula>AND(#REF!="",#REF!&lt;&gt;"")</formula>
    </cfRule>
  </conditionalFormatting>
  <conditionalFormatting sqref="C190">
    <cfRule type="expression" dxfId="878" priority="328" stopIfTrue="1">
      <formula>#REF!=""</formula>
    </cfRule>
    <cfRule type="expression" dxfId="877" priority="329" stopIfTrue="1">
      <formula>#REF!&lt;&gt;""</formula>
    </cfRule>
    <cfRule type="expression" dxfId="876" priority="330" stopIfTrue="1">
      <formula>AND(#REF!="",#REF!&lt;&gt;"")</formula>
    </cfRule>
  </conditionalFormatting>
  <conditionalFormatting sqref="C151">
    <cfRule type="expression" dxfId="875" priority="325" stopIfTrue="1">
      <formula>#REF!=""</formula>
    </cfRule>
    <cfRule type="expression" dxfId="874" priority="326" stopIfTrue="1">
      <formula>#REF!&lt;&gt;""</formula>
    </cfRule>
    <cfRule type="expression" dxfId="873" priority="327" stopIfTrue="1">
      <formula>AND(#REF!="",#REF!&lt;&gt;"")</formula>
    </cfRule>
  </conditionalFormatting>
  <conditionalFormatting sqref="C207">
    <cfRule type="expression" dxfId="872" priority="322" stopIfTrue="1">
      <formula>#REF!=""</formula>
    </cfRule>
    <cfRule type="expression" dxfId="871" priority="323" stopIfTrue="1">
      <formula>#REF!&lt;&gt;""</formula>
    </cfRule>
    <cfRule type="expression" dxfId="870" priority="324" stopIfTrue="1">
      <formula>AND(#REF!="",#REF!&lt;&gt;"")</formula>
    </cfRule>
  </conditionalFormatting>
  <conditionalFormatting sqref="C164">
    <cfRule type="expression" dxfId="869" priority="319" stopIfTrue="1">
      <formula>#REF!=""</formula>
    </cfRule>
    <cfRule type="expression" dxfId="868" priority="320" stopIfTrue="1">
      <formula>#REF!&lt;&gt;""</formula>
    </cfRule>
    <cfRule type="expression" dxfId="867" priority="321" stopIfTrue="1">
      <formula>AND(#REF!="",#REF!&lt;&gt;"")</formula>
    </cfRule>
  </conditionalFormatting>
  <conditionalFormatting sqref="C302">
    <cfRule type="expression" dxfId="866" priority="316" stopIfTrue="1">
      <formula>#REF!=""</formula>
    </cfRule>
    <cfRule type="expression" dxfId="865" priority="317" stopIfTrue="1">
      <formula>#REF!&lt;&gt;""</formula>
    </cfRule>
    <cfRule type="expression" dxfId="864" priority="318" stopIfTrue="1">
      <formula>AND(#REF!="",#REF!&lt;&gt;"")</formula>
    </cfRule>
  </conditionalFormatting>
  <conditionalFormatting sqref="C244:C245">
    <cfRule type="expression" dxfId="863" priority="313" stopIfTrue="1">
      <formula>#REF!=""</formula>
    </cfRule>
    <cfRule type="expression" dxfId="862" priority="314" stopIfTrue="1">
      <formula>#REF!&lt;&gt;""</formula>
    </cfRule>
    <cfRule type="expression" dxfId="861" priority="315" stopIfTrue="1">
      <formula>AND(#REF!="",#REF!&lt;&gt;"")</formula>
    </cfRule>
  </conditionalFormatting>
  <conditionalFormatting sqref="C309">
    <cfRule type="expression" dxfId="860" priority="310" stopIfTrue="1">
      <formula>#REF!=""</formula>
    </cfRule>
    <cfRule type="expression" dxfId="859" priority="311" stopIfTrue="1">
      <formula>#REF!&lt;&gt;""</formula>
    </cfRule>
    <cfRule type="expression" dxfId="858" priority="312" stopIfTrue="1">
      <formula>AND(#REF!="",#REF!&lt;&gt;"")</formula>
    </cfRule>
  </conditionalFormatting>
  <conditionalFormatting sqref="C267">
    <cfRule type="expression" dxfId="857" priority="307" stopIfTrue="1">
      <formula>#REF!=""</formula>
    </cfRule>
    <cfRule type="expression" dxfId="856" priority="308" stopIfTrue="1">
      <formula>#REF!&lt;&gt;""</formula>
    </cfRule>
    <cfRule type="expression" dxfId="855" priority="309" stopIfTrue="1">
      <formula>AND(#REF!="",#REF!&lt;&gt;"")</formula>
    </cfRule>
  </conditionalFormatting>
  <conditionalFormatting sqref="C219 B153">
    <cfRule type="expression" dxfId="854" priority="304" stopIfTrue="1">
      <formula>#REF!=""</formula>
    </cfRule>
    <cfRule type="expression" dxfId="853" priority="305" stopIfTrue="1">
      <formula>#REF!&lt;&gt;""</formula>
    </cfRule>
    <cfRule type="expression" dxfId="852" priority="306" stopIfTrue="1">
      <formula>AND(#REF!="",#REF!&lt;&gt;"")</formula>
    </cfRule>
  </conditionalFormatting>
  <conditionalFormatting sqref="C217:C218 B151:B152">
    <cfRule type="expression" dxfId="851" priority="301" stopIfTrue="1">
      <formula>#REF!=""</formula>
    </cfRule>
    <cfRule type="expression" dxfId="850" priority="302" stopIfTrue="1">
      <formula>#REF!&lt;&gt;""</formula>
    </cfRule>
    <cfRule type="expression" dxfId="849" priority="303" stopIfTrue="1">
      <formula>AND(#REF!="",#REF!&lt;&gt;"")</formula>
    </cfRule>
  </conditionalFormatting>
  <conditionalFormatting sqref="C253:C254">
    <cfRule type="expression" dxfId="848" priority="298" stopIfTrue="1">
      <formula>#REF!=""</formula>
    </cfRule>
    <cfRule type="expression" dxfId="847" priority="299" stopIfTrue="1">
      <formula>#REF!&lt;&gt;""</formula>
    </cfRule>
    <cfRule type="expression" dxfId="846" priority="300" stopIfTrue="1">
      <formula>AND(#REF!="",#REF!&lt;&gt;"")</formula>
    </cfRule>
  </conditionalFormatting>
  <conditionalFormatting sqref="C214 B147">
    <cfRule type="expression" dxfId="845" priority="295" stopIfTrue="1">
      <formula>#REF!=""</formula>
    </cfRule>
    <cfRule type="expression" dxfId="844" priority="296" stopIfTrue="1">
      <formula>#REF!&lt;&gt;""</formula>
    </cfRule>
    <cfRule type="expression" dxfId="843" priority="297" stopIfTrue="1">
      <formula>AND(#REF!="",#REF!&lt;&gt;"")</formula>
    </cfRule>
  </conditionalFormatting>
  <conditionalFormatting sqref="C266">
    <cfRule type="expression" dxfId="842" priority="292" stopIfTrue="1">
      <formula>#REF!=""</formula>
    </cfRule>
    <cfRule type="expression" dxfId="841" priority="293" stopIfTrue="1">
      <formula>#REF!&lt;&gt;""</formula>
    </cfRule>
    <cfRule type="expression" dxfId="840" priority="294" stopIfTrue="1">
      <formula>AND(#REF!="",#REF!&lt;&gt;"")</formula>
    </cfRule>
  </conditionalFormatting>
  <conditionalFormatting sqref="C163">
    <cfRule type="expression" dxfId="839" priority="289" stopIfTrue="1">
      <formula>#REF!=""</formula>
    </cfRule>
    <cfRule type="expression" dxfId="838" priority="290" stopIfTrue="1">
      <formula>#REF!&lt;&gt;""</formula>
    </cfRule>
    <cfRule type="expression" dxfId="837" priority="291" stopIfTrue="1">
      <formula>AND(#REF!="",#REF!&lt;&gt;"")</formula>
    </cfRule>
  </conditionalFormatting>
  <conditionalFormatting sqref="C162">
    <cfRule type="expression" dxfId="836" priority="286" stopIfTrue="1">
      <formula>#REF!=""</formula>
    </cfRule>
    <cfRule type="expression" dxfId="835" priority="287" stopIfTrue="1">
      <formula>#REF!&lt;&gt;""</formula>
    </cfRule>
    <cfRule type="expression" dxfId="834" priority="288" stopIfTrue="1">
      <formula>AND(#REF!="",#REF!&lt;&gt;"")</formula>
    </cfRule>
  </conditionalFormatting>
  <conditionalFormatting sqref="C307:C308">
    <cfRule type="expression" dxfId="833" priority="283" stopIfTrue="1">
      <formula>#REF!=""</formula>
    </cfRule>
    <cfRule type="expression" dxfId="832" priority="284" stopIfTrue="1">
      <formula>#REF!&lt;&gt;""</formula>
    </cfRule>
    <cfRule type="expression" dxfId="831" priority="285" stopIfTrue="1">
      <formula>AND(#REF!="",#REF!&lt;&gt;"")</formula>
    </cfRule>
  </conditionalFormatting>
  <conditionalFormatting sqref="C310:C312 B213:B216">
    <cfRule type="expression" dxfId="830" priority="280" stopIfTrue="1">
      <formula>#REF!=""</formula>
    </cfRule>
    <cfRule type="expression" dxfId="829" priority="281" stopIfTrue="1">
      <formula>#REF!&lt;&gt;""</formula>
    </cfRule>
    <cfRule type="expression" dxfId="828" priority="282" stopIfTrue="1">
      <formula>AND(#REF!="",#REF!&lt;&gt;"")</formula>
    </cfRule>
  </conditionalFormatting>
  <conditionalFormatting sqref="C313 C295:C301">
    <cfRule type="expression" dxfId="827" priority="277" stopIfTrue="1">
      <formula>#REF!=""</formula>
    </cfRule>
    <cfRule type="expression" dxfId="826" priority="278" stopIfTrue="1">
      <formula>#REF!&lt;&gt;""</formula>
    </cfRule>
    <cfRule type="expression" dxfId="825" priority="279" stopIfTrue="1">
      <formula>AND(#REF!="",#REF!&lt;&gt;"")</formula>
    </cfRule>
  </conditionalFormatting>
  <conditionalFormatting sqref="C29">
    <cfRule type="expression" dxfId="824" priority="274" stopIfTrue="1">
      <formula>#REF!=""</formula>
    </cfRule>
    <cfRule type="expression" dxfId="823" priority="275" stopIfTrue="1">
      <formula>#REF!&lt;&gt;""</formula>
    </cfRule>
    <cfRule type="expression" dxfId="822" priority="276" stopIfTrue="1">
      <formula>AND(#REF!="",#REF!&lt;&gt;"")</formula>
    </cfRule>
  </conditionalFormatting>
  <conditionalFormatting sqref="C305">
    <cfRule type="expression" dxfId="821" priority="271" stopIfTrue="1">
      <formula>#REF!=""</formula>
    </cfRule>
    <cfRule type="expression" dxfId="820" priority="272" stopIfTrue="1">
      <formula>#REF!&lt;&gt;""</formula>
    </cfRule>
    <cfRule type="expression" dxfId="819" priority="273" stopIfTrue="1">
      <formula>AND(#REF!="",#REF!&lt;&gt;"")</formula>
    </cfRule>
  </conditionalFormatting>
  <conditionalFormatting sqref="C306">
    <cfRule type="expression" dxfId="818" priority="268" stopIfTrue="1">
      <formula>#REF!=""</formula>
    </cfRule>
    <cfRule type="expression" dxfId="817" priority="269" stopIfTrue="1">
      <formula>#REF!&lt;&gt;""</formula>
    </cfRule>
    <cfRule type="expression" dxfId="816" priority="270" stopIfTrue="1">
      <formula>AND(#REF!="",#REF!&lt;&gt;"")</formula>
    </cfRule>
  </conditionalFormatting>
  <conditionalFormatting sqref="C289:C290">
    <cfRule type="expression" dxfId="815" priority="265" stopIfTrue="1">
      <formula>#REF!=""</formula>
    </cfRule>
    <cfRule type="expression" dxfId="814" priority="266" stopIfTrue="1">
      <formula>#REF!&lt;&gt;""</formula>
    </cfRule>
    <cfRule type="expression" dxfId="813" priority="267" stopIfTrue="1">
      <formula>AND(#REF!="",#REF!&lt;&gt;"")</formula>
    </cfRule>
  </conditionalFormatting>
  <conditionalFormatting sqref="C291 C284:C288">
    <cfRule type="expression" dxfId="812" priority="262" stopIfTrue="1">
      <formula>#REF!=""</formula>
    </cfRule>
    <cfRule type="expression" dxfId="811" priority="263" stopIfTrue="1">
      <formula>#REF!&lt;&gt;""</formula>
    </cfRule>
    <cfRule type="expression" dxfId="810" priority="264" stopIfTrue="1">
      <formula>AND(#REF!="",#REF!&lt;&gt;"")</formula>
    </cfRule>
  </conditionalFormatting>
  <conditionalFormatting sqref="C270:C275">
    <cfRule type="expression" dxfId="809" priority="259" stopIfTrue="1">
      <formula>#REF!=""</formula>
    </cfRule>
    <cfRule type="expression" dxfId="808" priority="260" stopIfTrue="1">
      <formula>#REF!&lt;&gt;""</formula>
    </cfRule>
    <cfRule type="expression" dxfId="807" priority="261" stopIfTrue="1">
      <formula>AND(#REF!="",#REF!&lt;&gt;"")</formula>
    </cfRule>
  </conditionalFormatting>
  <conditionalFormatting sqref="C268:C269">
    <cfRule type="expression" dxfId="806" priority="256" stopIfTrue="1">
      <formula>#REF!=""</formula>
    </cfRule>
    <cfRule type="expression" dxfId="805" priority="257" stopIfTrue="1">
      <formula>#REF!&lt;&gt;""</formula>
    </cfRule>
    <cfRule type="expression" dxfId="804" priority="258" stopIfTrue="1">
      <formula>AND(#REF!="",#REF!&lt;&gt;"")</formula>
    </cfRule>
  </conditionalFormatting>
  <conditionalFormatting sqref="C256:C265">
    <cfRule type="expression" dxfId="803" priority="253" stopIfTrue="1">
      <formula>#REF!=""</formula>
    </cfRule>
    <cfRule type="expression" dxfId="802" priority="254" stopIfTrue="1">
      <formula>#REF!&lt;&gt;""</formula>
    </cfRule>
    <cfRule type="expression" dxfId="801" priority="255" stopIfTrue="1">
      <formula>AND(#REF!="",#REF!&lt;&gt;"")</formula>
    </cfRule>
  </conditionalFormatting>
  <conditionalFormatting sqref="C247">
    <cfRule type="expression" dxfId="800" priority="250" stopIfTrue="1">
      <formula>#REF!=""</formula>
    </cfRule>
    <cfRule type="expression" dxfId="799" priority="251" stopIfTrue="1">
      <formula>#REF!&lt;&gt;""</formula>
    </cfRule>
    <cfRule type="expression" dxfId="798" priority="252" stopIfTrue="1">
      <formula>AND(#REF!="",#REF!&lt;&gt;"")</formula>
    </cfRule>
  </conditionalFormatting>
  <conditionalFormatting sqref="C241:C242 C236">
    <cfRule type="expression" dxfId="797" priority="247" stopIfTrue="1">
      <formula>#REF!=""</formula>
    </cfRule>
    <cfRule type="expression" dxfId="796" priority="248" stopIfTrue="1">
      <formula>#REF!&lt;&gt;""</formula>
    </cfRule>
    <cfRule type="expression" dxfId="795" priority="249" stopIfTrue="1">
      <formula>AND(#REF!="",#REF!&lt;&gt;"")</formula>
    </cfRule>
  </conditionalFormatting>
  <conditionalFormatting sqref="C220:C234">
    <cfRule type="expression" dxfId="794" priority="244" stopIfTrue="1">
      <formula>#REF!=""</formula>
    </cfRule>
    <cfRule type="expression" dxfId="793" priority="245" stopIfTrue="1">
      <formula>#REF!&lt;&gt;""</formula>
    </cfRule>
    <cfRule type="expression" dxfId="792" priority="246" stopIfTrue="1">
      <formula>AND(#REF!="",#REF!&lt;&gt;"")</formula>
    </cfRule>
  </conditionalFormatting>
  <conditionalFormatting sqref="C180:C181">
    <cfRule type="expression" dxfId="791" priority="241" stopIfTrue="1">
      <formula>#REF!=""</formula>
    </cfRule>
    <cfRule type="expression" dxfId="790" priority="242" stopIfTrue="1">
      <formula>#REF!&lt;&gt;""</formula>
    </cfRule>
    <cfRule type="expression" dxfId="789" priority="243" stopIfTrue="1">
      <formula>AND(#REF!="",#REF!&lt;&gt;"")</formula>
    </cfRule>
  </conditionalFormatting>
  <conditionalFormatting sqref="C182:C184">
    <cfRule type="expression" dxfId="788" priority="238" stopIfTrue="1">
      <formula>#REF!=""</formula>
    </cfRule>
    <cfRule type="expression" dxfId="787" priority="239" stopIfTrue="1">
      <formula>#REF!&lt;&gt;""</formula>
    </cfRule>
    <cfRule type="expression" dxfId="786" priority="240" stopIfTrue="1">
      <formula>AND(#REF!="",#REF!&lt;&gt;"")</formula>
    </cfRule>
  </conditionalFormatting>
  <conditionalFormatting sqref="C194:C196">
    <cfRule type="expression" dxfId="785" priority="235" stopIfTrue="1">
      <formula>#REF!=""</formula>
    </cfRule>
    <cfRule type="expression" dxfId="784" priority="236" stopIfTrue="1">
      <formula>#REF!&lt;&gt;""</formula>
    </cfRule>
    <cfRule type="expression" dxfId="783" priority="237" stopIfTrue="1">
      <formula>AND(#REF!="",#REF!&lt;&gt;"")</formula>
    </cfRule>
  </conditionalFormatting>
  <conditionalFormatting sqref="C193">
    <cfRule type="expression" dxfId="782" priority="232" stopIfTrue="1">
      <formula>#REF!=""</formula>
    </cfRule>
    <cfRule type="expression" dxfId="781" priority="233" stopIfTrue="1">
      <formula>#REF!&lt;&gt;""</formula>
    </cfRule>
    <cfRule type="expression" dxfId="780" priority="234" stopIfTrue="1">
      <formula>AND(#REF!="",#REF!&lt;&gt;"")</formula>
    </cfRule>
  </conditionalFormatting>
  <conditionalFormatting sqref="C191:C192">
    <cfRule type="expression" dxfId="779" priority="229" stopIfTrue="1">
      <formula>#REF!=""</formula>
    </cfRule>
    <cfRule type="expression" dxfId="778" priority="230" stopIfTrue="1">
      <formula>#REF!&lt;&gt;""</formula>
    </cfRule>
    <cfRule type="expression" dxfId="777" priority="231" stopIfTrue="1">
      <formula>AND(#REF!="",#REF!&lt;&gt;"")</formula>
    </cfRule>
  </conditionalFormatting>
  <conditionalFormatting sqref="C173:C178">
    <cfRule type="expression" dxfId="776" priority="226" stopIfTrue="1">
      <formula>#REF!=""</formula>
    </cfRule>
    <cfRule type="expression" dxfId="775" priority="227" stopIfTrue="1">
      <formula>#REF!&lt;&gt;""</formula>
    </cfRule>
    <cfRule type="expression" dxfId="774" priority="228" stopIfTrue="1">
      <formula>AND(#REF!="",#REF!&lt;&gt;"")</formula>
    </cfRule>
  </conditionalFormatting>
  <conditionalFormatting sqref="C165:C167">
    <cfRule type="expression" dxfId="773" priority="223" stopIfTrue="1">
      <formula>#REF!=""</formula>
    </cfRule>
    <cfRule type="expression" dxfId="772" priority="224" stopIfTrue="1">
      <formula>#REF!&lt;&gt;""</formula>
    </cfRule>
    <cfRule type="expression" dxfId="771" priority="225" stopIfTrue="1">
      <formula>AND(#REF!="",#REF!&lt;&gt;"")</formula>
    </cfRule>
  </conditionalFormatting>
  <conditionalFormatting sqref="C168:C170">
    <cfRule type="expression" dxfId="770" priority="220" stopIfTrue="1">
      <formula>#REF!=""</formula>
    </cfRule>
    <cfRule type="expression" dxfId="769" priority="221" stopIfTrue="1">
      <formula>#REF!&lt;&gt;""</formula>
    </cfRule>
    <cfRule type="expression" dxfId="768" priority="222" stopIfTrue="1">
      <formula>AND(#REF!="",#REF!&lt;&gt;"")</formula>
    </cfRule>
  </conditionalFormatting>
  <conditionalFormatting sqref="C157">
    <cfRule type="expression" dxfId="767" priority="217" stopIfTrue="1">
      <formula>#REF!=""</formula>
    </cfRule>
    <cfRule type="expression" dxfId="766" priority="218" stopIfTrue="1">
      <formula>#REF!&lt;&gt;""</formula>
    </cfRule>
    <cfRule type="expression" dxfId="765" priority="219" stopIfTrue="1">
      <formula>AND(#REF!="",#REF!&lt;&gt;"")</formula>
    </cfRule>
  </conditionalFormatting>
  <conditionalFormatting sqref="C158">
    <cfRule type="expression" dxfId="764" priority="214" stopIfTrue="1">
      <formula>#REF!=""</formula>
    </cfRule>
    <cfRule type="expression" dxfId="763" priority="215" stopIfTrue="1">
      <formula>#REF!&lt;&gt;""</formula>
    </cfRule>
    <cfRule type="expression" dxfId="762" priority="216" stopIfTrue="1">
      <formula>AND(#REF!="",#REF!&lt;&gt;"")</formula>
    </cfRule>
  </conditionalFormatting>
  <conditionalFormatting sqref="C159:C160">
    <cfRule type="expression" dxfId="761" priority="211" stopIfTrue="1">
      <formula>#REF!=""</formula>
    </cfRule>
    <cfRule type="expression" dxfId="760" priority="212" stopIfTrue="1">
      <formula>#REF!&lt;&gt;""</formula>
    </cfRule>
    <cfRule type="expression" dxfId="759" priority="213" stopIfTrue="1">
      <formula>AND(#REF!="",#REF!&lt;&gt;"")</formula>
    </cfRule>
  </conditionalFormatting>
  <conditionalFormatting sqref="C153">
    <cfRule type="expression" dxfId="758" priority="208" stopIfTrue="1">
      <formula>#REF!=""</formula>
    </cfRule>
    <cfRule type="expression" dxfId="757" priority="209" stopIfTrue="1">
      <formula>#REF!&lt;&gt;""</formula>
    </cfRule>
    <cfRule type="expression" dxfId="756" priority="210" stopIfTrue="1">
      <formula>AND(#REF!="",#REF!&lt;&gt;"")</formula>
    </cfRule>
  </conditionalFormatting>
  <conditionalFormatting sqref="C161">
    <cfRule type="expression" dxfId="755" priority="205" stopIfTrue="1">
      <formula>#REF!=""</formula>
    </cfRule>
    <cfRule type="expression" dxfId="754" priority="206" stopIfTrue="1">
      <formula>#REF!&lt;&gt;""</formula>
    </cfRule>
    <cfRule type="expression" dxfId="753" priority="207" stopIfTrue="1">
      <formula>AND(#REF!="",#REF!&lt;&gt;"")</formula>
    </cfRule>
  </conditionalFormatting>
  <conditionalFormatting sqref="C142 C147">
    <cfRule type="expression" dxfId="752" priority="202" stopIfTrue="1">
      <formula>#REF!=""</formula>
    </cfRule>
    <cfRule type="expression" dxfId="751" priority="203" stopIfTrue="1">
      <formula>#REF!&lt;&gt;""</formula>
    </cfRule>
    <cfRule type="expression" dxfId="750" priority="204" stopIfTrue="1">
      <formula>AND(#REF!="",#REF!&lt;&gt;"")</formula>
    </cfRule>
  </conditionalFormatting>
  <conditionalFormatting sqref="C133">
    <cfRule type="expression" dxfId="749" priority="199" stopIfTrue="1">
      <formula>#REF!=""</formula>
    </cfRule>
    <cfRule type="expression" dxfId="748" priority="200" stopIfTrue="1">
      <formula>#REF!&lt;&gt;""</formula>
    </cfRule>
    <cfRule type="expression" dxfId="747" priority="201" stopIfTrue="1">
      <formula>AND(#REF!="",#REF!&lt;&gt;"")</formula>
    </cfRule>
  </conditionalFormatting>
  <conditionalFormatting sqref="C137">
    <cfRule type="expression" dxfId="746" priority="196" stopIfTrue="1">
      <formula>#REF!=""</formula>
    </cfRule>
    <cfRule type="expression" dxfId="745" priority="197" stopIfTrue="1">
      <formula>#REF!&lt;&gt;""</formula>
    </cfRule>
    <cfRule type="expression" dxfId="744" priority="198" stopIfTrue="1">
      <formula>AND(#REF!="",#REF!&lt;&gt;"")</formula>
    </cfRule>
  </conditionalFormatting>
  <conditionalFormatting sqref="C125:C128 C122 C111">
    <cfRule type="expression" dxfId="743" priority="193" stopIfTrue="1">
      <formula>#REF!=""</formula>
    </cfRule>
    <cfRule type="expression" dxfId="742" priority="194" stopIfTrue="1">
      <formula>#REF!&lt;&gt;""</formula>
    </cfRule>
    <cfRule type="expression" dxfId="741" priority="195" stopIfTrue="1">
      <formula>AND(#REF!="",#REF!&lt;&gt;"")</formula>
    </cfRule>
  </conditionalFormatting>
  <conditionalFormatting sqref="C106 C55">
    <cfRule type="expression" dxfId="740" priority="190" stopIfTrue="1">
      <formula>#REF!=""</formula>
    </cfRule>
    <cfRule type="expression" dxfId="739" priority="191" stopIfTrue="1">
      <formula>#REF!&lt;&gt;""</formula>
    </cfRule>
    <cfRule type="expression" dxfId="738" priority="192" stopIfTrue="1">
      <formula>AND(#REF!="",#REF!&lt;&gt;"")</formula>
    </cfRule>
  </conditionalFormatting>
  <conditionalFormatting sqref="C100 C90:C96 C51:C52">
    <cfRule type="expression" dxfId="737" priority="187" stopIfTrue="1">
      <formula>#REF!=""</formula>
    </cfRule>
    <cfRule type="expression" dxfId="736" priority="188" stopIfTrue="1">
      <formula>#REF!&lt;&gt;""</formula>
    </cfRule>
    <cfRule type="expression" dxfId="735" priority="189" stopIfTrue="1">
      <formula>AND(#REF!="",#REF!&lt;&gt;"")</formula>
    </cfRule>
  </conditionalFormatting>
  <conditionalFormatting sqref="C88 C44:C45">
    <cfRule type="expression" dxfId="734" priority="184" stopIfTrue="1">
      <formula>#REF!=""</formula>
    </cfRule>
    <cfRule type="expression" dxfId="733" priority="185" stopIfTrue="1">
      <formula>#REF!&lt;&gt;""</formula>
    </cfRule>
    <cfRule type="expression" dxfId="732" priority="186" stopIfTrue="1">
      <formula>AND(#REF!="",#REF!&lt;&gt;"")</formula>
    </cfRule>
  </conditionalFormatting>
  <conditionalFormatting sqref="C77:C81 C69:C71 C41:C42">
    <cfRule type="expression" dxfId="731" priority="181" stopIfTrue="1">
      <formula>#REF!=""</formula>
    </cfRule>
    <cfRule type="expression" dxfId="730" priority="182" stopIfTrue="1">
      <formula>#REF!&lt;&gt;""</formula>
    </cfRule>
    <cfRule type="expression" dxfId="729" priority="183" stopIfTrue="1">
      <formula>AND(#REF!="",#REF!&lt;&gt;"")</formula>
    </cfRule>
  </conditionalFormatting>
  <conditionalFormatting sqref="C68">
    <cfRule type="expression" dxfId="728" priority="178" stopIfTrue="1">
      <formula>#REF!=""</formula>
    </cfRule>
    <cfRule type="expression" dxfId="727" priority="179" stopIfTrue="1">
      <formula>#REF!&lt;&gt;""</formula>
    </cfRule>
    <cfRule type="expression" dxfId="726" priority="180" stopIfTrue="1">
      <formula>AND(#REF!="",#REF!&lt;&gt;"")</formula>
    </cfRule>
  </conditionalFormatting>
  <conditionalFormatting sqref="C56 C30:C32">
    <cfRule type="expression" dxfId="725" priority="175" stopIfTrue="1">
      <formula>#REF!=""</formula>
    </cfRule>
    <cfRule type="expression" dxfId="724" priority="176" stopIfTrue="1">
      <formula>#REF!&lt;&gt;""</formula>
    </cfRule>
    <cfRule type="expression" dxfId="723" priority="177" stopIfTrue="1">
      <formula>AND(#REF!="",#REF!&lt;&gt;"")</formula>
    </cfRule>
  </conditionalFormatting>
  <conditionalFormatting sqref="C57:C58">
    <cfRule type="expression" dxfId="722" priority="172" stopIfTrue="1">
      <formula>#REF!=""</formula>
    </cfRule>
    <cfRule type="expression" dxfId="721" priority="173" stopIfTrue="1">
      <formula>#REF!&lt;&gt;""</formula>
    </cfRule>
    <cfRule type="expression" dxfId="720" priority="174" stopIfTrue="1">
      <formula>AND(#REF!="",#REF!&lt;&gt;"")</formula>
    </cfRule>
  </conditionalFormatting>
  <conditionalFormatting sqref="C46:C49">
    <cfRule type="expression" dxfId="719" priority="169" stopIfTrue="1">
      <formula>#REF!=""</formula>
    </cfRule>
    <cfRule type="expression" dxfId="718" priority="170" stopIfTrue="1">
      <formula>#REF!&lt;&gt;""</formula>
    </cfRule>
    <cfRule type="expression" dxfId="717" priority="171" stopIfTrue="1">
      <formula>AND(#REF!="",#REF!&lt;&gt;"")</formula>
    </cfRule>
  </conditionalFormatting>
  <conditionalFormatting sqref="C60">
    <cfRule type="expression" dxfId="716" priority="166" stopIfTrue="1">
      <formula>#REF!=""</formula>
    </cfRule>
    <cfRule type="expression" dxfId="715" priority="167" stopIfTrue="1">
      <formula>#REF!&lt;&gt;""</formula>
    </cfRule>
    <cfRule type="expression" dxfId="714" priority="168" stopIfTrue="1">
      <formula>AND(#REF!="",#REF!&lt;&gt;"")</formula>
    </cfRule>
  </conditionalFormatting>
  <conditionalFormatting sqref="C53:C54">
    <cfRule type="expression" dxfId="713" priority="163" stopIfTrue="1">
      <formula>#REF!=""</formula>
    </cfRule>
    <cfRule type="expression" dxfId="712" priority="164" stopIfTrue="1">
      <formula>#REF!&lt;&gt;""</formula>
    </cfRule>
    <cfRule type="expression" dxfId="711" priority="165" stopIfTrue="1">
      <formula>AND(#REF!="",#REF!&lt;&gt;"")</formula>
    </cfRule>
  </conditionalFormatting>
  <conditionalFormatting sqref="C36:C37">
    <cfRule type="expression" dxfId="710" priority="160" stopIfTrue="1">
      <formula>#REF!=""</formula>
    </cfRule>
    <cfRule type="expression" dxfId="709" priority="161" stopIfTrue="1">
      <formula>#REF!&lt;&gt;""</formula>
    </cfRule>
    <cfRule type="expression" dxfId="708" priority="162" stopIfTrue="1">
      <formula>AND(#REF!="",#REF!&lt;&gt;"")</formula>
    </cfRule>
  </conditionalFormatting>
  <conditionalFormatting sqref="C50">
    <cfRule type="expression" dxfId="707" priority="157" stopIfTrue="1">
      <formula>#REF!=""</formula>
    </cfRule>
    <cfRule type="expression" dxfId="706" priority="158" stopIfTrue="1">
      <formula>#REF!&lt;&gt;""</formula>
    </cfRule>
    <cfRule type="expression" dxfId="705" priority="159" stopIfTrue="1">
      <formula>AND(#REF!="",#REF!&lt;&gt;"")</formula>
    </cfRule>
  </conditionalFormatting>
  <conditionalFormatting sqref="B148:B149">
    <cfRule type="expression" dxfId="704" priority="151" stopIfTrue="1">
      <formula>#REF!=""</formula>
    </cfRule>
    <cfRule type="expression" dxfId="703" priority="152" stopIfTrue="1">
      <formula>#REF!&lt;&gt;""</formula>
    </cfRule>
    <cfRule type="expression" dxfId="702" priority="153" stopIfTrue="1">
      <formula>AND(#REF!="",#REF!&lt;&gt;"")</formula>
    </cfRule>
  </conditionalFormatting>
  <conditionalFormatting sqref="B150 B143">
    <cfRule type="expression" dxfId="701" priority="148" stopIfTrue="1">
      <formula>#REF!=""</formula>
    </cfRule>
    <cfRule type="expression" dxfId="700" priority="149" stopIfTrue="1">
      <formula>#REF!&lt;&gt;""</formula>
    </cfRule>
    <cfRule type="expression" dxfId="699" priority="150" stopIfTrue="1">
      <formula>AND(#REF!="",#REF!&lt;&gt;"")</formula>
    </cfRule>
  </conditionalFormatting>
  <conditionalFormatting sqref="B145">
    <cfRule type="expression" dxfId="698" priority="145" stopIfTrue="1">
      <formula>#REF!=""</formula>
    </cfRule>
    <cfRule type="expression" dxfId="697" priority="146" stopIfTrue="1">
      <formula>#REF!&lt;&gt;""</formula>
    </cfRule>
    <cfRule type="expression" dxfId="696" priority="147" stopIfTrue="1">
      <formula>AND(#REF!="",#REF!&lt;&gt;"")</formula>
    </cfRule>
  </conditionalFormatting>
  <conditionalFormatting sqref="B146">
    <cfRule type="expression" dxfId="695" priority="142" stopIfTrue="1">
      <formula>#REF!=""</formula>
    </cfRule>
    <cfRule type="expression" dxfId="694" priority="143" stopIfTrue="1">
      <formula>#REF!&lt;&gt;""</formula>
    </cfRule>
    <cfRule type="expression" dxfId="693" priority="144" stopIfTrue="1">
      <formula>AND(#REF!="",#REF!&lt;&gt;"")</formula>
    </cfRule>
  </conditionalFormatting>
  <conditionalFormatting sqref="B154">
    <cfRule type="expression" dxfId="692" priority="139" stopIfTrue="1">
      <formula>#REF!=""</formula>
    </cfRule>
    <cfRule type="expression" dxfId="691" priority="140" stopIfTrue="1">
      <formula>#REF!&lt;&gt;""</formula>
    </cfRule>
    <cfRule type="expression" dxfId="690" priority="141" stopIfTrue="1">
      <formula>AND(#REF!="",#REF!&lt;&gt;"")</formula>
    </cfRule>
  </conditionalFormatting>
  <conditionalFormatting sqref="B155">
    <cfRule type="expression" dxfId="689" priority="136" stopIfTrue="1">
      <formula>#REF!=""</formula>
    </cfRule>
    <cfRule type="expression" dxfId="688" priority="137" stopIfTrue="1">
      <formula>#REF!&lt;&gt;""</formula>
    </cfRule>
    <cfRule type="expression" dxfId="687" priority="138" stopIfTrue="1">
      <formula>AND(#REF!="",#REF!&lt;&gt;"")</formula>
    </cfRule>
  </conditionalFormatting>
  <conditionalFormatting sqref="B122">
    <cfRule type="expression" dxfId="686" priority="133" stopIfTrue="1">
      <formula>#REF!=""</formula>
    </cfRule>
    <cfRule type="expression" dxfId="685" priority="134" stopIfTrue="1">
      <formula>#REF!&lt;&gt;""</formula>
    </cfRule>
    <cfRule type="expression" dxfId="684" priority="135" stopIfTrue="1">
      <formula>AND(#REF!="",#REF!&lt;&gt;"")</formula>
    </cfRule>
  </conditionalFormatting>
  <conditionalFormatting sqref="B144">
    <cfRule type="expression" dxfId="683" priority="130" stopIfTrue="1">
      <formula>#REF!=""</formula>
    </cfRule>
    <cfRule type="expression" dxfId="682" priority="131" stopIfTrue="1">
      <formula>#REF!&lt;&gt;""</formula>
    </cfRule>
    <cfRule type="expression" dxfId="681" priority="132" stopIfTrue="1">
      <formula>AND(#REF!="",#REF!&lt;&gt;"")</formula>
    </cfRule>
  </conditionalFormatting>
  <conditionalFormatting sqref="B125">
    <cfRule type="expression" dxfId="680" priority="127" stopIfTrue="1">
      <formula>#REF!=""</formula>
    </cfRule>
    <cfRule type="expression" dxfId="679" priority="128" stopIfTrue="1">
      <formula>#REF!&lt;&gt;""</formula>
    </cfRule>
    <cfRule type="expression" dxfId="678" priority="129" stopIfTrue="1">
      <formula>AND(#REF!="",#REF!&lt;&gt;"")</formula>
    </cfRule>
  </conditionalFormatting>
  <conditionalFormatting sqref="B123">
    <cfRule type="expression" dxfId="677" priority="124" stopIfTrue="1">
      <formula>#REF!=""</formula>
    </cfRule>
    <cfRule type="expression" dxfId="676" priority="125" stopIfTrue="1">
      <formula>#REF!&lt;&gt;""</formula>
    </cfRule>
    <cfRule type="expression" dxfId="675" priority="126" stopIfTrue="1">
      <formula>AND(#REF!="",#REF!&lt;&gt;"")</formula>
    </cfRule>
  </conditionalFormatting>
  <conditionalFormatting sqref="B124">
    <cfRule type="expression" dxfId="674" priority="121" stopIfTrue="1">
      <formula>#REF!=""</formula>
    </cfRule>
    <cfRule type="expression" dxfId="673" priority="122" stopIfTrue="1">
      <formula>#REF!&lt;&gt;""</formula>
    </cfRule>
    <cfRule type="expression" dxfId="672" priority="123" stopIfTrue="1">
      <formula>AND(#REF!="",#REF!&lt;&gt;"")</formula>
    </cfRule>
  </conditionalFormatting>
  <conditionalFormatting sqref="A263">
    <cfRule type="expression" dxfId="671" priority="118" stopIfTrue="1">
      <formula>#REF!=""</formula>
    </cfRule>
    <cfRule type="expression" dxfId="670" priority="119" stopIfTrue="1">
      <formula>#REF!&lt;&gt;""</formula>
    </cfRule>
    <cfRule type="expression" dxfId="669" priority="120" stopIfTrue="1">
      <formula>AND(#REF!="",#REF!&lt;&gt;"")</formula>
    </cfRule>
  </conditionalFormatting>
  <conditionalFormatting sqref="A149:A151">
    <cfRule type="expression" dxfId="668" priority="115" stopIfTrue="1">
      <formula>#REF!=""</formula>
    </cfRule>
    <cfRule type="expression" dxfId="667" priority="116" stopIfTrue="1">
      <formula>#REF!&lt;&gt;""</formula>
    </cfRule>
    <cfRule type="expression" dxfId="666" priority="117" stopIfTrue="1">
      <formula>AND(#REF!="",#REF!&lt;&gt;"")</formula>
    </cfRule>
  </conditionalFormatting>
  <conditionalFormatting sqref="A260">
    <cfRule type="expression" dxfId="665" priority="112" stopIfTrue="1">
      <formula>#REF!=""</formula>
    </cfRule>
    <cfRule type="expression" dxfId="664" priority="113" stopIfTrue="1">
      <formula>#REF!&lt;&gt;""</formula>
    </cfRule>
    <cfRule type="expression" dxfId="663" priority="114" stopIfTrue="1">
      <formula>AND(#REF!="",#REF!&lt;&gt;"")</formula>
    </cfRule>
  </conditionalFormatting>
  <conditionalFormatting sqref="A203:A205">
    <cfRule type="expression" dxfId="662" priority="109" stopIfTrue="1">
      <formula>#REF!=""</formula>
    </cfRule>
    <cfRule type="expression" dxfId="661" priority="110" stopIfTrue="1">
      <formula>#REF!&lt;&gt;""</formula>
    </cfRule>
    <cfRule type="expression" dxfId="660" priority="111" stopIfTrue="1">
      <formula>AND(#REF!="",#REF!&lt;&gt;"")</formula>
    </cfRule>
  </conditionalFormatting>
  <conditionalFormatting sqref="A122">
    <cfRule type="expression" dxfId="659" priority="106" stopIfTrue="1">
      <formula>#REF!=""</formula>
    </cfRule>
    <cfRule type="expression" dxfId="658" priority="107" stopIfTrue="1">
      <formula>#REF!&lt;&gt;""</formula>
    </cfRule>
    <cfRule type="expression" dxfId="657" priority="108" stopIfTrue="1">
      <formula>AND(#REF!="",#REF!&lt;&gt;"")</formula>
    </cfRule>
  </conditionalFormatting>
  <conditionalFormatting sqref="A151">
    <cfRule type="expression" dxfId="656" priority="103" stopIfTrue="1">
      <formula>#REF!=""</formula>
    </cfRule>
    <cfRule type="expression" dxfId="655" priority="104" stopIfTrue="1">
      <formula>#REF!&lt;&gt;""</formula>
    </cfRule>
    <cfRule type="expression" dxfId="654" priority="105" stopIfTrue="1">
      <formula>AND(#REF!="",#REF!&lt;&gt;"")</formula>
    </cfRule>
  </conditionalFormatting>
  <conditionalFormatting sqref="A148:A149">
    <cfRule type="expression" dxfId="653" priority="100" stopIfTrue="1">
      <formula>#REF!=""</formula>
    </cfRule>
    <cfRule type="expression" dxfId="652" priority="101" stopIfTrue="1">
      <formula>#REF!&lt;&gt;""</formula>
    </cfRule>
    <cfRule type="expression" dxfId="651" priority="102" stopIfTrue="1">
      <formula>AND(#REF!="",#REF!&lt;&gt;"")</formula>
    </cfRule>
  </conditionalFormatting>
  <conditionalFormatting sqref="A152:A153">
    <cfRule type="expression" dxfId="650" priority="97" stopIfTrue="1">
      <formula>#REF!=""</formula>
    </cfRule>
    <cfRule type="expression" dxfId="649" priority="98" stopIfTrue="1">
      <formula>#REF!&lt;&gt;""</formula>
    </cfRule>
    <cfRule type="expression" dxfId="648" priority="99" stopIfTrue="1">
      <formula>AND(#REF!="",#REF!&lt;&gt;"")</formula>
    </cfRule>
  </conditionalFormatting>
  <conditionalFormatting sqref="A231:A232">
    <cfRule type="expression" dxfId="647" priority="94" stopIfTrue="1">
      <formula>#REF!=""</formula>
    </cfRule>
    <cfRule type="expression" dxfId="646" priority="95" stopIfTrue="1">
      <formula>#REF!&lt;&gt;""</formula>
    </cfRule>
    <cfRule type="expression" dxfId="645" priority="96" stopIfTrue="1">
      <formula>AND(#REF!="",#REF!&lt;&gt;"")</formula>
    </cfRule>
  </conditionalFormatting>
  <conditionalFormatting sqref="A230">
    <cfRule type="expression" dxfId="644" priority="91" stopIfTrue="1">
      <formula>#REF!=""</formula>
    </cfRule>
    <cfRule type="expression" dxfId="643" priority="92" stopIfTrue="1">
      <formula>#REF!&lt;&gt;""</formula>
    </cfRule>
    <cfRule type="expression" dxfId="642" priority="93" stopIfTrue="1">
      <formula>AND(#REF!="",#REF!&lt;&gt;"")</formula>
    </cfRule>
  </conditionalFormatting>
  <conditionalFormatting sqref="B163">
    <cfRule type="expression" dxfId="641" priority="88" stopIfTrue="1">
      <formula>#REF!=""</formula>
    </cfRule>
    <cfRule type="expression" dxfId="640" priority="89" stopIfTrue="1">
      <formula>#REF!&lt;&gt;""</formula>
    </cfRule>
    <cfRule type="expression" dxfId="639" priority="90" stopIfTrue="1">
      <formula>AND(#REF!="",#REF!&lt;&gt;"")</formula>
    </cfRule>
  </conditionalFormatting>
  <conditionalFormatting sqref="A163">
    <cfRule type="expression" dxfId="638" priority="85" stopIfTrue="1">
      <formula>#REF!=""</formula>
    </cfRule>
    <cfRule type="expression" dxfId="637" priority="86" stopIfTrue="1">
      <formula>#REF!&lt;&gt;""</formula>
    </cfRule>
    <cfRule type="expression" dxfId="636" priority="87" stopIfTrue="1">
      <formula>AND(#REF!="",#REF!&lt;&gt;"")</formula>
    </cfRule>
  </conditionalFormatting>
  <conditionalFormatting sqref="A146 A154">
    <cfRule type="expression" dxfId="635" priority="82" stopIfTrue="1">
      <formula>#REF!=""</formula>
    </cfRule>
    <cfRule type="expression" dxfId="634" priority="83" stopIfTrue="1">
      <formula>#REF!&lt;&gt;""</formula>
    </cfRule>
    <cfRule type="expression" dxfId="633" priority="84" stopIfTrue="1">
      <formula>AND(#REF!="",#REF!&lt;&gt;"")</formula>
    </cfRule>
  </conditionalFormatting>
  <conditionalFormatting sqref="A179">
    <cfRule type="expression" dxfId="632" priority="79" stopIfTrue="1">
      <formula>#REF!=""</formula>
    </cfRule>
    <cfRule type="expression" dxfId="631" priority="80" stopIfTrue="1">
      <formula>#REF!&lt;&gt;""</formula>
    </cfRule>
    <cfRule type="expression" dxfId="630" priority="81" stopIfTrue="1">
      <formula>AND(#REF!="",#REF!&lt;&gt;"")</formula>
    </cfRule>
  </conditionalFormatting>
  <conditionalFormatting sqref="A202">
    <cfRule type="expression" dxfId="629" priority="77" stopIfTrue="1">
      <formula>#REF!=""</formula>
    </cfRule>
    <cfRule type="expression" dxfId="628" priority="78" stopIfTrue="1">
      <formula>#REF!&lt;&gt;""</formula>
    </cfRule>
  </conditionalFormatting>
  <conditionalFormatting sqref="A238">
    <cfRule type="expression" dxfId="627" priority="74" stopIfTrue="1">
      <formula>#REF!=""</formula>
    </cfRule>
    <cfRule type="expression" dxfId="626" priority="75" stopIfTrue="1">
      <formula>#REF!&lt;&gt;""</formula>
    </cfRule>
    <cfRule type="expression" dxfId="625" priority="76" stopIfTrue="1">
      <formula>AND(#REF!="",#REF!&lt;&gt;"")</formula>
    </cfRule>
  </conditionalFormatting>
  <conditionalFormatting sqref="A252">
    <cfRule type="expression" dxfId="624" priority="71" stopIfTrue="1">
      <formula>#REF!=""</formula>
    </cfRule>
    <cfRule type="expression" dxfId="623" priority="72" stopIfTrue="1">
      <formula>#REF!&lt;&gt;""</formula>
    </cfRule>
    <cfRule type="expression" dxfId="622" priority="73" stopIfTrue="1">
      <formula>AND(#REF!="",#REF!&lt;&gt;"")</formula>
    </cfRule>
  </conditionalFormatting>
  <conditionalFormatting sqref="A229">
    <cfRule type="expression" dxfId="621" priority="68" stopIfTrue="1">
      <formula>#REF!=""</formula>
    </cfRule>
    <cfRule type="expression" dxfId="620" priority="69" stopIfTrue="1">
      <formula>#REF!&lt;&gt;""</formula>
    </cfRule>
    <cfRule type="expression" dxfId="619" priority="70" stopIfTrue="1">
      <formula>AND(#REF!="",#REF!&lt;&gt;"")</formula>
    </cfRule>
  </conditionalFormatting>
  <conditionalFormatting sqref="A120">
    <cfRule type="expression" dxfId="618" priority="65" stopIfTrue="1">
      <formula>#REF!=""</formula>
    </cfRule>
    <cfRule type="expression" dxfId="617" priority="66" stopIfTrue="1">
      <formula>#REF!&lt;&gt;""</formula>
    </cfRule>
    <cfRule type="expression" dxfId="616" priority="67" stopIfTrue="1">
      <formula>AND(#REF!="",#REF!&lt;&gt;"")</formula>
    </cfRule>
  </conditionalFormatting>
  <conditionalFormatting sqref="A121">
    <cfRule type="expression" dxfId="615" priority="62" stopIfTrue="1">
      <formula>#REF!=""</formula>
    </cfRule>
    <cfRule type="expression" dxfId="614" priority="63" stopIfTrue="1">
      <formula>#REF!&lt;&gt;""</formula>
    </cfRule>
    <cfRule type="expression" dxfId="613" priority="64" stopIfTrue="1">
      <formula>AND(#REF!="",#REF!&lt;&gt;"")</formula>
    </cfRule>
  </conditionalFormatting>
  <conditionalFormatting sqref="A147">
    <cfRule type="expression" dxfId="612" priority="59" stopIfTrue="1">
      <formula>#REF!=""</formula>
    </cfRule>
    <cfRule type="expression" dxfId="611" priority="60" stopIfTrue="1">
      <formula>#REF!&lt;&gt;""</formula>
    </cfRule>
    <cfRule type="expression" dxfId="610" priority="61" stopIfTrue="1">
      <formula>AND(#REF!="",#REF!&lt;&gt;"")</formula>
    </cfRule>
  </conditionalFormatting>
  <conditionalFormatting sqref="A109">
    <cfRule type="expression" dxfId="609" priority="56" stopIfTrue="1">
      <formula>#REF!=""</formula>
    </cfRule>
    <cfRule type="expression" dxfId="608" priority="57" stopIfTrue="1">
      <formula>#REF!&lt;&gt;""</formula>
    </cfRule>
    <cfRule type="expression" dxfId="607" priority="58" stopIfTrue="1">
      <formula>AND(#REF!="",#REF!&lt;&gt;"")</formula>
    </cfRule>
  </conditionalFormatting>
  <conditionalFormatting sqref="A180">
    <cfRule type="expression" dxfId="606" priority="53" stopIfTrue="1">
      <formula>#REF!=""</formula>
    </cfRule>
    <cfRule type="expression" dxfId="605" priority="54" stopIfTrue="1">
      <formula>#REF!&lt;&gt;""</formula>
    </cfRule>
    <cfRule type="expression" dxfId="604" priority="55" stopIfTrue="1">
      <formula>AND(#REF!="",#REF!&lt;&gt;"")</formula>
    </cfRule>
  </conditionalFormatting>
  <conditionalFormatting sqref="A259">
    <cfRule type="expression" dxfId="603" priority="50" stopIfTrue="1">
      <formula>#REF!=""</formula>
    </cfRule>
    <cfRule type="expression" dxfId="602" priority="51" stopIfTrue="1">
      <formula>#REF!&lt;&gt;""</formula>
    </cfRule>
    <cfRule type="expression" dxfId="601" priority="52" stopIfTrue="1">
      <formula>AND(#REF!="",#REF!&lt;&gt;"")</formula>
    </cfRule>
  </conditionalFormatting>
  <conditionalFormatting sqref="A237">
    <cfRule type="expression" dxfId="600" priority="47" stopIfTrue="1">
      <formula>#REF!=""</formula>
    </cfRule>
    <cfRule type="expression" dxfId="599" priority="48" stopIfTrue="1">
      <formula>#REF!&lt;&gt;""</formula>
    </cfRule>
    <cfRule type="expression" dxfId="598" priority="49" stopIfTrue="1">
      <formula>AND(#REF!="",#REF!&lt;&gt;"")</formula>
    </cfRule>
  </conditionalFormatting>
  <conditionalFormatting sqref="A236">
    <cfRule type="expression" dxfId="597" priority="44" stopIfTrue="1">
      <formula>#REF!=""</formula>
    </cfRule>
    <cfRule type="expression" dxfId="596" priority="45" stopIfTrue="1">
      <formula>#REF!&lt;&gt;""</formula>
    </cfRule>
    <cfRule type="expression" dxfId="595" priority="46" stopIfTrue="1">
      <formula>AND(#REF!="",#REF!&lt;&gt;"")</formula>
    </cfRule>
  </conditionalFormatting>
  <conditionalFormatting sqref="A239">
    <cfRule type="expression" dxfId="594" priority="41" stopIfTrue="1">
      <formula>#REF!=""</formula>
    </cfRule>
    <cfRule type="expression" dxfId="593" priority="42" stopIfTrue="1">
      <formula>#REF!&lt;&gt;""</formula>
    </cfRule>
    <cfRule type="expression" dxfId="592" priority="43" stopIfTrue="1">
      <formula>AND(#REF!="",#REF!&lt;&gt;"")</formula>
    </cfRule>
  </conditionalFormatting>
  <conditionalFormatting sqref="A242:A243">
    <cfRule type="expression" dxfId="591" priority="38" stopIfTrue="1">
      <formula>#REF!=""</formula>
    </cfRule>
    <cfRule type="expression" dxfId="590" priority="39" stopIfTrue="1">
      <formula>#REF!&lt;&gt;""</formula>
    </cfRule>
    <cfRule type="expression" dxfId="589" priority="40" stopIfTrue="1">
      <formula>AND(#REF!="",#REF!&lt;&gt;"")</formula>
    </cfRule>
  </conditionalFormatting>
  <conditionalFormatting sqref="A235">
    <cfRule type="expression" dxfId="588" priority="35" stopIfTrue="1">
      <formula>#REF!=""</formula>
    </cfRule>
    <cfRule type="expression" dxfId="587" priority="36" stopIfTrue="1">
      <formula>#REF!&lt;&gt;""</formula>
    </cfRule>
    <cfRule type="expression" dxfId="586" priority="37" stopIfTrue="1">
      <formula>AND(#REF!="",#REF!&lt;&gt;"")</formula>
    </cfRule>
  </conditionalFormatting>
  <conditionalFormatting sqref="A234">
    <cfRule type="expression" dxfId="585" priority="32" stopIfTrue="1">
      <formula>#REF!=""</formula>
    </cfRule>
    <cfRule type="expression" dxfId="584" priority="33" stopIfTrue="1">
      <formula>#REF!&lt;&gt;""</formula>
    </cfRule>
    <cfRule type="expression" dxfId="583" priority="34" stopIfTrue="1">
      <formula>AND(#REF!="",#REF!&lt;&gt;"")</formula>
    </cfRule>
  </conditionalFormatting>
  <conditionalFormatting sqref="A240:A241 A233">
    <cfRule type="expression" dxfId="582" priority="29" stopIfTrue="1">
      <formula>#REF!=""</formula>
    </cfRule>
    <cfRule type="expression" dxfId="581" priority="30" stopIfTrue="1">
      <formula>#REF!&lt;&gt;""</formula>
    </cfRule>
    <cfRule type="expression" dxfId="580" priority="31" stopIfTrue="1">
      <formula>AND(#REF!="",#REF!&lt;&gt;"")</formula>
    </cfRule>
  </conditionalFormatting>
  <conditionalFormatting sqref="A78">
    <cfRule type="expression" dxfId="579" priority="26" stopIfTrue="1">
      <formula>#REF!=""</formula>
    </cfRule>
    <cfRule type="expression" dxfId="578" priority="27" stopIfTrue="1">
      <formula>#REF!&lt;&gt;""</formula>
    </cfRule>
    <cfRule type="expression" dxfId="577" priority="28" stopIfTrue="1">
      <formula>AND(#REF!="",#REF!&lt;&gt;"")</formula>
    </cfRule>
  </conditionalFormatting>
  <conditionalFormatting sqref="A79:A80">
    <cfRule type="expression" dxfId="576" priority="23" stopIfTrue="1">
      <formula>#REF!=""</formula>
    </cfRule>
    <cfRule type="expression" dxfId="575" priority="24" stopIfTrue="1">
      <formula>#REF!&lt;&gt;""</formula>
    </cfRule>
    <cfRule type="expression" dxfId="574" priority="25" stopIfTrue="1">
      <formula>AND(#REF!="",#REF!&lt;&gt;"")</formula>
    </cfRule>
  </conditionalFormatting>
  <conditionalFormatting sqref="A81">
    <cfRule type="expression" dxfId="573" priority="20" stopIfTrue="1">
      <formula>#REF!=""</formula>
    </cfRule>
    <cfRule type="expression" dxfId="572" priority="21" stopIfTrue="1">
      <formula>#REF!&lt;&gt;""</formula>
    </cfRule>
    <cfRule type="expression" dxfId="571" priority="22" stopIfTrue="1">
      <formula>AND(#REF!="",#REF!&lt;&gt;"")</formula>
    </cfRule>
  </conditionalFormatting>
  <conditionalFormatting sqref="A150">
    <cfRule type="expression" dxfId="570" priority="17" stopIfTrue="1">
      <formula>#REF!=""</formula>
    </cfRule>
    <cfRule type="expression" dxfId="569" priority="18" stopIfTrue="1">
      <formula>#REF!&lt;&gt;""</formula>
    </cfRule>
    <cfRule type="expression" dxfId="568" priority="19" stopIfTrue="1">
      <formula>AND(#REF!="",#REF!&lt;&gt;"")</formula>
    </cfRule>
  </conditionalFormatting>
  <conditionalFormatting sqref="A110">
    <cfRule type="expression" dxfId="567" priority="14" stopIfTrue="1">
      <formula>#REF!=""</formula>
    </cfRule>
    <cfRule type="expression" dxfId="566" priority="15" stopIfTrue="1">
      <formula>#REF!&lt;&gt;""</formula>
    </cfRule>
    <cfRule type="expression" dxfId="565" priority="16" stopIfTrue="1">
      <formula>AND(#REF!="",#REF!&lt;&gt;"")</formula>
    </cfRule>
  </conditionalFormatting>
  <conditionalFormatting sqref="A155">
    <cfRule type="expression" dxfId="564" priority="13" stopIfTrue="1">
      <formula>#REF!=""</formula>
    </cfRule>
  </conditionalFormatting>
  <conditionalFormatting sqref="A186">
    <cfRule type="expression" dxfId="563" priority="12" stopIfTrue="1">
      <formula>#REF!&lt;&gt;""</formula>
    </cfRule>
  </conditionalFormatting>
  <conditionalFormatting sqref="A42">
    <cfRule type="expression" dxfId="562" priority="10" stopIfTrue="1">
      <formula>#REF!=""</formula>
    </cfRule>
    <cfRule type="expression" dxfId="561" priority="11" stopIfTrue="1">
      <formula>#REF!&lt;&gt;""</formula>
    </cfRule>
  </conditionalFormatting>
  <conditionalFormatting sqref="A145">
    <cfRule type="expression" dxfId="560" priority="7" stopIfTrue="1">
      <formula>#REF!=""</formula>
    </cfRule>
    <cfRule type="expression" dxfId="559" priority="8" stopIfTrue="1">
      <formula>#REF!&lt;&gt;""</formula>
    </cfRule>
    <cfRule type="expression" dxfId="558" priority="9" stopIfTrue="1">
      <formula>AND(#REF!="",#REF!&lt;&gt;"")</formula>
    </cfRule>
  </conditionalFormatting>
  <conditionalFormatting sqref="A185">
    <cfRule type="expression" dxfId="557" priority="4" stopIfTrue="1">
      <formula>#REF!=""</formula>
    </cfRule>
    <cfRule type="expression" dxfId="556" priority="5" stopIfTrue="1">
      <formula>#REF!&lt;&gt;""</formula>
    </cfRule>
    <cfRule type="expression" dxfId="555" priority="6" stopIfTrue="1">
      <formula>AND(#REF!="",#REF!&lt;&gt;"")</formula>
    </cfRule>
  </conditionalFormatting>
  <conditionalFormatting sqref="A184">
    <cfRule type="expression" dxfId="554" priority="1" stopIfTrue="1">
      <formula>#REF!=""</formula>
    </cfRule>
    <cfRule type="expression" dxfId="553" priority="2" stopIfTrue="1">
      <formula>#REF!&lt;&gt;""</formula>
    </cfRule>
    <cfRule type="expression" dxfId="552" priority="3" stopIfTrue="1">
      <formula>AND(#REF!="",#REF!&lt;&gt;"")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"/>
  <sheetViews>
    <sheetView tabSelected="1" zoomScaleSheetLayoutView="110" workbookViewId="0">
      <selection activeCell="D9" sqref="D9"/>
    </sheetView>
  </sheetViews>
  <sheetFormatPr defaultRowHeight="12.75" x14ac:dyDescent="0.2"/>
  <cols>
    <col min="1" max="1" width="44.5703125" style="90" customWidth="1"/>
    <col min="2" max="2" width="20.140625" style="91" customWidth="1"/>
    <col min="3" max="3" width="0.42578125" style="5" hidden="1" customWidth="1"/>
    <col min="4" max="4" width="18.85546875" style="3" customWidth="1"/>
    <col min="5" max="5" width="18.28515625" style="3" customWidth="1"/>
    <col min="6" max="6" width="10.140625" style="3" bestFit="1" customWidth="1"/>
    <col min="7" max="7" width="0.140625" style="4" customWidth="1"/>
    <col min="8" max="8" width="70.140625" style="4" customWidth="1"/>
    <col min="9" max="16384" width="9.140625" style="4"/>
  </cols>
  <sheetData>
    <row r="1" spans="1:10" x14ac:dyDescent="0.2">
      <c r="B1" s="903"/>
      <c r="C1" s="903"/>
    </row>
    <row r="2" spans="1:10" ht="12.75" customHeight="1" x14ac:dyDescent="0.2">
      <c r="A2" s="1"/>
      <c r="B2" s="904"/>
      <c r="C2" s="904"/>
      <c r="D2" s="904" t="s">
        <v>738</v>
      </c>
      <c r="E2" s="904"/>
      <c r="F2" s="67"/>
      <c r="G2" s="67"/>
      <c r="H2" s="67"/>
    </row>
    <row r="3" spans="1:10" ht="12.75" customHeight="1" x14ac:dyDescent="0.2">
      <c r="A3" s="19"/>
      <c r="B3" s="88"/>
      <c r="C3" s="88"/>
      <c r="D3" s="88"/>
      <c r="E3" s="88"/>
      <c r="F3" s="88"/>
      <c r="G3" s="88"/>
      <c r="H3" s="88"/>
    </row>
    <row r="4" spans="1:10" ht="16.5" customHeight="1" x14ac:dyDescent="0.2">
      <c r="A4" s="914" t="s">
        <v>515</v>
      </c>
      <c r="B4" s="914"/>
      <c r="C4" s="914"/>
      <c r="D4" s="914"/>
      <c r="E4" s="914"/>
      <c r="F4" s="88"/>
      <c r="G4" s="88"/>
      <c r="H4" s="88"/>
    </row>
    <row r="5" spans="1:10" ht="12.75" customHeight="1" x14ac:dyDescent="0.2">
      <c r="A5" s="67"/>
      <c r="B5" s="904" t="s">
        <v>274</v>
      </c>
      <c r="C5" s="904"/>
      <c r="D5" s="904"/>
      <c r="E5" s="904"/>
      <c r="F5" s="67"/>
      <c r="G5" s="67"/>
      <c r="H5" s="67"/>
    </row>
    <row r="6" spans="1:10" x14ac:dyDescent="0.2">
      <c r="A6" s="904" t="s">
        <v>219</v>
      </c>
      <c r="B6" s="904"/>
      <c r="C6" s="904"/>
      <c r="D6" s="904"/>
      <c r="E6" s="904"/>
      <c r="F6" s="67"/>
      <c r="G6" s="67"/>
      <c r="H6" s="67"/>
    </row>
    <row r="7" spans="1:10" x14ac:dyDescent="0.2">
      <c r="A7" s="904" t="s">
        <v>442</v>
      </c>
      <c r="B7" s="904"/>
      <c r="C7" s="904"/>
      <c r="D7" s="904"/>
      <c r="E7" s="904"/>
    </row>
    <row r="8" spans="1:10" x14ac:dyDescent="0.2">
      <c r="A8" s="5"/>
      <c r="B8" s="5"/>
      <c r="D8" s="24"/>
    </row>
    <row r="9" spans="1:10" ht="20.25" customHeight="1" x14ac:dyDescent="0.2">
      <c r="C9" s="522"/>
      <c r="D9" s="167" t="s">
        <v>778</v>
      </c>
      <c r="E9" s="522"/>
    </row>
    <row r="10" spans="1:10" ht="6" customHeight="1" x14ac:dyDescent="0.2">
      <c r="C10" s="522"/>
      <c r="D10" s="167"/>
      <c r="E10" s="522"/>
    </row>
    <row r="11" spans="1:10" ht="8.25" customHeight="1" x14ac:dyDescent="0.2">
      <c r="C11" s="522"/>
      <c r="D11" s="167"/>
      <c r="E11" s="522"/>
      <c r="H11" s="244"/>
    </row>
    <row r="12" spans="1:10" ht="2.25" customHeight="1" x14ac:dyDescent="0.2">
      <c r="A12" s="905" t="s">
        <v>745</v>
      </c>
      <c r="B12" s="905"/>
      <c r="C12" s="905"/>
      <c r="D12" s="905"/>
      <c r="E12" s="905"/>
      <c r="H12" s="912"/>
    </row>
    <row r="13" spans="1:10" ht="32.25" customHeight="1" x14ac:dyDescent="0.2">
      <c r="A13" s="905"/>
      <c r="B13" s="905"/>
      <c r="C13" s="905"/>
      <c r="D13" s="905"/>
      <c r="E13" s="905"/>
      <c r="H13" s="913"/>
    </row>
    <row r="14" spans="1:10" ht="33" customHeight="1" x14ac:dyDescent="0.2">
      <c r="A14" s="905"/>
      <c r="B14" s="905"/>
      <c r="C14" s="905"/>
      <c r="D14" s="905"/>
      <c r="E14" s="905"/>
      <c r="H14" s="913"/>
    </row>
    <row r="15" spans="1:10" s="10" customFormat="1" ht="11.25" customHeight="1" x14ac:dyDescent="0.2">
      <c r="A15" s="121"/>
      <c r="B15" s="5"/>
      <c r="C15" s="5"/>
      <c r="D15" s="3"/>
      <c r="E15" s="3" t="s">
        <v>721</v>
      </c>
      <c r="F15" s="525"/>
      <c r="G15" s="923"/>
      <c r="H15" s="923"/>
      <c r="I15" s="923"/>
      <c r="J15" s="923"/>
    </row>
    <row r="16" spans="1:10" s="156" customFormat="1" ht="35.25" customHeight="1" x14ac:dyDescent="0.25">
      <c r="A16" s="907" t="s">
        <v>18</v>
      </c>
      <c r="B16" s="486" t="s">
        <v>85</v>
      </c>
      <c r="C16" s="5"/>
      <c r="D16" s="486" t="s">
        <v>85</v>
      </c>
      <c r="E16" s="486" t="s">
        <v>85</v>
      </c>
      <c r="F16" s="526"/>
      <c r="G16" s="923"/>
      <c r="H16" s="923"/>
      <c r="I16" s="923"/>
      <c r="J16" s="923"/>
    </row>
    <row r="17" spans="1:7" s="10" customFormat="1" ht="30" customHeight="1" x14ac:dyDescent="0.25">
      <c r="A17" s="908"/>
      <c r="B17" s="486" t="s">
        <v>340</v>
      </c>
      <c r="C17" s="5"/>
      <c r="D17" s="486" t="s">
        <v>384</v>
      </c>
      <c r="E17" s="486" t="s">
        <v>443</v>
      </c>
      <c r="F17" s="523"/>
      <c r="G17" s="523"/>
    </row>
    <row r="18" spans="1:7" s="10" customFormat="1" ht="25.5" customHeight="1" x14ac:dyDescent="0.25">
      <c r="A18" s="122" t="s">
        <v>4</v>
      </c>
      <c r="B18" s="162">
        <v>0</v>
      </c>
      <c r="C18" s="161"/>
      <c r="D18" s="160">
        <v>0</v>
      </c>
      <c r="E18" s="160">
        <v>0</v>
      </c>
      <c r="F18" s="523"/>
      <c r="G18" s="523"/>
    </row>
    <row r="19" spans="1:7" s="10" customFormat="1" ht="25.5" customHeight="1" x14ac:dyDescent="0.25">
      <c r="A19" s="155" t="s">
        <v>5</v>
      </c>
      <c r="B19" s="162">
        <v>326.10000000000002</v>
      </c>
      <c r="C19" s="163"/>
      <c r="D19" s="162">
        <v>0</v>
      </c>
      <c r="E19" s="162">
        <v>0</v>
      </c>
      <c r="F19" s="523"/>
    </row>
    <row r="20" spans="1:7" s="10" customFormat="1" ht="25.5" customHeight="1" x14ac:dyDescent="0.25">
      <c r="A20" s="122" t="s">
        <v>6</v>
      </c>
      <c r="B20" s="162">
        <v>0</v>
      </c>
      <c r="C20" s="161"/>
      <c r="D20" s="160">
        <v>0</v>
      </c>
      <c r="E20" s="160">
        <v>0</v>
      </c>
      <c r="F20" s="523"/>
    </row>
    <row r="21" spans="1:7" s="10" customFormat="1" ht="20.25" customHeight="1" x14ac:dyDescent="0.25">
      <c r="A21" s="122" t="s">
        <v>7</v>
      </c>
      <c r="B21" s="162">
        <v>0</v>
      </c>
      <c r="C21" s="161"/>
      <c r="D21" s="160">
        <v>0</v>
      </c>
      <c r="E21" s="160">
        <v>0</v>
      </c>
      <c r="F21" s="523"/>
    </row>
    <row r="22" spans="1:7" s="10" customFormat="1" ht="23.25" customHeight="1" x14ac:dyDescent="0.25">
      <c r="A22" s="122" t="s">
        <v>8</v>
      </c>
      <c r="B22" s="162">
        <v>0</v>
      </c>
      <c r="C22" s="161"/>
      <c r="D22" s="160">
        <v>0</v>
      </c>
      <c r="E22" s="160">
        <v>0</v>
      </c>
      <c r="F22" s="523"/>
    </row>
    <row r="23" spans="1:7" s="10" customFormat="1" ht="21" customHeight="1" x14ac:dyDescent="0.25">
      <c r="A23" s="122" t="s">
        <v>9</v>
      </c>
      <c r="B23" s="162">
        <v>0</v>
      </c>
      <c r="C23" s="161"/>
      <c r="D23" s="160">
        <v>0</v>
      </c>
      <c r="E23" s="160">
        <v>0</v>
      </c>
      <c r="F23" s="523"/>
    </row>
    <row r="24" spans="1:7" s="10" customFormat="1" ht="18" customHeight="1" x14ac:dyDescent="0.25">
      <c r="A24" s="122" t="s">
        <v>10</v>
      </c>
      <c r="B24" s="162">
        <v>0</v>
      </c>
      <c r="C24" s="161"/>
      <c r="D24" s="160">
        <v>0</v>
      </c>
      <c r="E24" s="160">
        <v>0</v>
      </c>
      <c r="F24" s="523"/>
    </row>
    <row r="25" spans="1:7" s="10" customFormat="1" ht="15" x14ac:dyDescent="0.25">
      <c r="A25" s="122" t="s">
        <v>12</v>
      </c>
      <c r="B25" s="162">
        <v>0</v>
      </c>
      <c r="C25" s="161"/>
      <c r="D25" s="160">
        <v>0</v>
      </c>
      <c r="E25" s="160">
        <v>0</v>
      </c>
      <c r="F25" s="523"/>
    </row>
    <row r="26" spans="1:7" s="10" customFormat="1" ht="21.75" customHeight="1" x14ac:dyDescent="0.25">
      <c r="A26" s="122" t="s">
        <v>13</v>
      </c>
      <c r="B26" s="162">
        <v>0</v>
      </c>
      <c r="C26" s="161"/>
      <c r="D26" s="160">
        <v>0</v>
      </c>
      <c r="E26" s="160">
        <v>0</v>
      </c>
      <c r="F26" s="523"/>
    </row>
    <row r="27" spans="1:7" s="10" customFormat="1" ht="15" x14ac:dyDescent="0.25">
      <c r="A27" s="122" t="s">
        <v>14</v>
      </c>
      <c r="B27" s="162">
        <v>0</v>
      </c>
      <c r="C27" s="161"/>
      <c r="D27" s="160">
        <v>0</v>
      </c>
      <c r="E27" s="160">
        <v>0</v>
      </c>
      <c r="F27" s="523"/>
    </row>
    <row r="28" spans="1:7" s="10" customFormat="1" ht="20.25" customHeight="1" x14ac:dyDescent="0.25">
      <c r="A28" s="122" t="s">
        <v>15</v>
      </c>
      <c r="B28" s="162">
        <v>0</v>
      </c>
      <c r="C28" s="161"/>
      <c r="D28" s="160">
        <v>0</v>
      </c>
      <c r="E28" s="160">
        <v>0</v>
      </c>
      <c r="F28" s="523"/>
    </row>
    <row r="29" spans="1:7" s="10" customFormat="1" ht="20.25" customHeight="1" x14ac:dyDescent="0.2">
      <c r="A29" s="16" t="s">
        <v>16</v>
      </c>
      <c r="B29" s="164">
        <f>SUM(B18:B28)</f>
        <v>326.10000000000002</v>
      </c>
      <c r="C29" s="164">
        <f>SUM(C18:C28)</f>
        <v>0</v>
      </c>
      <c r="D29" s="164">
        <f>SUM(D18:D28)</f>
        <v>0</v>
      </c>
      <c r="E29" s="164">
        <f>SUM(E18:E28)</f>
        <v>0</v>
      </c>
      <c r="F29" s="523"/>
      <c r="G29" s="523"/>
    </row>
    <row r="30" spans="1:7" s="10" customFormat="1" ht="32.25" customHeight="1" x14ac:dyDescent="0.25">
      <c r="A30" s="33"/>
      <c r="B30" s="95"/>
      <c r="C30" s="43"/>
      <c r="D30" s="523"/>
      <c r="E30" s="523"/>
      <c r="F30" s="523"/>
      <c r="G30" s="523"/>
    </row>
    <row r="31" spans="1:7" s="10" customFormat="1" ht="57" customHeight="1" x14ac:dyDescent="0.25">
      <c r="A31" s="33"/>
      <c r="B31" s="95"/>
      <c r="C31" s="36"/>
      <c r="D31" s="523"/>
      <c r="E31" s="523"/>
      <c r="F31" s="523"/>
    </row>
    <row r="32" spans="1:7" s="10" customFormat="1" ht="42" customHeight="1" x14ac:dyDescent="0.25">
      <c r="A32" s="33"/>
      <c r="B32" s="95"/>
      <c r="C32" s="36"/>
      <c r="D32" s="523"/>
      <c r="E32" s="523"/>
      <c r="F32" s="523"/>
    </row>
    <row r="33" spans="1:6" s="10" customFormat="1" ht="40.5" customHeight="1" x14ac:dyDescent="0.25">
      <c r="A33" s="33"/>
      <c r="B33" s="96"/>
      <c r="C33" s="36"/>
      <c r="D33" s="523"/>
      <c r="E33" s="523"/>
      <c r="F33" s="523"/>
    </row>
    <row r="34" spans="1:6" s="10" customFormat="1" ht="53.25" customHeight="1" x14ac:dyDescent="0.25">
      <c r="A34" s="99"/>
      <c r="B34" s="95"/>
      <c r="C34" s="36"/>
      <c r="D34" s="523"/>
      <c r="E34" s="523"/>
      <c r="F34" s="523"/>
    </row>
    <row r="35" spans="1:6" s="10" customFormat="1" ht="15.75" x14ac:dyDescent="0.25">
      <c r="A35" s="100"/>
      <c r="B35" s="95"/>
      <c r="C35" s="43"/>
      <c r="D35" s="523"/>
      <c r="E35" s="523"/>
      <c r="F35" s="523"/>
    </row>
    <row r="36" spans="1:6" s="10" customFormat="1" ht="54.75" customHeight="1" x14ac:dyDescent="0.25">
      <c r="A36" s="100"/>
      <c r="B36" s="95"/>
      <c r="C36" s="36"/>
      <c r="D36" s="523"/>
      <c r="E36" s="523"/>
      <c r="F36" s="523"/>
    </row>
    <row r="37" spans="1:6" s="10" customFormat="1" ht="36" customHeight="1" x14ac:dyDescent="0.25">
      <c r="A37" s="99"/>
      <c r="B37" s="96"/>
      <c r="C37" s="36"/>
      <c r="D37" s="523"/>
      <c r="E37" s="523"/>
      <c r="F37" s="523"/>
    </row>
    <row r="38" spans="1:6" s="10" customFormat="1" ht="15.75" x14ac:dyDescent="0.25">
      <c r="A38" s="33"/>
      <c r="B38" s="96"/>
      <c r="C38" s="36"/>
      <c r="D38" s="523"/>
      <c r="E38" s="523"/>
      <c r="F38" s="523"/>
    </row>
    <row r="39" spans="1:6" s="10" customFormat="1" ht="15.75" x14ac:dyDescent="0.25">
      <c r="A39" s="99"/>
      <c r="B39" s="96"/>
      <c r="C39" s="36"/>
      <c r="D39" s="523"/>
      <c r="E39" s="523"/>
      <c r="F39" s="523"/>
    </row>
    <row r="40" spans="1:6" s="10" customFormat="1" ht="15.75" x14ac:dyDescent="0.25">
      <c r="A40" s="33"/>
      <c r="B40" s="96"/>
      <c r="C40" s="43"/>
      <c r="D40" s="523"/>
      <c r="E40" s="523"/>
      <c r="F40" s="523"/>
    </row>
    <row r="41" spans="1:6" s="10" customFormat="1" ht="15.75" x14ac:dyDescent="0.25">
      <c r="A41" s="99"/>
      <c r="B41" s="96"/>
      <c r="C41" s="36"/>
      <c r="D41" s="523"/>
      <c r="E41" s="523"/>
      <c r="F41" s="523"/>
    </row>
    <row r="42" spans="1:6" s="10" customFormat="1" ht="50.25" customHeight="1" x14ac:dyDescent="0.25">
      <c r="A42" s="33"/>
      <c r="B42" s="96"/>
      <c r="C42" s="36"/>
      <c r="D42" s="523"/>
      <c r="E42" s="523"/>
      <c r="F42" s="523"/>
    </row>
    <row r="43" spans="1:6" s="10" customFormat="1" ht="15.75" x14ac:dyDescent="0.25">
      <c r="A43" s="97"/>
      <c r="B43" s="95"/>
      <c r="C43" s="36"/>
      <c r="D43" s="523"/>
      <c r="E43" s="523"/>
      <c r="F43" s="523"/>
    </row>
    <row r="44" spans="1:6" s="10" customFormat="1" ht="15.75" x14ac:dyDescent="0.25">
      <c r="A44" s="33"/>
      <c r="B44" s="95"/>
      <c r="C44" s="36"/>
      <c r="D44" s="523"/>
      <c r="E44" s="523"/>
      <c r="F44" s="523"/>
    </row>
    <row r="45" spans="1:6" s="10" customFormat="1" ht="58.5" customHeight="1" x14ac:dyDescent="0.25">
      <c r="A45" s="33"/>
      <c r="B45" s="95"/>
      <c r="C45" s="43"/>
      <c r="D45" s="523"/>
      <c r="E45" s="523"/>
      <c r="F45" s="523"/>
    </row>
    <row r="46" spans="1:6" s="10" customFormat="1" ht="15.75" x14ac:dyDescent="0.25">
      <c r="A46" s="97"/>
      <c r="B46" s="95"/>
      <c r="C46" s="36"/>
      <c r="D46" s="523"/>
      <c r="E46" s="523"/>
      <c r="F46" s="523"/>
    </row>
    <row r="47" spans="1:6" s="10" customFormat="1" ht="15.75" x14ac:dyDescent="0.25">
      <c r="A47" s="33"/>
      <c r="B47" s="96"/>
      <c r="C47" s="36"/>
      <c r="D47" s="523"/>
      <c r="E47" s="523"/>
      <c r="F47" s="523"/>
    </row>
    <row r="48" spans="1:6" s="10" customFormat="1" ht="15.75" x14ac:dyDescent="0.25">
      <c r="A48" s="97"/>
      <c r="B48" s="95"/>
      <c r="C48" s="36"/>
      <c r="D48" s="523"/>
      <c r="E48" s="523"/>
      <c r="F48" s="523"/>
    </row>
    <row r="49" spans="1:7" s="10" customFormat="1" ht="38.25" customHeight="1" x14ac:dyDescent="0.25">
      <c r="A49" s="33"/>
      <c r="B49" s="96"/>
      <c r="C49" s="36"/>
      <c r="D49" s="523"/>
      <c r="E49" s="523"/>
      <c r="F49" s="523"/>
    </row>
    <row r="50" spans="1:7" s="10" customFormat="1" ht="15.75" x14ac:dyDescent="0.25">
      <c r="A50" s="92"/>
      <c r="B50" s="93"/>
      <c r="C50" s="38"/>
      <c r="D50" s="523"/>
      <c r="E50" s="523"/>
      <c r="F50" s="523"/>
    </row>
    <row r="51" spans="1:7" s="10" customFormat="1" ht="32.25" customHeight="1" x14ac:dyDescent="0.25">
      <c r="A51" s="94"/>
      <c r="B51" s="95"/>
      <c r="C51" s="36"/>
      <c r="D51" s="523"/>
      <c r="E51" s="523"/>
      <c r="F51" s="523"/>
    </row>
    <row r="52" spans="1:7" s="10" customFormat="1" ht="15.75" x14ac:dyDescent="0.25">
      <c r="A52" s="94"/>
      <c r="B52" s="95"/>
      <c r="C52" s="36"/>
      <c r="D52" s="523"/>
      <c r="E52" s="523"/>
      <c r="F52" s="523"/>
    </row>
    <row r="53" spans="1:7" s="10" customFormat="1" ht="15.75" x14ac:dyDescent="0.25">
      <c r="A53" s="94"/>
      <c r="B53" s="95"/>
      <c r="C53" s="36"/>
      <c r="D53" s="523"/>
      <c r="E53" s="523"/>
      <c r="F53" s="523"/>
    </row>
    <row r="54" spans="1:7" s="10" customFormat="1" ht="27.75" customHeight="1" x14ac:dyDescent="0.25">
      <c r="A54" s="33"/>
      <c r="B54" s="95"/>
      <c r="C54" s="36"/>
      <c r="D54" s="523"/>
      <c r="E54" s="523"/>
      <c r="F54" s="523"/>
    </row>
    <row r="55" spans="1:7" s="10" customFormat="1" ht="36.75" customHeight="1" x14ac:dyDescent="0.25">
      <c r="A55" s="97"/>
      <c r="B55" s="93"/>
      <c r="C55" s="38"/>
      <c r="D55" s="523"/>
      <c r="E55" s="523"/>
      <c r="F55" s="523"/>
    </row>
    <row r="56" spans="1:7" s="10" customFormat="1" ht="15.75" x14ac:dyDescent="0.25">
      <c r="A56" s="94"/>
      <c r="B56" s="95"/>
      <c r="C56" s="36"/>
      <c r="D56" s="523"/>
      <c r="E56" s="523"/>
      <c r="F56" s="523"/>
    </row>
    <row r="57" spans="1:7" s="10" customFormat="1" ht="28.5" customHeight="1" x14ac:dyDescent="0.25">
      <c r="A57" s="94"/>
      <c r="B57" s="95"/>
      <c r="C57" s="36"/>
      <c r="D57" s="523"/>
      <c r="E57" s="523"/>
      <c r="F57" s="523"/>
    </row>
    <row r="58" spans="1:7" s="10" customFormat="1" ht="15.75" x14ac:dyDescent="0.25">
      <c r="A58" s="33"/>
      <c r="B58" s="96"/>
      <c r="C58" s="36"/>
      <c r="D58" s="523"/>
      <c r="E58" s="523"/>
      <c r="F58" s="523"/>
    </row>
    <row r="59" spans="1:7" s="10" customFormat="1" ht="15.75" x14ac:dyDescent="0.25">
      <c r="A59" s="33"/>
      <c r="B59" s="95"/>
      <c r="C59" s="36"/>
      <c r="D59" s="523"/>
      <c r="E59" s="523"/>
      <c r="F59" s="523"/>
    </row>
    <row r="60" spans="1:7" s="10" customFormat="1" ht="15.75" x14ac:dyDescent="0.25">
      <c r="A60" s="33"/>
      <c r="B60" s="96"/>
      <c r="C60" s="38"/>
      <c r="D60" s="523"/>
      <c r="E60" s="523"/>
      <c r="F60" s="523"/>
      <c r="G60" s="523"/>
    </row>
    <row r="61" spans="1:7" s="10" customFormat="1" ht="15.75" x14ac:dyDescent="0.25">
      <c r="A61" s="33"/>
      <c r="B61" s="96"/>
      <c r="C61" s="44"/>
      <c r="D61" s="523"/>
      <c r="E61" s="523"/>
      <c r="F61" s="523"/>
      <c r="G61" s="523"/>
    </row>
    <row r="62" spans="1:7" s="10" customFormat="1" ht="15.75" x14ac:dyDescent="0.25">
      <c r="A62" s="33"/>
      <c r="B62" s="96"/>
      <c r="C62" s="46"/>
      <c r="D62" s="523"/>
      <c r="E62" s="523"/>
      <c r="F62" s="523"/>
      <c r="G62" s="523"/>
    </row>
    <row r="63" spans="1:7" s="10" customFormat="1" ht="14.25" customHeight="1" x14ac:dyDescent="0.25">
      <c r="A63" s="97"/>
      <c r="B63" s="96"/>
      <c r="C63" s="43"/>
      <c r="D63" s="523"/>
      <c r="E63" s="523"/>
      <c r="F63" s="523"/>
      <c r="G63" s="523"/>
    </row>
    <row r="64" spans="1:7" s="10" customFormat="1" ht="21.75" customHeight="1" x14ac:dyDescent="0.25">
      <c r="A64" s="33"/>
      <c r="B64" s="96"/>
      <c r="C64" s="43"/>
      <c r="D64" s="523"/>
      <c r="E64" s="523"/>
      <c r="F64" s="523"/>
      <c r="G64" s="523"/>
    </row>
    <row r="65" spans="1:7" s="10" customFormat="1" ht="23.25" customHeight="1" x14ac:dyDescent="0.25">
      <c r="A65" s="33"/>
      <c r="B65" s="96"/>
      <c r="C65" s="43"/>
      <c r="D65" s="523"/>
      <c r="E65" s="523"/>
      <c r="F65" s="523"/>
      <c r="G65" s="523"/>
    </row>
    <row r="66" spans="1:7" s="10" customFormat="1" ht="20.25" customHeight="1" x14ac:dyDescent="0.25">
      <c r="A66" s="92"/>
      <c r="B66" s="93"/>
      <c r="C66" s="43"/>
      <c r="D66" s="523"/>
      <c r="E66" s="523"/>
      <c r="F66" s="523"/>
    </row>
    <row r="67" spans="1:7" s="10" customFormat="1" ht="21.75" customHeight="1" x14ac:dyDescent="0.25">
      <c r="A67" s="94"/>
      <c r="B67" s="95"/>
      <c r="C67" s="43"/>
      <c r="D67" s="523"/>
      <c r="E67" s="523"/>
      <c r="F67" s="523"/>
    </row>
    <row r="68" spans="1:7" s="10" customFormat="1" ht="15.75" x14ac:dyDescent="0.25">
      <c r="A68" s="94"/>
      <c r="B68" s="101"/>
      <c r="C68" s="43"/>
      <c r="D68" s="523"/>
      <c r="E68" s="523"/>
      <c r="F68" s="523"/>
    </row>
    <row r="69" spans="1:7" s="10" customFormat="1" ht="21" customHeight="1" x14ac:dyDescent="0.25">
      <c r="A69" s="92"/>
      <c r="B69" s="93"/>
      <c r="C69" s="47"/>
      <c r="D69" s="523"/>
      <c r="E69" s="523"/>
      <c r="F69" s="523"/>
    </row>
    <row r="70" spans="1:7" s="10" customFormat="1" ht="15.75" x14ac:dyDescent="0.25">
      <c r="A70" s="94"/>
      <c r="B70" s="95"/>
      <c r="C70" s="48"/>
      <c r="D70" s="523"/>
      <c r="E70" s="523"/>
      <c r="F70" s="523"/>
    </row>
    <row r="71" spans="1:7" s="10" customFormat="1" ht="15.75" x14ac:dyDescent="0.25">
      <c r="A71" s="102"/>
      <c r="B71" s="95"/>
      <c r="C71" s="38"/>
      <c r="D71" s="523"/>
      <c r="E71" s="523"/>
      <c r="F71" s="523"/>
    </row>
    <row r="72" spans="1:7" s="10" customFormat="1" ht="24.75" customHeight="1" x14ac:dyDescent="0.25">
      <c r="A72" s="94"/>
      <c r="B72" s="96"/>
      <c r="C72" s="38"/>
      <c r="D72" s="523"/>
      <c r="E72" s="523"/>
      <c r="F72" s="523"/>
    </row>
    <row r="73" spans="1:7" s="10" customFormat="1" ht="15.75" x14ac:dyDescent="0.25">
      <c r="A73" s="94"/>
      <c r="B73" s="95"/>
      <c r="C73" s="38"/>
      <c r="D73" s="523"/>
      <c r="E73" s="523"/>
      <c r="F73" s="523"/>
    </row>
    <row r="74" spans="1:7" s="10" customFormat="1" ht="15" x14ac:dyDescent="0.2">
      <c r="A74" s="33"/>
      <c r="B74" s="95"/>
      <c r="C74" s="49"/>
      <c r="D74" s="523"/>
      <c r="E74" s="523"/>
      <c r="F74" s="523"/>
    </row>
    <row r="75" spans="1:7" s="10" customFormat="1" ht="41.25" customHeight="1" x14ac:dyDescent="0.25">
      <c r="A75" s="94"/>
      <c r="B75" s="96"/>
      <c r="C75" s="48"/>
      <c r="D75" s="523"/>
      <c r="E75" s="523"/>
      <c r="F75" s="523"/>
    </row>
    <row r="76" spans="1:7" s="10" customFormat="1" ht="15.75" x14ac:dyDescent="0.25">
      <c r="A76" s="94"/>
      <c r="B76" s="95"/>
      <c r="C76" s="48"/>
      <c r="D76" s="523"/>
      <c r="E76" s="523"/>
      <c r="F76" s="523"/>
    </row>
    <row r="77" spans="1:7" s="10" customFormat="1" ht="15.75" x14ac:dyDescent="0.25">
      <c r="A77" s="94"/>
      <c r="B77" s="96"/>
      <c r="C77" s="48"/>
      <c r="D77" s="523"/>
      <c r="E77" s="523"/>
      <c r="F77" s="523"/>
    </row>
    <row r="78" spans="1:7" s="10" customFormat="1" ht="15.75" x14ac:dyDescent="0.25">
      <c r="A78" s="102"/>
      <c r="B78" s="93"/>
      <c r="C78" s="48"/>
      <c r="D78" s="523"/>
      <c r="E78" s="523"/>
      <c r="F78" s="523"/>
    </row>
    <row r="79" spans="1:7" s="10" customFormat="1" ht="29.25" customHeight="1" x14ac:dyDescent="0.25">
      <c r="A79" s="103"/>
      <c r="B79" s="95"/>
      <c r="C79" s="38"/>
      <c r="D79" s="523"/>
      <c r="E79" s="523"/>
      <c r="F79" s="523"/>
    </row>
    <row r="80" spans="1:7" s="10" customFormat="1" ht="15.75" x14ac:dyDescent="0.25">
      <c r="A80" s="33"/>
      <c r="B80" s="95"/>
      <c r="C80" s="38"/>
      <c r="D80" s="523"/>
      <c r="E80" s="523"/>
      <c r="F80" s="523"/>
    </row>
    <row r="81" spans="1:6" s="10" customFormat="1" ht="18.75" customHeight="1" x14ac:dyDescent="0.25">
      <c r="A81" s="33"/>
      <c r="B81" s="95"/>
      <c r="C81" s="38"/>
      <c r="D81" s="523"/>
      <c r="E81" s="523"/>
      <c r="F81" s="523"/>
    </row>
    <row r="82" spans="1:6" s="10" customFormat="1" ht="18.75" customHeight="1" x14ac:dyDescent="0.25">
      <c r="A82" s="33"/>
      <c r="B82" s="95"/>
      <c r="C82" s="38"/>
      <c r="D82" s="523"/>
      <c r="E82" s="523"/>
      <c r="F82" s="523"/>
    </row>
    <row r="83" spans="1:6" s="10" customFormat="1" ht="15.75" x14ac:dyDescent="0.25">
      <c r="A83" s="33"/>
      <c r="B83" s="95"/>
      <c r="C83" s="38"/>
      <c r="D83" s="523"/>
      <c r="E83" s="523"/>
      <c r="F83" s="523"/>
    </row>
    <row r="84" spans="1:6" s="10" customFormat="1" ht="15" x14ac:dyDescent="0.2">
      <c r="A84" s="92"/>
      <c r="B84" s="95"/>
      <c r="C84" s="49"/>
      <c r="D84" s="18"/>
      <c r="E84" s="523"/>
      <c r="F84" s="523"/>
    </row>
    <row r="85" spans="1:6" s="10" customFormat="1" ht="15.75" x14ac:dyDescent="0.25">
      <c r="A85" s="33"/>
      <c r="B85" s="95"/>
      <c r="C85" s="48"/>
      <c r="D85" s="523"/>
      <c r="E85" s="523"/>
      <c r="F85" s="523"/>
    </row>
    <row r="86" spans="1:6" s="10" customFormat="1" ht="15.75" x14ac:dyDescent="0.25">
      <c r="A86" s="92"/>
      <c r="B86" s="93"/>
      <c r="C86" s="48"/>
      <c r="D86" s="523"/>
      <c r="E86" s="523"/>
      <c r="F86" s="523"/>
    </row>
    <row r="87" spans="1:6" s="10" customFormat="1" ht="23.25" customHeight="1" x14ac:dyDescent="0.25">
      <c r="A87" s="94"/>
      <c r="B87" s="95"/>
      <c r="C87" s="48"/>
      <c r="D87" s="523"/>
      <c r="E87" s="523"/>
      <c r="F87" s="523"/>
    </row>
    <row r="88" spans="1:6" s="10" customFormat="1" ht="26.25" customHeight="1" x14ac:dyDescent="0.25">
      <c r="A88" s="94"/>
      <c r="B88" s="95"/>
      <c r="C88" s="48"/>
      <c r="D88" s="523"/>
      <c r="E88" s="523"/>
      <c r="F88" s="523"/>
    </row>
    <row r="89" spans="1:6" s="10" customFormat="1" ht="15.75" x14ac:dyDescent="0.25">
      <c r="A89" s="94"/>
      <c r="B89" s="95"/>
      <c r="C89" s="48"/>
      <c r="D89" s="523"/>
      <c r="E89" s="523"/>
      <c r="F89" s="523"/>
    </row>
    <row r="90" spans="1:6" s="10" customFormat="1" ht="15.75" x14ac:dyDescent="0.25">
      <c r="A90" s="94"/>
      <c r="B90" s="95"/>
      <c r="C90" s="38"/>
      <c r="D90" s="523"/>
      <c r="E90" s="523"/>
      <c r="F90" s="523"/>
    </row>
    <row r="91" spans="1:6" s="10" customFormat="1" ht="18.75" customHeight="1" x14ac:dyDescent="0.25">
      <c r="A91" s="94"/>
      <c r="B91" s="95"/>
      <c r="C91" s="48"/>
      <c r="D91" s="523"/>
      <c r="E91" s="523"/>
      <c r="F91" s="523"/>
    </row>
    <row r="92" spans="1:6" s="10" customFormat="1" ht="15.75" x14ac:dyDescent="0.25">
      <c r="A92" s="94"/>
      <c r="B92" s="95"/>
      <c r="C92" s="38"/>
      <c r="D92" s="523"/>
      <c r="E92" s="523"/>
      <c r="F92" s="523"/>
    </row>
    <row r="93" spans="1:6" s="10" customFormat="1" ht="15.75" x14ac:dyDescent="0.25">
      <c r="A93" s="92"/>
      <c r="B93" s="93"/>
      <c r="C93" s="38"/>
      <c r="D93" s="523"/>
      <c r="E93" s="523"/>
      <c r="F93" s="523"/>
    </row>
    <row r="94" spans="1:6" s="10" customFormat="1" ht="15.75" x14ac:dyDescent="0.25">
      <c r="A94" s="94"/>
      <c r="B94" s="95"/>
      <c r="C94" s="38"/>
      <c r="D94" s="523"/>
      <c r="E94" s="523"/>
      <c r="F94" s="523"/>
    </row>
    <row r="95" spans="1:6" s="10" customFormat="1" ht="15.75" x14ac:dyDescent="0.25">
      <c r="A95" s="33"/>
      <c r="B95" s="95"/>
      <c r="C95" s="38"/>
      <c r="D95" s="523"/>
      <c r="E95" s="523"/>
      <c r="F95" s="523"/>
    </row>
    <row r="96" spans="1:6" s="10" customFormat="1" ht="15.75" x14ac:dyDescent="0.25">
      <c r="A96" s="33"/>
      <c r="B96" s="95"/>
      <c r="C96" s="38"/>
      <c r="D96" s="523"/>
      <c r="E96" s="523"/>
      <c r="F96" s="523"/>
    </row>
    <row r="97" spans="1:6" s="10" customFormat="1" ht="15.75" x14ac:dyDescent="0.25">
      <c r="A97" s="33"/>
      <c r="B97" s="95"/>
      <c r="C97" s="38"/>
      <c r="D97" s="523"/>
      <c r="E97" s="523"/>
      <c r="F97" s="523"/>
    </row>
    <row r="98" spans="1:6" s="10" customFormat="1" ht="15.75" x14ac:dyDescent="0.25">
      <c r="A98" s="33"/>
      <c r="B98" s="95"/>
      <c r="C98" s="38"/>
      <c r="D98" s="523"/>
      <c r="E98" s="523"/>
      <c r="F98" s="523"/>
    </row>
    <row r="99" spans="1:6" s="10" customFormat="1" ht="15.75" x14ac:dyDescent="0.25">
      <c r="A99" s="33"/>
      <c r="B99" s="95"/>
      <c r="C99" s="48"/>
      <c r="D99" s="523"/>
      <c r="E99" s="523"/>
      <c r="F99" s="523"/>
    </row>
    <row r="100" spans="1:6" s="10" customFormat="1" ht="26.25" customHeight="1" x14ac:dyDescent="0.25">
      <c r="A100" s="33"/>
      <c r="B100" s="95"/>
      <c r="C100" s="48"/>
      <c r="D100" s="523"/>
      <c r="E100" s="523"/>
      <c r="F100" s="523"/>
    </row>
    <row r="101" spans="1:6" s="10" customFormat="1" ht="40.5" customHeight="1" x14ac:dyDescent="0.25">
      <c r="A101" s="33"/>
      <c r="B101" s="95"/>
      <c r="C101" s="48"/>
      <c r="D101" s="523"/>
      <c r="E101" s="523"/>
      <c r="F101" s="523"/>
    </row>
    <row r="102" spans="1:6" s="10" customFormat="1" ht="22.5" customHeight="1" x14ac:dyDescent="0.25">
      <c r="A102" s="33"/>
      <c r="B102" s="95"/>
      <c r="C102" s="38"/>
      <c r="D102" s="523"/>
      <c r="E102" s="523"/>
      <c r="F102" s="523"/>
    </row>
    <row r="103" spans="1:6" s="10" customFormat="1" ht="15.75" x14ac:dyDescent="0.25">
      <c r="A103" s="97"/>
      <c r="B103" s="93"/>
      <c r="C103" s="50"/>
      <c r="D103" s="523"/>
      <c r="E103" s="523"/>
      <c r="F103" s="523"/>
    </row>
    <row r="104" spans="1:6" s="10" customFormat="1" ht="15.75" x14ac:dyDescent="0.25">
      <c r="A104" s="98"/>
      <c r="B104" s="95"/>
      <c r="C104" s="48"/>
      <c r="D104" s="523"/>
      <c r="E104" s="523"/>
      <c r="F104" s="523"/>
    </row>
    <row r="105" spans="1:6" s="10" customFormat="1" ht="15.75" x14ac:dyDescent="0.25">
      <c r="A105" s="98"/>
      <c r="B105" s="95"/>
      <c r="C105" s="48"/>
      <c r="D105" s="523"/>
      <c r="E105" s="523"/>
      <c r="F105" s="523"/>
    </row>
    <row r="106" spans="1:6" s="10" customFormat="1" ht="24" customHeight="1" x14ac:dyDescent="0.25">
      <c r="A106" s="33"/>
      <c r="B106" s="95"/>
      <c r="C106" s="48"/>
      <c r="D106" s="523"/>
      <c r="E106" s="523"/>
      <c r="F106" s="523"/>
    </row>
    <row r="107" spans="1:6" s="10" customFormat="1" ht="18.75" customHeight="1" x14ac:dyDescent="0.25">
      <c r="A107" s="33"/>
      <c r="B107" s="95"/>
      <c r="C107" s="48"/>
      <c r="D107" s="523"/>
      <c r="E107" s="523"/>
      <c r="F107" s="523"/>
    </row>
    <row r="108" spans="1:6" s="10" customFormat="1" ht="18.75" customHeight="1" x14ac:dyDescent="0.25">
      <c r="A108" s="33"/>
      <c r="B108" s="95"/>
      <c r="C108" s="38"/>
      <c r="D108" s="523"/>
      <c r="E108" s="523"/>
      <c r="F108" s="523"/>
    </row>
    <row r="109" spans="1:6" s="10" customFormat="1" ht="15" x14ac:dyDescent="0.2">
      <c r="A109" s="33"/>
      <c r="B109" s="95"/>
      <c r="C109" s="49"/>
      <c r="D109" s="523"/>
      <c r="E109" s="523"/>
      <c r="F109" s="523"/>
    </row>
    <row r="110" spans="1:6" s="10" customFormat="1" ht="18.75" customHeight="1" x14ac:dyDescent="0.25">
      <c r="A110" s="33"/>
      <c r="B110" s="95"/>
      <c r="C110" s="48"/>
      <c r="D110" s="523"/>
      <c r="E110" s="523"/>
      <c r="F110" s="523"/>
    </row>
    <row r="111" spans="1:6" s="10" customFormat="1" ht="16.5" customHeight="1" x14ac:dyDescent="0.25">
      <c r="A111" s="97"/>
      <c r="B111" s="95"/>
      <c r="C111" s="48"/>
      <c r="D111" s="523"/>
      <c r="E111" s="523"/>
      <c r="F111" s="523"/>
    </row>
    <row r="112" spans="1:6" s="10" customFormat="1" ht="24" customHeight="1" x14ac:dyDescent="0.25">
      <c r="A112" s="33"/>
      <c r="B112" s="95"/>
      <c r="C112" s="48"/>
      <c r="D112" s="523"/>
      <c r="E112" s="523"/>
      <c r="F112" s="523"/>
    </row>
    <row r="113" spans="1:6" s="10" customFormat="1" ht="41.25" customHeight="1" x14ac:dyDescent="0.25">
      <c r="A113" s="92"/>
      <c r="B113" s="93"/>
      <c r="C113" s="38"/>
      <c r="D113" s="523"/>
      <c r="E113" s="523"/>
      <c r="F113" s="523"/>
    </row>
    <row r="114" spans="1:6" s="10" customFormat="1" ht="34.5" customHeight="1" x14ac:dyDescent="0.25">
      <c r="A114" s="92"/>
      <c r="B114" s="93"/>
      <c r="C114" s="52"/>
      <c r="D114" s="523"/>
      <c r="E114" s="523"/>
      <c r="F114" s="523"/>
    </row>
    <row r="115" spans="1:6" s="10" customFormat="1" ht="39.75" customHeight="1" x14ac:dyDescent="0.2">
      <c r="A115" s="33"/>
      <c r="B115" s="95"/>
      <c r="C115" s="52"/>
      <c r="D115" s="523"/>
      <c r="E115" s="523"/>
      <c r="F115" s="523"/>
    </row>
    <row r="116" spans="1:6" s="10" customFormat="1" ht="21" customHeight="1" x14ac:dyDescent="0.2">
      <c r="A116" s="33"/>
      <c r="B116" s="95"/>
      <c r="C116" s="52"/>
      <c r="D116" s="523"/>
      <c r="E116" s="523"/>
      <c r="F116" s="523"/>
    </row>
    <row r="117" spans="1:6" s="10" customFormat="1" ht="45" customHeight="1" x14ac:dyDescent="0.2">
      <c r="A117" s="33"/>
      <c r="B117" s="95"/>
      <c r="C117" s="52"/>
      <c r="D117" s="523"/>
      <c r="E117" s="523"/>
      <c r="F117" s="523"/>
    </row>
    <row r="118" spans="1:6" s="10" customFormat="1" ht="32.25" customHeight="1" x14ac:dyDescent="0.2">
      <c r="A118" s="33"/>
      <c r="B118" s="95"/>
      <c r="C118" s="52"/>
      <c r="D118" s="32"/>
      <c r="E118" s="523"/>
      <c r="F118" s="523"/>
    </row>
    <row r="119" spans="1:6" s="10" customFormat="1" ht="24.75" customHeight="1" x14ac:dyDescent="0.2">
      <c r="A119" s="33"/>
      <c r="B119" s="95"/>
      <c r="C119" s="52"/>
      <c r="D119" s="32"/>
      <c r="E119" s="523"/>
      <c r="F119" s="523"/>
    </row>
    <row r="120" spans="1:6" s="10" customFormat="1" ht="36.75" customHeight="1" x14ac:dyDescent="0.2">
      <c r="A120" s="33"/>
      <c r="B120" s="95"/>
      <c r="C120" s="52"/>
      <c r="D120" s="523"/>
      <c r="E120" s="523"/>
      <c r="F120" s="523"/>
    </row>
    <row r="121" spans="1:6" s="10" customFormat="1" ht="26.25" customHeight="1" x14ac:dyDescent="0.2">
      <c r="A121" s="33"/>
      <c r="B121" s="95"/>
      <c r="C121" s="52"/>
      <c r="D121" s="523"/>
      <c r="E121" s="523"/>
      <c r="F121" s="523"/>
    </row>
    <row r="122" spans="1:6" s="10" customFormat="1" ht="19.5" customHeight="1" x14ac:dyDescent="0.25">
      <c r="A122" s="97"/>
      <c r="B122" s="105"/>
      <c r="C122" s="53"/>
      <c r="D122" s="523"/>
      <c r="E122" s="523"/>
      <c r="F122" s="523"/>
    </row>
    <row r="123" spans="1:6" s="10" customFormat="1" ht="23.25" customHeight="1" x14ac:dyDescent="0.25">
      <c r="A123" s="33"/>
      <c r="B123" s="105"/>
      <c r="C123" s="53"/>
      <c r="D123" s="523"/>
      <c r="E123" s="523"/>
      <c r="F123" s="523"/>
    </row>
    <row r="124" spans="1:6" s="10" customFormat="1" ht="31.5" customHeight="1" x14ac:dyDescent="0.25">
      <c r="A124" s="94"/>
      <c r="B124" s="104"/>
      <c r="C124" s="54"/>
      <c r="D124" s="523"/>
      <c r="E124" s="523"/>
      <c r="F124" s="523"/>
    </row>
    <row r="125" spans="1:6" s="10" customFormat="1" ht="18.75" customHeight="1" x14ac:dyDescent="0.25">
      <c r="A125" s="106"/>
      <c r="B125" s="105"/>
      <c r="C125" s="52"/>
      <c r="D125" s="523"/>
      <c r="E125" s="523"/>
      <c r="F125" s="523"/>
    </row>
    <row r="126" spans="1:6" s="10" customFormat="1" ht="18" customHeight="1" x14ac:dyDescent="0.25">
      <c r="A126" s="107"/>
      <c r="B126" s="105"/>
      <c r="C126" s="53"/>
      <c r="D126" s="523"/>
      <c r="E126" s="523"/>
      <c r="F126" s="523"/>
    </row>
    <row r="127" spans="1:6" s="10" customFormat="1" ht="31.5" customHeight="1" x14ac:dyDescent="0.25">
      <c r="A127" s="33"/>
      <c r="B127" s="104"/>
      <c r="C127" s="38"/>
      <c r="D127" s="523"/>
      <c r="E127" s="523"/>
      <c r="F127" s="523"/>
    </row>
    <row r="128" spans="1:6" s="10" customFormat="1" ht="63" customHeight="1" x14ac:dyDescent="0.25">
      <c r="A128" s="92"/>
      <c r="B128" s="93"/>
      <c r="C128" s="38"/>
      <c r="D128" s="523"/>
      <c r="E128" s="523"/>
      <c r="F128" s="523"/>
    </row>
    <row r="129" spans="1:6" s="10" customFormat="1" ht="15.75" x14ac:dyDescent="0.25">
      <c r="A129" s="92"/>
      <c r="B129" s="93"/>
      <c r="C129" s="38"/>
      <c r="D129" s="523"/>
      <c r="E129" s="523"/>
      <c r="F129" s="523"/>
    </row>
    <row r="130" spans="1:6" s="10" customFormat="1" ht="15.75" x14ac:dyDescent="0.25">
      <c r="A130" s="33"/>
      <c r="B130" s="95"/>
      <c r="C130" s="38"/>
      <c r="D130" s="523"/>
      <c r="E130" s="523"/>
      <c r="F130" s="523"/>
    </row>
    <row r="131" spans="1:6" s="10" customFormat="1" ht="15" x14ac:dyDescent="0.2">
      <c r="A131" s="33"/>
      <c r="B131" s="95"/>
      <c r="C131" s="49"/>
      <c r="D131" s="523"/>
      <c r="E131" s="523"/>
      <c r="F131" s="523"/>
    </row>
    <row r="132" spans="1:6" s="10" customFormat="1" ht="15.75" x14ac:dyDescent="0.25">
      <c r="A132" s="33"/>
      <c r="B132" s="95"/>
      <c r="C132" s="48"/>
      <c r="D132" s="523"/>
      <c r="E132" s="523"/>
      <c r="F132" s="523"/>
    </row>
    <row r="133" spans="1:6" s="10" customFormat="1" ht="15.75" x14ac:dyDescent="0.25">
      <c r="A133" s="33"/>
      <c r="B133" s="95"/>
      <c r="C133" s="48"/>
      <c r="D133" s="523"/>
      <c r="E133" s="523"/>
      <c r="F133" s="523"/>
    </row>
    <row r="134" spans="1:6" s="10" customFormat="1" ht="51" customHeight="1" x14ac:dyDescent="0.25">
      <c r="A134" s="103"/>
      <c r="B134" s="95"/>
      <c r="C134" s="48"/>
      <c r="D134" s="523"/>
      <c r="E134" s="523"/>
      <c r="F134" s="523"/>
    </row>
    <row r="135" spans="1:6" s="10" customFormat="1" ht="18" customHeight="1" x14ac:dyDescent="0.25">
      <c r="A135" s="103"/>
      <c r="B135" s="95"/>
      <c r="C135" s="38"/>
      <c r="D135" s="523"/>
      <c r="E135" s="523"/>
      <c r="F135" s="523"/>
    </row>
    <row r="136" spans="1:6" s="10" customFormat="1" ht="15.75" x14ac:dyDescent="0.25">
      <c r="A136" s="33"/>
      <c r="B136" s="95"/>
      <c r="C136" s="48"/>
      <c r="D136" s="523"/>
      <c r="E136" s="523"/>
      <c r="F136" s="523"/>
    </row>
    <row r="137" spans="1:6" s="10" customFormat="1" ht="22.5" customHeight="1" x14ac:dyDescent="0.25">
      <c r="A137" s="103"/>
      <c r="B137" s="95"/>
      <c r="C137" s="48"/>
      <c r="D137" s="523"/>
      <c r="E137" s="523"/>
      <c r="F137" s="523"/>
    </row>
    <row r="138" spans="1:6" s="10" customFormat="1" ht="21.75" customHeight="1" x14ac:dyDescent="0.25">
      <c r="A138" s="92"/>
      <c r="B138" s="93"/>
      <c r="C138" s="48"/>
      <c r="D138" s="523"/>
      <c r="E138" s="523"/>
      <c r="F138" s="523"/>
    </row>
    <row r="139" spans="1:6" s="10" customFormat="1" ht="15.75" x14ac:dyDescent="0.25">
      <c r="A139" s="33"/>
      <c r="B139" s="93"/>
      <c r="C139" s="38"/>
      <c r="D139" s="523"/>
      <c r="E139" s="523"/>
      <c r="F139" s="523"/>
    </row>
    <row r="140" spans="1:6" s="10" customFormat="1" ht="15.75" x14ac:dyDescent="0.25">
      <c r="A140" s="33"/>
      <c r="B140" s="95"/>
      <c r="C140" s="48"/>
      <c r="D140" s="523"/>
      <c r="E140" s="523"/>
      <c r="F140" s="523"/>
    </row>
    <row r="141" spans="1:6" s="10" customFormat="1" ht="15.75" x14ac:dyDescent="0.25">
      <c r="A141" s="33"/>
      <c r="B141" s="95"/>
      <c r="C141" s="48"/>
      <c r="D141" s="523"/>
      <c r="E141" s="523"/>
      <c r="F141" s="523"/>
    </row>
    <row r="142" spans="1:6" s="10" customFormat="1" ht="74.25" customHeight="1" x14ac:dyDescent="0.25">
      <c r="A142" s="33"/>
      <c r="B142" s="95"/>
      <c r="C142" s="48"/>
      <c r="D142" s="523"/>
      <c r="E142" s="523"/>
      <c r="F142" s="523"/>
    </row>
    <row r="143" spans="1:6" s="10" customFormat="1" ht="21.75" customHeight="1" x14ac:dyDescent="0.25">
      <c r="A143" s="33"/>
      <c r="B143" s="95"/>
      <c r="C143" s="48"/>
      <c r="D143" s="523"/>
      <c r="E143" s="523"/>
      <c r="F143" s="523"/>
    </row>
    <row r="144" spans="1:6" s="10" customFormat="1" ht="42" customHeight="1" x14ac:dyDescent="0.25">
      <c r="A144" s="33"/>
      <c r="B144" s="95"/>
      <c r="C144" s="38"/>
      <c r="D144" s="523"/>
      <c r="E144" s="523"/>
      <c r="F144" s="523"/>
    </row>
    <row r="145" spans="1:6" s="10" customFormat="1" ht="23.25" customHeight="1" x14ac:dyDescent="0.25">
      <c r="A145" s="28"/>
      <c r="B145" s="105"/>
      <c r="C145" s="48"/>
      <c r="D145" s="523"/>
      <c r="E145" s="523"/>
      <c r="F145" s="523"/>
    </row>
    <row r="146" spans="1:6" s="10" customFormat="1" ht="82.5" customHeight="1" x14ac:dyDescent="0.25">
      <c r="A146" s="33"/>
      <c r="B146" s="105"/>
      <c r="C146" s="48"/>
      <c r="D146" s="523"/>
      <c r="E146" s="523"/>
      <c r="F146" s="523"/>
    </row>
    <row r="147" spans="1:6" s="10" customFormat="1" ht="26.25" customHeight="1" x14ac:dyDescent="0.25">
      <c r="A147" s="33"/>
      <c r="B147" s="109"/>
      <c r="C147" s="48"/>
      <c r="D147" s="523"/>
      <c r="E147" s="523"/>
      <c r="F147" s="22"/>
    </row>
    <row r="148" spans="1:6" s="10" customFormat="1" ht="47.25" customHeight="1" x14ac:dyDescent="0.25">
      <c r="A148" s="33"/>
      <c r="B148" s="110"/>
      <c r="C148" s="48"/>
      <c r="D148" s="523"/>
      <c r="E148" s="523"/>
      <c r="F148" s="523"/>
    </row>
    <row r="149" spans="1:6" s="10" customFormat="1" ht="46.5" customHeight="1" x14ac:dyDescent="0.25">
      <c r="A149" s="28"/>
      <c r="B149" s="105"/>
      <c r="C149" s="38"/>
      <c r="D149" s="523"/>
      <c r="E149" s="523"/>
      <c r="F149" s="523"/>
    </row>
    <row r="150" spans="1:6" s="10" customFormat="1" ht="15.75" x14ac:dyDescent="0.25">
      <c r="A150" s="33"/>
      <c r="B150" s="105"/>
      <c r="C150" s="41"/>
      <c r="D150" s="18"/>
      <c r="E150" s="523"/>
      <c r="F150" s="523"/>
    </row>
    <row r="151" spans="1:6" s="10" customFormat="1" ht="49.5" customHeight="1" x14ac:dyDescent="0.25">
      <c r="A151" s="33"/>
      <c r="B151" s="105"/>
      <c r="C151" s="48"/>
      <c r="D151" s="18"/>
      <c r="E151" s="523"/>
      <c r="F151" s="523"/>
    </row>
    <row r="152" spans="1:6" s="10" customFormat="1" ht="15.75" x14ac:dyDescent="0.25">
      <c r="A152" s="33"/>
      <c r="B152" s="105"/>
      <c r="C152" s="48"/>
      <c r="D152" s="523"/>
      <c r="E152" s="523"/>
      <c r="F152" s="523"/>
    </row>
    <row r="153" spans="1:6" s="10" customFormat="1" ht="60" customHeight="1" x14ac:dyDescent="0.25">
      <c r="A153" s="33"/>
      <c r="B153" s="105"/>
      <c r="C153" s="48"/>
      <c r="D153" s="523"/>
      <c r="E153" s="523"/>
      <c r="F153" s="523"/>
    </row>
    <row r="154" spans="1:6" s="10" customFormat="1" ht="15.75" x14ac:dyDescent="0.25">
      <c r="A154" s="33"/>
      <c r="B154" s="105"/>
      <c r="C154" s="48"/>
      <c r="D154" s="523"/>
      <c r="E154" s="523"/>
      <c r="F154" s="523"/>
    </row>
    <row r="155" spans="1:6" s="10" customFormat="1" ht="15.75" x14ac:dyDescent="0.25">
      <c r="A155" s="33"/>
      <c r="B155" s="105"/>
      <c r="C155" s="38"/>
      <c r="D155" s="523"/>
      <c r="E155" s="523"/>
      <c r="F155" s="523"/>
    </row>
    <row r="156" spans="1:6" s="10" customFormat="1" ht="15.75" x14ac:dyDescent="0.25">
      <c r="A156" s="97"/>
      <c r="B156" s="105"/>
      <c r="C156" s="48"/>
      <c r="D156" s="523"/>
      <c r="E156" s="523"/>
      <c r="F156" s="523"/>
    </row>
    <row r="157" spans="1:6" s="10" customFormat="1" ht="15.75" x14ac:dyDescent="0.25">
      <c r="A157" s="33"/>
      <c r="B157" s="105"/>
      <c r="C157" s="48"/>
      <c r="D157" s="523"/>
      <c r="E157" s="523"/>
      <c r="F157" s="523"/>
    </row>
    <row r="158" spans="1:6" s="10" customFormat="1" ht="15.75" x14ac:dyDescent="0.25">
      <c r="A158" s="33"/>
      <c r="B158" s="95"/>
      <c r="C158" s="48"/>
      <c r="D158" s="523"/>
      <c r="E158" s="523"/>
      <c r="F158" s="523"/>
    </row>
    <row r="159" spans="1:6" s="10" customFormat="1" ht="15.75" x14ac:dyDescent="0.25">
      <c r="A159" s="103"/>
      <c r="B159" s="95"/>
      <c r="C159" s="38"/>
      <c r="D159" s="523"/>
      <c r="E159" s="523"/>
      <c r="F159" s="523"/>
    </row>
    <row r="160" spans="1:6" s="10" customFormat="1" ht="15.75" x14ac:dyDescent="0.25">
      <c r="A160" s="33"/>
      <c r="B160" s="95"/>
      <c r="C160" s="38"/>
      <c r="D160" s="523"/>
      <c r="E160" s="523"/>
      <c r="F160" s="523"/>
    </row>
    <row r="161" spans="1:6" s="10" customFormat="1" ht="30.75" customHeight="1" x14ac:dyDescent="0.25">
      <c r="A161" s="33"/>
      <c r="B161" s="95"/>
      <c r="C161" s="38"/>
      <c r="D161" s="523"/>
      <c r="E161" s="523"/>
      <c r="F161" s="523"/>
    </row>
    <row r="162" spans="1:6" s="10" customFormat="1" ht="54.75" customHeight="1" x14ac:dyDescent="0.25">
      <c r="A162" s="33"/>
      <c r="B162" s="95"/>
      <c r="C162" s="38"/>
      <c r="D162" s="523"/>
      <c r="E162" s="523"/>
      <c r="F162" s="523"/>
    </row>
    <row r="163" spans="1:6" s="10" customFormat="1" ht="27.75" customHeight="1" x14ac:dyDescent="0.25">
      <c r="A163" s="33"/>
      <c r="B163" s="95"/>
      <c r="C163" s="38"/>
      <c r="D163" s="523"/>
      <c r="E163" s="523"/>
      <c r="F163" s="523"/>
    </row>
    <row r="164" spans="1:6" s="10" customFormat="1" ht="15.75" x14ac:dyDescent="0.25">
      <c r="A164" s="103"/>
      <c r="B164" s="95"/>
      <c r="C164" s="48"/>
      <c r="D164" s="523"/>
      <c r="E164" s="523"/>
      <c r="F164" s="523"/>
    </row>
    <row r="165" spans="1:6" s="10" customFormat="1" ht="15.75" x14ac:dyDescent="0.25">
      <c r="A165" s="103"/>
      <c r="B165" s="105"/>
      <c r="C165" s="48"/>
      <c r="D165" s="523"/>
      <c r="E165" s="523"/>
      <c r="F165" s="523"/>
    </row>
    <row r="166" spans="1:6" s="10" customFormat="1" ht="15.75" x14ac:dyDescent="0.25">
      <c r="A166" s="97"/>
      <c r="B166" s="93"/>
      <c r="C166" s="48"/>
      <c r="D166" s="523"/>
      <c r="E166" s="523"/>
      <c r="F166" s="523"/>
    </row>
    <row r="167" spans="1:6" s="10" customFormat="1" ht="15.75" x14ac:dyDescent="0.25">
      <c r="A167" s="111"/>
      <c r="B167" s="93"/>
      <c r="C167" s="38"/>
      <c r="D167" s="523"/>
      <c r="E167" s="523"/>
      <c r="F167" s="523"/>
    </row>
    <row r="168" spans="1:6" s="10" customFormat="1" ht="15.75" x14ac:dyDescent="0.25">
      <c r="A168" s="103"/>
      <c r="B168" s="95"/>
      <c r="C168" s="38"/>
      <c r="D168" s="523"/>
      <c r="E168" s="523"/>
      <c r="F168" s="523"/>
    </row>
    <row r="169" spans="1:6" s="10" customFormat="1" ht="15.75" x14ac:dyDescent="0.25">
      <c r="A169" s="111"/>
      <c r="B169" s="95"/>
      <c r="C169" s="38"/>
      <c r="D169" s="523"/>
      <c r="E169" s="523"/>
      <c r="F169" s="523"/>
    </row>
    <row r="170" spans="1:6" s="10" customFormat="1" ht="15" hidden="1" customHeight="1" x14ac:dyDescent="0.25">
      <c r="A170" s="33"/>
      <c r="B170" s="95"/>
      <c r="C170" s="38"/>
      <c r="D170" s="523"/>
      <c r="E170" s="523"/>
      <c r="F170" s="523"/>
    </row>
    <row r="171" spans="1:6" s="10" customFormat="1" ht="15.75" x14ac:dyDescent="0.25">
      <c r="A171" s="33"/>
      <c r="B171" s="95"/>
      <c r="C171" s="38"/>
      <c r="D171" s="523"/>
      <c r="E171" s="523"/>
      <c r="F171" s="523"/>
    </row>
    <row r="172" spans="1:6" s="10" customFormat="1" ht="15.75" x14ac:dyDescent="0.25">
      <c r="A172" s="33"/>
      <c r="B172" s="95"/>
      <c r="C172" s="38"/>
      <c r="D172" s="523"/>
      <c r="E172" s="523"/>
      <c r="F172" s="523"/>
    </row>
    <row r="173" spans="1:6" s="10" customFormat="1" ht="15" hidden="1" customHeight="1" x14ac:dyDescent="0.25">
      <c r="A173" s="33"/>
      <c r="B173" s="95"/>
      <c r="C173" s="48"/>
      <c r="D173" s="523"/>
      <c r="E173" s="523"/>
      <c r="F173" s="523"/>
    </row>
    <row r="174" spans="1:6" s="10" customFormat="1" ht="21.75" customHeight="1" x14ac:dyDescent="0.25">
      <c r="A174" s="103"/>
      <c r="B174" s="95"/>
      <c r="C174" s="36"/>
      <c r="D174" s="523"/>
      <c r="E174" s="523"/>
      <c r="F174" s="523"/>
    </row>
    <row r="175" spans="1:6" s="523" customFormat="1" ht="24" customHeight="1" x14ac:dyDescent="0.25">
      <c r="A175" s="111"/>
      <c r="B175" s="95"/>
      <c r="C175" s="38"/>
    </row>
    <row r="176" spans="1:6" s="523" customFormat="1" ht="27" customHeight="1" x14ac:dyDescent="0.25">
      <c r="A176" s="103"/>
      <c r="B176" s="95"/>
      <c r="C176" s="38"/>
    </row>
    <row r="177" spans="1:6" s="523" customFormat="1" ht="31.5" customHeight="1" x14ac:dyDescent="0.25">
      <c r="A177" s="92"/>
      <c r="B177" s="93"/>
      <c r="C177" s="38"/>
    </row>
    <row r="178" spans="1:6" s="10" customFormat="1" ht="24" customHeight="1" x14ac:dyDescent="0.25">
      <c r="A178" s="98"/>
      <c r="B178" s="95"/>
      <c r="C178" s="38"/>
      <c r="D178" s="523"/>
      <c r="E178" s="523"/>
      <c r="F178" s="523"/>
    </row>
    <row r="179" spans="1:6" s="10" customFormat="1" ht="15.75" x14ac:dyDescent="0.25">
      <c r="A179" s="112"/>
      <c r="B179" s="95"/>
      <c r="C179" s="38"/>
      <c r="D179" s="523"/>
      <c r="E179" s="523"/>
      <c r="F179" s="523"/>
    </row>
    <row r="180" spans="1:6" s="10" customFormat="1" ht="15.75" x14ac:dyDescent="0.25">
      <c r="A180" s="33"/>
      <c r="B180" s="95"/>
      <c r="C180" s="38"/>
      <c r="D180" s="523"/>
      <c r="E180" s="523"/>
      <c r="F180" s="523"/>
    </row>
    <row r="181" spans="1:6" s="10" customFormat="1" ht="15.75" x14ac:dyDescent="0.25">
      <c r="A181" s="112"/>
      <c r="B181" s="95"/>
      <c r="C181" s="48"/>
      <c r="D181" s="523"/>
      <c r="E181" s="523"/>
      <c r="F181" s="523"/>
    </row>
    <row r="182" spans="1:6" s="10" customFormat="1" ht="15.75" x14ac:dyDescent="0.25">
      <c r="A182" s="33"/>
      <c r="B182" s="95"/>
      <c r="C182" s="38"/>
      <c r="D182" s="523"/>
      <c r="E182" s="523"/>
      <c r="F182" s="523"/>
    </row>
    <row r="183" spans="1:6" s="10" customFormat="1" ht="15.75" x14ac:dyDescent="0.25">
      <c r="A183" s="113"/>
      <c r="B183" s="95"/>
      <c r="C183" s="38"/>
      <c r="D183" s="523"/>
      <c r="E183" s="523"/>
      <c r="F183" s="523"/>
    </row>
    <row r="184" spans="1:6" s="10" customFormat="1" ht="18.75" customHeight="1" x14ac:dyDescent="0.25">
      <c r="A184" s="113"/>
      <c r="B184" s="95"/>
      <c r="C184" s="38"/>
      <c r="D184" s="523"/>
      <c r="E184" s="523"/>
      <c r="F184" s="523"/>
    </row>
    <row r="185" spans="1:6" s="10" customFormat="1" ht="53.25" hidden="1" customHeight="1" x14ac:dyDescent="0.25">
      <c r="A185" s="92"/>
      <c r="B185" s="95"/>
      <c r="C185" s="38"/>
      <c r="D185" s="523"/>
      <c r="E185" s="523"/>
      <c r="F185" s="523"/>
    </row>
    <row r="186" spans="1:6" s="10" customFormat="1" ht="21" customHeight="1" x14ac:dyDescent="0.25">
      <c r="A186" s="33"/>
      <c r="B186" s="95"/>
      <c r="C186" s="38"/>
      <c r="D186" s="523"/>
      <c r="E186" s="523"/>
      <c r="F186" s="523"/>
    </row>
    <row r="187" spans="1:6" s="10" customFormat="1" ht="15.75" x14ac:dyDescent="0.25">
      <c r="A187" s="33"/>
      <c r="B187" s="95"/>
      <c r="C187" s="48"/>
      <c r="D187" s="18"/>
      <c r="E187" s="523"/>
      <c r="F187" s="523"/>
    </row>
    <row r="188" spans="1:6" s="10" customFormat="1" ht="15.75" x14ac:dyDescent="0.25">
      <c r="A188" s="33"/>
      <c r="B188" s="95"/>
      <c r="C188" s="48"/>
      <c r="D188" s="523"/>
      <c r="E188" s="523"/>
      <c r="F188" s="523"/>
    </row>
    <row r="189" spans="1:6" s="10" customFormat="1" ht="15.75" x14ac:dyDescent="0.25">
      <c r="A189" s="92"/>
      <c r="B189" s="93"/>
      <c r="C189" s="48"/>
      <c r="D189" s="523"/>
      <c r="E189" s="523"/>
      <c r="F189" s="523"/>
    </row>
    <row r="190" spans="1:6" s="10" customFormat="1" ht="15.75" x14ac:dyDescent="0.25">
      <c r="A190" s="94"/>
      <c r="B190" s="95"/>
      <c r="C190" s="48"/>
      <c r="D190" s="523"/>
      <c r="E190" s="523"/>
      <c r="F190" s="523"/>
    </row>
    <row r="191" spans="1:6" s="10" customFormat="1" ht="15.75" x14ac:dyDescent="0.25">
      <c r="A191" s="94"/>
      <c r="B191" s="95"/>
      <c r="C191" s="48"/>
      <c r="D191" s="523"/>
      <c r="E191" s="523"/>
      <c r="F191" s="523"/>
    </row>
    <row r="192" spans="1:6" s="10" customFormat="1" ht="15.75" x14ac:dyDescent="0.25">
      <c r="A192" s="33"/>
      <c r="B192" s="95"/>
      <c r="C192" s="48"/>
      <c r="D192" s="523"/>
      <c r="E192" s="523"/>
      <c r="F192" s="523"/>
    </row>
    <row r="193" spans="1:7" s="10" customFormat="1" ht="21.75" customHeight="1" x14ac:dyDescent="0.25">
      <c r="A193" s="94"/>
      <c r="B193" s="95"/>
      <c r="C193" s="38"/>
      <c r="D193" s="523"/>
      <c r="E193" s="523"/>
      <c r="F193" s="523"/>
    </row>
    <row r="194" spans="1:7" s="10" customFormat="1" ht="18" customHeight="1" x14ac:dyDescent="0.25">
      <c r="A194" s="33"/>
      <c r="B194" s="95"/>
      <c r="C194" s="38"/>
      <c r="D194" s="523"/>
      <c r="E194" s="523"/>
      <c r="F194" s="523"/>
    </row>
    <row r="195" spans="1:7" s="10" customFormat="1" ht="15.75" x14ac:dyDescent="0.25">
      <c r="A195" s="33"/>
      <c r="B195" s="95"/>
      <c r="C195" s="38"/>
      <c r="D195" s="523"/>
      <c r="E195" s="523"/>
      <c r="F195" s="523"/>
    </row>
    <row r="196" spans="1:7" s="10" customFormat="1" ht="23.25" customHeight="1" x14ac:dyDescent="0.25">
      <c r="A196" s="92"/>
      <c r="B196" s="93"/>
      <c r="C196" s="38"/>
      <c r="D196" s="523"/>
      <c r="E196" s="523"/>
      <c r="F196" s="18"/>
      <c r="G196" s="18"/>
    </row>
    <row r="197" spans="1:7" s="10" customFormat="1" ht="15.75" x14ac:dyDescent="0.25">
      <c r="A197" s="98"/>
      <c r="B197" s="95"/>
      <c r="C197" s="38"/>
      <c r="D197" s="523"/>
      <c r="E197" s="523"/>
      <c r="F197" s="523"/>
    </row>
    <row r="198" spans="1:7" s="10" customFormat="1" ht="15.75" x14ac:dyDescent="0.25">
      <c r="A198" s="97"/>
      <c r="B198" s="95"/>
      <c r="C198" s="38"/>
      <c r="D198" s="523"/>
      <c r="E198" s="523"/>
      <c r="F198" s="523"/>
    </row>
    <row r="199" spans="1:7" s="10" customFormat="1" ht="15" x14ac:dyDescent="0.2">
      <c r="A199" s="33"/>
      <c r="B199" s="95"/>
      <c r="C199" s="49"/>
      <c r="D199" s="29"/>
      <c r="E199" s="18"/>
      <c r="F199" s="523"/>
    </row>
    <row r="200" spans="1:7" s="10" customFormat="1" ht="15.75" x14ac:dyDescent="0.25">
      <c r="A200" s="33"/>
      <c r="B200" s="95"/>
      <c r="C200" s="48"/>
      <c r="D200" s="523"/>
      <c r="E200" s="523"/>
      <c r="F200" s="523"/>
    </row>
    <row r="201" spans="1:7" s="10" customFormat="1" ht="15.75" x14ac:dyDescent="0.25">
      <c r="A201" s="33"/>
      <c r="B201" s="95"/>
      <c r="C201" s="37"/>
      <c r="D201" s="523"/>
      <c r="E201" s="523"/>
      <c r="F201" s="523"/>
    </row>
    <row r="202" spans="1:7" s="10" customFormat="1" ht="15.75" x14ac:dyDescent="0.25">
      <c r="A202" s="33"/>
      <c r="B202" s="95"/>
      <c r="C202" s="48"/>
      <c r="D202" s="523"/>
      <c r="E202" s="523"/>
      <c r="F202" s="523"/>
    </row>
    <row r="203" spans="1:7" s="10" customFormat="1" ht="15.75" x14ac:dyDescent="0.25">
      <c r="A203" s="103"/>
      <c r="B203" s="95"/>
      <c r="C203" s="48"/>
      <c r="D203" s="523"/>
      <c r="E203" s="523"/>
      <c r="F203" s="523"/>
    </row>
    <row r="204" spans="1:7" s="10" customFormat="1" ht="15.75" x14ac:dyDescent="0.25">
      <c r="A204" s="114"/>
      <c r="B204" s="95"/>
      <c r="C204" s="48"/>
      <c r="D204" s="523"/>
      <c r="E204" s="523"/>
      <c r="F204" s="523"/>
    </row>
    <row r="205" spans="1:7" s="10" customFormat="1" ht="15.75" x14ac:dyDescent="0.25">
      <c r="A205" s="94"/>
      <c r="B205" s="95"/>
      <c r="C205" s="48"/>
      <c r="D205" s="523"/>
      <c r="E205" s="523"/>
      <c r="F205" s="523"/>
    </row>
    <row r="206" spans="1:7" s="10" customFormat="1" ht="15.75" x14ac:dyDescent="0.25">
      <c r="A206" s="103"/>
      <c r="B206" s="95"/>
      <c r="C206" s="48"/>
      <c r="D206" s="523"/>
      <c r="E206" s="523"/>
      <c r="F206" s="523"/>
    </row>
    <row r="207" spans="1:7" s="10" customFormat="1" ht="15.75" x14ac:dyDescent="0.25">
      <c r="A207" s="111"/>
      <c r="B207" s="95"/>
      <c r="C207" s="48"/>
      <c r="D207" s="523"/>
      <c r="E207" s="523"/>
      <c r="F207" s="523"/>
    </row>
    <row r="208" spans="1:7" s="10" customFormat="1" ht="15.75" x14ac:dyDescent="0.25">
      <c r="A208" s="115"/>
      <c r="B208" s="95"/>
      <c r="C208" s="48"/>
      <c r="D208" s="523"/>
      <c r="E208" s="523"/>
      <c r="F208" s="523"/>
    </row>
    <row r="209" spans="1:6" s="10" customFormat="1" ht="15.75" x14ac:dyDescent="0.25">
      <c r="A209" s="94"/>
      <c r="B209" s="95"/>
      <c r="C209" s="48"/>
      <c r="D209" s="523"/>
      <c r="E209" s="523"/>
      <c r="F209" s="523"/>
    </row>
    <row r="210" spans="1:6" s="10" customFormat="1" ht="15.75" x14ac:dyDescent="0.25">
      <c r="A210" s="103"/>
      <c r="B210" s="95"/>
      <c r="C210" s="48"/>
      <c r="D210" s="523"/>
      <c r="E210" s="523"/>
      <c r="F210" s="523"/>
    </row>
    <row r="211" spans="1:6" s="10" customFormat="1" ht="15.75" x14ac:dyDescent="0.25">
      <c r="A211" s="111"/>
      <c r="B211" s="93"/>
      <c r="C211" s="48"/>
      <c r="D211" s="523"/>
      <c r="E211" s="523"/>
      <c r="F211" s="523"/>
    </row>
    <row r="212" spans="1:6" s="10" customFormat="1" ht="15.75" x14ac:dyDescent="0.25">
      <c r="A212" s="94"/>
      <c r="B212" s="95"/>
      <c r="C212" s="48"/>
      <c r="D212" s="523"/>
      <c r="E212" s="523"/>
      <c r="F212" s="523"/>
    </row>
    <row r="213" spans="1:6" s="10" customFormat="1" ht="22.5" customHeight="1" x14ac:dyDescent="0.25">
      <c r="A213" s="103"/>
      <c r="B213" s="95"/>
      <c r="C213" s="48"/>
      <c r="D213" s="523"/>
      <c r="E213" s="523"/>
      <c r="F213" s="523"/>
    </row>
    <row r="214" spans="1:6" s="10" customFormat="1" ht="15.75" x14ac:dyDescent="0.25">
      <c r="A214" s="103"/>
      <c r="B214" s="95"/>
      <c r="C214" s="48"/>
      <c r="D214" s="523"/>
      <c r="E214" s="523"/>
      <c r="F214" s="523"/>
    </row>
    <row r="215" spans="1:6" s="10" customFormat="1" ht="15.75" x14ac:dyDescent="0.25">
      <c r="A215" s="103"/>
      <c r="B215" s="108"/>
      <c r="C215" s="48"/>
      <c r="D215" s="523"/>
      <c r="E215" s="523"/>
      <c r="F215" s="523"/>
    </row>
    <row r="216" spans="1:6" s="10" customFormat="1" ht="15.75" x14ac:dyDescent="0.25">
      <c r="A216" s="111"/>
      <c r="B216" s="108"/>
      <c r="C216" s="48"/>
      <c r="D216" s="523"/>
      <c r="E216" s="523"/>
      <c r="F216" s="523"/>
    </row>
    <row r="217" spans="1:6" s="10" customFormat="1" ht="15.75" x14ac:dyDescent="0.25">
      <c r="A217" s="115"/>
      <c r="B217" s="108"/>
      <c r="C217" s="48"/>
      <c r="D217" s="18"/>
      <c r="E217" s="523"/>
      <c r="F217" s="523"/>
    </row>
    <row r="218" spans="1:6" s="10" customFormat="1" ht="15.75" x14ac:dyDescent="0.25">
      <c r="A218" s="115"/>
      <c r="B218" s="108"/>
      <c r="C218" s="48"/>
      <c r="D218" s="523"/>
      <c r="E218" s="523"/>
      <c r="F218" s="523"/>
    </row>
    <row r="219" spans="1:6" s="10" customFormat="1" ht="15.75" x14ac:dyDescent="0.25">
      <c r="A219" s="92"/>
      <c r="B219" s="93"/>
      <c r="C219" s="48"/>
      <c r="D219" s="523"/>
      <c r="E219" s="523"/>
      <c r="F219" s="523"/>
    </row>
    <row r="220" spans="1:6" s="10" customFormat="1" ht="40.5" customHeight="1" x14ac:dyDescent="0.25">
      <c r="A220" s="92"/>
      <c r="B220" s="95"/>
      <c r="C220" s="48"/>
      <c r="D220" s="523"/>
      <c r="E220" s="523"/>
      <c r="F220" s="523"/>
    </row>
    <row r="221" spans="1:6" s="10" customFormat="1" ht="15.75" x14ac:dyDescent="0.25">
      <c r="A221" s="94"/>
      <c r="B221" s="95"/>
      <c r="C221" s="48"/>
      <c r="D221" s="523"/>
      <c r="E221" s="523"/>
      <c r="F221" s="523"/>
    </row>
    <row r="222" spans="1:6" s="10" customFormat="1" ht="18" customHeight="1" x14ac:dyDescent="0.25">
      <c r="A222" s="94"/>
      <c r="B222" s="95"/>
      <c r="C222" s="38"/>
      <c r="D222" s="523"/>
      <c r="E222" s="523"/>
      <c r="F222" s="523"/>
    </row>
    <row r="223" spans="1:6" s="10" customFormat="1" ht="28.5" customHeight="1" x14ac:dyDescent="0.25">
      <c r="A223" s="94"/>
      <c r="B223" s="95"/>
      <c r="C223" s="38"/>
      <c r="D223" s="28"/>
      <c r="E223" s="523"/>
      <c r="F223" s="523"/>
    </row>
    <row r="224" spans="1:6" s="10" customFormat="1" ht="44.25" customHeight="1" x14ac:dyDescent="0.25">
      <c r="A224" s="33"/>
      <c r="B224" s="95"/>
      <c r="C224" s="38"/>
      <c r="D224" s="523"/>
      <c r="E224" s="523"/>
      <c r="F224" s="523"/>
    </row>
    <row r="225" spans="1:6" s="10" customFormat="1" ht="36.75" customHeight="1" x14ac:dyDescent="0.25">
      <c r="A225" s="116"/>
      <c r="B225" s="93"/>
      <c r="C225" s="38"/>
      <c r="D225" s="523"/>
      <c r="E225" s="523"/>
      <c r="F225" s="523"/>
    </row>
    <row r="226" spans="1:6" s="10" customFormat="1" ht="45" customHeight="1" x14ac:dyDescent="0.25">
      <c r="A226" s="33"/>
      <c r="B226" s="95"/>
      <c r="C226" s="38"/>
      <c r="D226" s="523"/>
      <c r="E226" s="523"/>
      <c r="F226" s="523"/>
    </row>
    <row r="227" spans="1:6" s="10" customFormat="1" ht="31.5" customHeight="1" x14ac:dyDescent="0.25">
      <c r="A227" s="33"/>
      <c r="B227" s="95"/>
      <c r="C227" s="57"/>
      <c r="D227" s="523"/>
      <c r="E227" s="523"/>
      <c r="F227" s="523"/>
    </row>
    <row r="228" spans="1:6" s="10" customFormat="1" ht="27" customHeight="1" x14ac:dyDescent="0.25">
      <c r="A228" s="33"/>
      <c r="B228" s="95"/>
      <c r="C228" s="57"/>
      <c r="D228" s="523"/>
      <c r="E228" s="523"/>
      <c r="F228" s="523"/>
    </row>
    <row r="229" spans="1:6" s="10" customFormat="1" ht="25.5" customHeight="1" x14ac:dyDescent="0.25">
      <c r="A229" s="33"/>
      <c r="B229" s="95"/>
      <c r="C229" s="57"/>
      <c r="D229" s="523"/>
      <c r="E229" s="523"/>
      <c r="F229" s="523"/>
    </row>
    <row r="230" spans="1:6" s="10" customFormat="1" ht="18.75" customHeight="1" x14ac:dyDescent="0.25">
      <c r="A230" s="33"/>
      <c r="B230" s="95"/>
      <c r="C230" s="57"/>
      <c r="D230" s="523"/>
      <c r="E230" s="523"/>
      <c r="F230" s="523"/>
    </row>
    <row r="231" spans="1:6" s="10" customFormat="1" ht="26.25" customHeight="1" x14ac:dyDescent="0.25">
      <c r="A231" s="97"/>
      <c r="B231" s="95"/>
      <c r="C231" s="57"/>
      <c r="D231" s="523"/>
      <c r="E231" s="523"/>
      <c r="F231" s="523"/>
    </row>
    <row r="232" spans="1:6" s="10" customFormat="1" ht="29.25" customHeight="1" x14ac:dyDescent="0.25">
      <c r="A232" s="33"/>
      <c r="B232" s="95"/>
      <c r="C232" s="57"/>
      <c r="D232" s="523"/>
      <c r="E232" s="523"/>
      <c r="F232" s="523"/>
    </row>
    <row r="233" spans="1:6" s="10" customFormat="1" ht="30" customHeight="1" x14ac:dyDescent="0.25">
      <c r="A233" s="33"/>
      <c r="B233" s="95"/>
      <c r="C233" s="57"/>
      <c r="D233" s="523"/>
      <c r="E233" s="523"/>
      <c r="F233" s="523"/>
    </row>
    <row r="234" spans="1:6" s="10" customFormat="1" ht="27" customHeight="1" x14ac:dyDescent="0.25">
      <c r="A234" s="33"/>
      <c r="B234" s="95"/>
      <c r="C234" s="57"/>
      <c r="D234" s="523"/>
      <c r="E234" s="523"/>
      <c r="F234" s="523"/>
    </row>
    <row r="235" spans="1:6" s="10" customFormat="1" ht="15.75" x14ac:dyDescent="0.25">
      <c r="A235" s="33"/>
      <c r="B235" s="95"/>
      <c r="C235" s="38"/>
      <c r="D235" s="523"/>
      <c r="E235" s="523"/>
      <c r="F235" s="523"/>
    </row>
    <row r="236" spans="1:6" s="10" customFormat="1" ht="15.75" x14ac:dyDescent="0.25">
      <c r="A236" s="111"/>
      <c r="B236" s="95"/>
      <c r="C236" s="38"/>
      <c r="D236" s="523"/>
      <c r="E236" s="523"/>
      <c r="F236" s="523"/>
    </row>
    <row r="237" spans="1:6" s="10" customFormat="1" ht="15.75" x14ac:dyDescent="0.25">
      <c r="A237" s="115"/>
      <c r="B237" s="95"/>
      <c r="C237" s="36"/>
      <c r="D237" s="523"/>
      <c r="E237" s="523"/>
      <c r="F237" s="523"/>
    </row>
    <row r="238" spans="1:6" s="10" customFormat="1" ht="15.75" x14ac:dyDescent="0.25">
      <c r="A238" s="111"/>
      <c r="B238" s="95"/>
      <c r="C238" s="38"/>
      <c r="D238" s="523"/>
      <c r="E238" s="523"/>
      <c r="F238" s="523"/>
    </row>
    <row r="239" spans="1:6" s="10" customFormat="1" ht="15.75" x14ac:dyDescent="0.25">
      <c r="A239" s="115"/>
      <c r="B239" s="95"/>
      <c r="C239" s="48"/>
      <c r="D239" s="523"/>
      <c r="E239" s="523"/>
      <c r="F239" s="523"/>
    </row>
    <row r="240" spans="1:6" s="10" customFormat="1" ht="15.75" x14ac:dyDescent="0.25">
      <c r="A240" s="92"/>
      <c r="B240" s="93"/>
      <c r="C240" s="48"/>
      <c r="D240" s="523"/>
      <c r="E240" s="523"/>
      <c r="F240" s="523"/>
    </row>
    <row r="241" spans="1:6" s="10" customFormat="1" ht="15.75" x14ac:dyDescent="0.25">
      <c r="A241" s="33"/>
      <c r="B241" s="95"/>
      <c r="C241" s="48"/>
      <c r="D241" s="523"/>
      <c r="E241" s="523"/>
      <c r="F241" s="523"/>
    </row>
    <row r="242" spans="1:6" s="10" customFormat="1" ht="15.75" x14ac:dyDescent="0.25">
      <c r="A242" s="33"/>
      <c r="B242" s="95"/>
      <c r="C242" s="48"/>
      <c r="D242" s="523"/>
      <c r="E242" s="523"/>
      <c r="F242" s="523"/>
    </row>
    <row r="243" spans="1:6" s="10" customFormat="1" ht="35.25" hidden="1" customHeight="1" x14ac:dyDescent="0.25">
      <c r="A243" s="33"/>
      <c r="B243" s="95"/>
      <c r="C243" s="38"/>
      <c r="D243" s="523"/>
      <c r="E243" s="523"/>
      <c r="F243" s="523"/>
    </row>
    <row r="244" spans="1:6" s="10" customFormat="1" ht="24.75" customHeight="1" x14ac:dyDescent="0.25">
      <c r="A244" s="33"/>
      <c r="B244" s="95"/>
      <c r="C244" s="38"/>
      <c r="D244" s="523"/>
      <c r="E244" s="523"/>
      <c r="F244" s="523"/>
    </row>
    <row r="245" spans="1:6" s="10" customFormat="1" ht="24.75" customHeight="1" x14ac:dyDescent="0.2">
      <c r="A245" s="33"/>
      <c r="B245" s="95"/>
      <c r="C245" s="49"/>
      <c r="D245" s="523"/>
      <c r="E245" s="523"/>
      <c r="F245" s="523"/>
    </row>
    <row r="246" spans="1:6" s="10" customFormat="1" ht="15.75" x14ac:dyDescent="0.25">
      <c r="A246" s="92"/>
      <c r="B246" s="93"/>
      <c r="C246" s="48"/>
      <c r="D246" s="523"/>
      <c r="E246" s="523"/>
      <c r="F246" s="523"/>
    </row>
    <row r="247" spans="1:6" s="10" customFormat="1" ht="14.25" hidden="1" customHeight="1" x14ac:dyDescent="0.25">
      <c r="A247" s="92"/>
      <c r="B247" s="93"/>
      <c r="C247" s="48"/>
      <c r="D247" s="523"/>
      <c r="E247" s="523"/>
      <c r="F247" s="523"/>
    </row>
    <row r="248" spans="1:6" s="10" customFormat="1" ht="15.75" x14ac:dyDescent="0.25">
      <c r="A248" s="33"/>
      <c r="B248" s="95"/>
      <c r="C248" s="48"/>
      <c r="D248" s="523"/>
      <c r="E248" s="523"/>
      <c r="F248" s="523"/>
    </row>
    <row r="249" spans="1:6" s="10" customFormat="1" ht="15.75" x14ac:dyDescent="0.25">
      <c r="A249" s="33"/>
      <c r="B249" s="95"/>
      <c r="C249" s="38"/>
      <c r="D249" s="523"/>
      <c r="E249" s="523"/>
      <c r="F249" s="523"/>
    </row>
    <row r="250" spans="1:6" s="10" customFormat="1" ht="15" x14ac:dyDescent="0.2">
      <c r="A250" s="33"/>
      <c r="B250" s="95"/>
      <c r="C250" s="49"/>
      <c r="D250" s="523"/>
      <c r="E250" s="523"/>
      <c r="F250" s="523"/>
    </row>
    <row r="251" spans="1:6" s="10" customFormat="1" ht="58.5" customHeight="1" x14ac:dyDescent="0.25">
      <c r="A251" s="94"/>
      <c r="B251" s="95"/>
      <c r="C251" s="48"/>
      <c r="D251" s="523"/>
      <c r="E251" s="523"/>
      <c r="F251" s="523"/>
    </row>
    <row r="252" spans="1:6" s="10" customFormat="1" ht="50.25" customHeight="1" x14ac:dyDescent="0.25">
      <c r="A252" s="33"/>
      <c r="B252" s="95"/>
      <c r="C252" s="48"/>
      <c r="D252" s="523"/>
      <c r="E252" s="523"/>
      <c r="F252" s="523"/>
    </row>
    <row r="253" spans="1:6" s="10" customFormat="1" ht="51" hidden="1" customHeight="1" x14ac:dyDescent="0.25">
      <c r="A253" s="33"/>
      <c r="B253" s="95"/>
      <c r="C253" s="48"/>
      <c r="D253" s="523"/>
      <c r="E253" s="523"/>
      <c r="F253" s="523"/>
    </row>
    <row r="254" spans="1:6" s="10" customFormat="1" ht="32.25" customHeight="1" x14ac:dyDescent="0.25">
      <c r="A254" s="33"/>
      <c r="B254" s="95"/>
      <c r="C254" s="48"/>
      <c r="D254" s="523"/>
      <c r="E254" s="523"/>
      <c r="F254" s="523"/>
    </row>
    <row r="255" spans="1:6" s="10" customFormat="1" ht="15.75" x14ac:dyDescent="0.25">
      <c r="A255" s="33"/>
      <c r="B255" s="95"/>
      <c r="C255" s="48"/>
      <c r="D255" s="523"/>
      <c r="E255" s="523"/>
      <c r="F255" s="523"/>
    </row>
    <row r="256" spans="1:6" s="10" customFormat="1" ht="21.75" customHeight="1" x14ac:dyDescent="0.25">
      <c r="A256" s="116"/>
      <c r="B256" s="95"/>
      <c r="C256" s="48"/>
      <c r="D256" s="523"/>
      <c r="E256" s="523"/>
      <c r="F256" s="523"/>
    </row>
    <row r="257" spans="1:6" s="10" customFormat="1" ht="19.5" customHeight="1" x14ac:dyDescent="0.25">
      <c r="A257" s="117"/>
      <c r="B257" s="95"/>
      <c r="C257" s="48"/>
      <c r="D257" s="523"/>
      <c r="E257" s="523"/>
      <c r="F257" s="523"/>
    </row>
    <row r="258" spans="1:6" s="10" customFormat="1" ht="18.75" customHeight="1" x14ac:dyDescent="0.25">
      <c r="A258" s="117"/>
      <c r="B258" s="95"/>
      <c r="C258" s="38"/>
      <c r="D258" s="523"/>
      <c r="E258" s="17"/>
      <c r="F258" s="523"/>
    </row>
    <row r="259" spans="1:6" s="10" customFormat="1" ht="17.25" customHeight="1" x14ac:dyDescent="0.25">
      <c r="A259" s="117"/>
      <c r="B259" s="95"/>
      <c r="C259" s="58"/>
      <c r="D259" s="523"/>
      <c r="E259" s="17"/>
      <c r="F259" s="523"/>
    </row>
    <row r="260" spans="1:6" s="10" customFormat="1" ht="32.25" customHeight="1" x14ac:dyDescent="0.2">
      <c r="A260" s="33"/>
      <c r="B260" s="95"/>
      <c r="C260" s="54"/>
      <c r="D260" s="523"/>
      <c r="E260" s="17"/>
      <c r="F260" s="523"/>
    </row>
    <row r="261" spans="1:6" s="10" customFormat="1" ht="15" x14ac:dyDescent="0.2">
      <c r="A261" s="97"/>
      <c r="B261" s="95"/>
      <c r="C261" s="54"/>
      <c r="D261" s="523"/>
      <c r="E261" s="17"/>
      <c r="F261" s="523"/>
    </row>
    <row r="262" spans="1:6" s="10" customFormat="1" ht="15" x14ac:dyDescent="0.2">
      <c r="A262" s="33"/>
      <c r="B262" s="95"/>
      <c r="C262" s="54"/>
      <c r="D262" s="523"/>
      <c r="E262" s="17"/>
      <c r="F262" s="523"/>
    </row>
    <row r="263" spans="1:6" s="10" customFormat="1" ht="15" x14ac:dyDescent="0.2">
      <c r="A263" s="33"/>
      <c r="B263" s="95"/>
      <c r="C263" s="54"/>
      <c r="D263" s="523"/>
      <c r="E263" s="17"/>
      <c r="F263" s="523"/>
    </row>
    <row r="264" spans="1:6" s="10" customFormat="1" ht="24.75" customHeight="1" x14ac:dyDescent="0.2">
      <c r="A264" s="33"/>
      <c r="B264" s="95"/>
      <c r="C264" s="54"/>
      <c r="D264" s="523"/>
      <c r="E264" s="17"/>
      <c r="F264" s="523"/>
    </row>
    <row r="265" spans="1:6" s="10" customFormat="1" ht="14.25" hidden="1" customHeight="1" x14ac:dyDescent="0.2">
      <c r="A265" s="33"/>
      <c r="B265" s="95"/>
      <c r="C265" s="54"/>
      <c r="D265" s="523"/>
      <c r="E265" s="17"/>
      <c r="F265" s="523"/>
    </row>
    <row r="266" spans="1:6" s="10" customFormat="1" ht="27.75" customHeight="1" x14ac:dyDescent="0.2">
      <c r="A266" s="92"/>
      <c r="B266" s="95"/>
      <c r="C266" s="54"/>
      <c r="D266" s="523"/>
      <c r="E266" s="17"/>
      <c r="F266" s="523"/>
    </row>
    <row r="267" spans="1:6" s="10" customFormat="1" ht="15" x14ac:dyDescent="0.2">
      <c r="A267" s="94"/>
      <c r="B267" s="95"/>
      <c r="C267" s="54"/>
      <c r="D267" s="523"/>
      <c r="E267" s="17"/>
      <c r="F267" s="523"/>
    </row>
    <row r="268" spans="1:6" s="10" customFormat="1" ht="15" x14ac:dyDescent="0.2">
      <c r="A268" s="94"/>
      <c r="B268" s="95"/>
      <c r="C268" s="49"/>
      <c r="D268" s="523"/>
      <c r="E268" s="523"/>
      <c r="F268" s="523"/>
    </row>
    <row r="269" spans="1:6" s="10" customFormat="1" ht="15" x14ac:dyDescent="0.2">
      <c r="A269" s="117"/>
      <c r="B269" s="95"/>
      <c r="C269" s="49"/>
      <c r="D269" s="523"/>
      <c r="E269" s="523"/>
      <c r="F269" s="523"/>
    </row>
    <row r="270" spans="1:6" s="10" customFormat="1" ht="15.75" x14ac:dyDescent="0.25">
      <c r="A270" s="117"/>
      <c r="B270" s="95"/>
      <c r="C270" s="38"/>
      <c r="D270" s="523"/>
      <c r="E270" s="523"/>
      <c r="F270" s="523"/>
    </row>
    <row r="271" spans="1:6" s="10" customFormat="1" ht="23.25" customHeight="1" x14ac:dyDescent="0.25">
      <c r="A271" s="92"/>
      <c r="B271" s="95"/>
      <c r="C271" s="38"/>
      <c r="D271" s="523"/>
      <c r="E271" s="523"/>
      <c r="F271" s="523"/>
    </row>
    <row r="272" spans="1:6" s="10" customFormat="1" ht="15.75" x14ac:dyDescent="0.25">
      <c r="A272" s="118"/>
      <c r="B272" s="95"/>
      <c r="C272" s="38"/>
      <c r="D272" s="523"/>
      <c r="E272" s="523"/>
      <c r="F272" s="523"/>
    </row>
    <row r="273" spans="1:7" s="10" customFormat="1" ht="15.75" x14ac:dyDescent="0.25">
      <c r="A273" s="33"/>
      <c r="B273" s="95"/>
      <c r="C273" s="38"/>
      <c r="D273" s="523"/>
      <c r="E273" s="523"/>
      <c r="F273" s="523"/>
    </row>
    <row r="274" spans="1:7" s="10" customFormat="1" ht="15.75" x14ac:dyDescent="0.25">
      <c r="A274" s="33"/>
      <c r="B274" s="95"/>
      <c r="C274" s="38"/>
      <c r="D274" s="523"/>
      <c r="E274" s="523"/>
      <c r="F274" s="523"/>
    </row>
    <row r="275" spans="1:7" s="10" customFormat="1" ht="19.5" customHeight="1" x14ac:dyDescent="0.25">
      <c r="A275" s="33"/>
      <c r="B275" s="95"/>
      <c r="C275" s="38"/>
      <c r="D275" s="523"/>
      <c r="E275" s="523"/>
      <c r="F275" s="523"/>
    </row>
    <row r="276" spans="1:7" s="10" customFormat="1" ht="18" customHeight="1" x14ac:dyDescent="0.25">
      <c r="A276" s="62"/>
      <c r="B276" s="95"/>
      <c r="C276" s="38"/>
      <c r="D276" s="523"/>
      <c r="E276" s="523"/>
      <c r="F276" s="523"/>
    </row>
    <row r="277" spans="1:7" s="10" customFormat="1" ht="51" hidden="1" customHeight="1" x14ac:dyDescent="0.25">
      <c r="A277" s="62"/>
      <c r="B277" s="95"/>
      <c r="C277" s="38"/>
      <c r="D277" s="523"/>
      <c r="E277" s="523"/>
      <c r="F277" s="523"/>
    </row>
    <row r="278" spans="1:7" s="10" customFormat="1" ht="26.25" customHeight="1" x14ac:dyDescent="0.2">
      <c r="A278" s="62"/>
      <c r="B278" s="63"/>
      <c r="C278" s="41"/>
      <c r="D278" s="523"/>
      <c r="E278" s="523"/>
      <c r="F278" s="523"/>
    </row>
    <row r="279" spans="1:7" s="10" customFormat="1" ht="35.25" customHeight="1" x14ac:dyDescent="0.25">
      <c r="A279" s="902"/>
      <c r="B279" s="902"/>
      <c r="C279" s="36"/>
      <c r="D279" s="523"/>
      <c r="E279" s="523"/>
      <c r="F279" s="523"/>
    </row>
    <row r="280" spans="1:7" s="10" customFormat="1" ht="51.75" customHeight="1" x14ac:dyDescent="0.25">
      <c r="A280" s="119"/>
      <c r="B280" s="120"/>
      <c r="C280" s="36"/>
      <c r="D280" s="523"/>
      <c r="E280" s="523"/>
      <c r="F280" s="523"/>
    </row>
    <row r="281" spans="1:7" s="10" customFormat="1" ht="38.25" customHeight="1" x14ac:dyDescent="0.25">
      <c r="A281" s="119"/>
      <c r="B281" s="120"/>
      <c r="C281" s="36"/>
      <c r="D281" s="523"/>
      <c r="E281" s="523"/>
      <c r="F281" s="523"/>
    </row>
    <row r="282" spans="1:7" s="10" customFormat="1" ht="15" x14ac:dyDescent="0.25">
      <c r="A282" s="90"/>
      <c r="B282" s="91"/>
      <c r="C282" s="36"/>
      <c r="D282" s="523"/>
      <c r="E282" s="523"/>
      <c r="F282" s="523"/>
    </row>
    <row r="283" spans="1:7" s="10" customFormat="1" ht="15" x14ac:dyDescent="0.25">
      <c r="A283" s="90"/>
      <c r="B283" s="91"/>
      <c r="C283" s="36"/>
      <c r="D283" s="523"/>
      <c r="E283" s="523"/>
      <c r="F283" s="523"/>
    </row>
    <row r="284" spans="1:7" s="10" customFormat="1" ht="15" x14ac:dyDescent="0.25">
      <c r="A284" s="90"/>
      <c r="B284" s="91"/>
      <c r="C284" s="36"/>
      <c r="D284" s="523"/>
      <c r="E284" s="523"/>
      <c r="F284" s="523"/>
    </row>
    <row r="285" spans="1:7" s="10" customFormat="1" ht="15" x14ac:dyDescent="0.25">
      <c r="A285" s="90"/>
      <c r="B285" s="91"/>
      <c r="C285" s="36"/>
      <c r="D285" s="523"/>
      <c r="E285" s="523"/>
      <c r="F285" s="523"/>
    </row>
    <row r="286" spans="1:7" s="10" customFormat="1" ht="15" x14ac:dyDescent="0.25">
      <c r="A286" s="90"/>
      <c r="B286" s="91"/>
      <c r="C286" s="60"/>
      <c r="D286" s="523"/>
      <c r="E286" s="523"/>
      <c r="F286" s="523"/>
    </row>
    <row r="287" spans="1:7" s="10" customFormat="1" ht="15" x14ac:dyDescent="0.25">
      <c r="A287" s="90"/>
      <c r="B287" s="91"/>
      <c r="C287" s="60"/>
      <c r="D287" s="523"/>
      <c r="E287" s="523"/>
      <c r="F287" s="523"/>
    </row>
    <row r="288" spans="1:7" s="10" customFormat="1" ht="15" x14ac:dyDescent="0.25">
      <c r="A288" s="90"/>
      <c r="B288" s="91"/>
      <c r="C288" s="60"/>
      <c r="D288" s="523"/>
      <c r="E288" s="523"/>
      <c r="F288" s="523"/>
      <c r="G288" s="10">
        <f>SUM(G269:G283)</f>
        <v>0</v>
      </c>
    </row>
    <row r="289" spans="1:6" s="10" customFormat="1" ht="15" x14ac:dyDescent="0.25">
      <c r="A289" s="90"/>
      <c r="B289" s="91"/>
      <c r="C289" s="60"/>
      <c r="D289" s="523"/>
      <c r="E289" s="523"/>
      <c r="F289" s="523"/>
    </row>
    <row r="290" spans="1:6" s="10" customFormat="1" ht="15" x14ac:dyDescent="0.25">
      <c r="A290" s="90"/>
      <c r="B290" s="91"/>
      <c r="C290" s="60"/>
      <c r="D290" s="523"/>
      <c r="E290" s="523"/>
      <c r="F290" s="523"/>
    </row>
    <row r="291" spans="1:6" s="10" customFormat="1" ht="14.25" hidden="1" customHeight="1" x14ac:dyDescent="0.25">
      <c r="A291" s="90"/>
      <c r="B291" s="91"/>
      <c r="C291" s="36"/>
      <c r="D291" s="523"/>
      <c r="E291" s="523"/>
      <c r="F291" s="523"/>
    </row>
    <row r="292" spans="1:6" s="10" customFormat="1" ht="19.5" customHeight="1" x14ac:dyDescent="0.25">
      <c r="A292" s="90"/>
      <c r="B292" s="91"/>
      <c r="C292" s="36"/>
      <c r="D292" s="523"/>
      <c r="E292" s="523"/>
      <c r="F292" s="523"/>
    </row>
    <row r="293" spans="1:6" s="10" customFormat="1" ht="28.5" customHeight="1" x14ac:dyDescent="0.25">
      <c r="A293" s="90"/>
      <c r="B293" s="91"/>
      <c r="C293" s="60"/>
      <c r="D293" s="523"/>
      <c r="E293" s="523"/>
      <c r="F293" s="523"/>
    </row>
    <row r="294" spans="1:6" s="10" customFormat="1" ht="14.25" x14ac:dyDescent="0.2">
      <c r="A294" s="90"/>
      <c r="B294" s="91"/>
      <c r="C294" s="41"/>
      <c r="D294" s="523"/>
      <c r="E294" s="523"/>
      <c r="F294" s="523"/>
    </row>
    <row r="295" spans="1:6" s="10" customFormat="1" ht="14.25" x14ac:dyDescent="0.2">
      <c r="A295" s="90"/>
      <c r="B295" s="91"/>
      <c r="C295" s="41"/>
      <c r="D295" s="523"/>
      <c r="E295" s="523"/>
      <c r="F295" s="523"/>
    </row>
    <row r="296" spans="1:6" s="10" customFormat="1" ht="36" customHeight="1" x14ac:dyDescent="0.25">
      <c r="A296" s="90"/>
      <c r="B296" s="91"/>
      <c r="C296" s="36"/>
      <c r="D296" s="523"/>
      <c r="E296" s="523"/>
      <c r="F296" s="523"/>
    </row>
    <row r="297" spans="1:6" s="10" customFormat="1" ht="21.75" customHeight="1" x14ac:dyDescent="0.25">
      <c r="A297" s="90"/>
      <c r="B297" s="91"/>
      <c r="C297" s="40"/>
      <c r="D297" s="523"/>
      <c r="E297" s="523"/>
      <c r="F297" s="523"/>
    </row>
    <row r="298" spans="1:6" s="10" customFormat="1" ht="28.5" customHeight="1" x14ac:dyDescent="0.25">
      <c r="A298" s="90"/>
      <c r="B298" s="91"/>
      <c r="C298" s="40"/>
      <c r="D298" s="523"/>
      <c r="E298" s="523"/>
      <c r="F298" s="523"/>
    </row>
    <row r="299" spans="1:6" s="10" customFormat="1" ht="15" x14ac:dyDescent="0.25">
      <c r="A299" s="90"/>
      <c r="B299" s="91"/>
      <c r="C299" s="40"/>
      <c r="D299" s="523"/>
      <c r="E299" s="523"/>
      <c r="F299" s="523"/>
    </row>
    <row r="300" spans="1:6" s="10" customFormat="1" ht="15" x14ac:dyDescent="0.25">
      <c r="A300" s="90"/>
      <c r="B300" s="91"/>
      <c r="C300" s="40"/>
      <c r="D300" s="523"/>
      <c r="E300" s="523"/>
      <c r="F300" s="523"/>
    </row>
    <row r="301" spans="1:6" s="10" customFormat="1" ht="15" x14ac:dyDescent="0.25">
      <c r="A301" s="90"/>
      <c r="B301" s="91"/>
      <c r="C301" s="40"/>
      <c r="D301" s="523"/>
      <c r="E301" s="523"/>
      <c r="F301" s="523"/>
    </row>
    <row r="302" spans="1:6" s="10" customFormat="1" ht="15" x14ac:dyDescent="0.25">
      <c r="A302" s="90"/>
      <c r="B302" s="91"/>
      <c r="C302" s="40"/>
      <c r="D302" s="523"/>
      <c r="E302" s="523"/>
      <c r="F302" s="523"/>
    </row>
    <row r="303" spans="1:6" s="10" customFormat="1" ht="15" x14ac:dyDescent="0.25">
      <c r="A303" s="90"/>
      <c r="B303" s="91"/>
      <c r="C303" s="40"/>
      <c r="D303" s="523"/>
      <c r="E303" s="523"/>
      <c r="F303" s="523"/>
    </row>
    <row r="304" spans="1:6" s="10" customFormat="1" ht="15" x14ac:dyDescent="0.25">
      <c r="A304" s="90"/>
      <c r="B304" s="91"/>
      <c r="C304" s="48"/>
      <c r="D304" s="523"/>
      <c r="E304" s="523"/>
      <c r="F304" s="523"/>
    </row>
    <row r="305" spans="1:10" s="10" customFormat="1" ht="15" x14ac:dyDescent="0.25">
      <c r="A305" s="90"/>
      <c r="B305" s="91"/>
      <c r="C305" s="48"/>
      <c r="D305" s="523"/>
      <c r="E305" s="523"/>
      <c r="F305" s="523"/>
    </row>
    <row r="306" spans="1:10" s="10" customFormat="1" ht="15" x14ac:dyDescent="0.25">
      <c r="A306" s="90"/>
      <c r="B306" s="91"/>
      <c r="C306" s="48"/>
      <c r="D306" s="523"/>
      <c r="E306" s="523"/>
      <c r="F306" s="523"/>
    </row>
    <row r="307" spans="1:10" s="10" customFormat="1" ht="15" x14ac:dyDescent="0.25">
      <c r="A307" s="90"/>
      <c r="B307" s="91"/>
      <c r="C307" s="38"/>
      <c r="D307" s="523"/>
      <c r="E307" s="523"/>
      <c r="F307" s="523"/>
    </row>
    <row r="308" spans="1:10" s="10" customFormat="1" ht="15" x14ac:dyDescent="0.25">
      <c r="A308" s="90"/>
      <c r="B308" s="91"/>
      <c r="C308" s="38"/>
      <c r="D308" s="523"/>
      <c r="E308" s="523"/>
      <c r="F308" s="523"/>
    </row>
    <row r="309" spans="1:10" s="10" customFormat="1" ht="57.75" customHeight="1" x14ac:dyDescent="0.25">
      <c r="A309" s="90"/>
      <c r="B309" s="91"/>
      <c r="C309" s="48"/>
      <c r="D309" s="523"/>
      <c r="E309" s="523"/>
      <c r="F309" s="523"/>
    </row>
    <row r="310" spans="1:10" s="10" customFormat="1" ht="15" x14ac:dyDescent="0.25">
      <c r="A310" s="90"/>
      <c r="B310" s="91"/>
      <c r="C310" s="48"/>
      <c r="D310" s="523"/>
      <c r="E310" s="523"/>
      <c r="F310" s="523"/>
    </row>
    <row r="311" spans="1:10" s="10" customFormat="1" ht="15" x14ac:dyDescent="0.25">
      <c r="A311" s="90"/>
      <c r="B311" s="91"/>
      <c r="C311" s="48"/>
      <c r="D311" s="523"/>
      <c r="E311" s="523"/>
      <c r="F311" s="523"/>
    </row>
    <row r="312" spans="1:10" s="10" customFormat="1" ht="18.75" customHeight="1" x14ac:dyDescent="0.25">
      <c r="A312" s="90"/>
      <c r="B312" s="91"/>
      <c r="C312" s="61"/>
      <c r="D312" s="523"/>
      <c r="E312" s="523"/>
      <c r="F312" s="523"/>
    </row>
    <row r="313" spans="1:10" ht="15" x14ac:dyDescent="0.25">
      <c r="C313" s="61"/>
      <c r="D313" s="523"/>
      <c r="E313" s="523"/>
    </row>
    <row r="314" spans="1:10" ht="15" x14ac:dyDescent="0.25">
      <c r="C314" s="61"/>
      <c r="D314" s="523"/>
      <c r="E314" s="523"/>
    </row>
    <row r="315" spans="1:10" ht="15" x14ac:dyDescent="0.25">
      <c r="C315" s="40"/>
      <c r="D315" s="523"/>
      <c r="E315" s="523"/>
    </row>
    <row r="316" spans="1:10" x14ac:dyDescent="0.2">
      <c r="C316" s="4"/>
    </row>
    <row r="317" spans="1:10" x14ac:dyDescent="0.2">
      <c r="C317" s="4"/>
    </row>
    <row r="318" spans="1:10" x14ac:dyDescent="0.2">
      <c r="C318" s="4"/>
    </row>
    <row r="319" spans="1:10" x14ac:dyDescent="0.2">
      <c r="C319" s="4"/>
    </row>
    <row r="320" spans="1:10" s="3" customFormat="1" x14ac:dyDescent="0.2">
      <c r="A320" s="90"/>
      <c r="B320" s="91"/>
      <c r="C320" s="4"/>
      <c r="G320" s="4"/>
      <c r="H320" s="4"/>
      <c r="I320" s="4"/>
      <c r="J320" s="4"/>
    </row>
    <row r="321" spans="1:10" s="3" customFormat="1" x14ac:dyDescent="0.2">
      <c r="A321" s="90"/>
      <c r="B321" s="91"/>
      <c r="C321" s="4"/>
      <c r="G321" s="4"/>
      <c r="H321" s="4"/>
      <c r="I321" s="4"/>
      <c r="J321" s="4"/>
    </row>
    <row r="322" spans="1:10" s="3" customFormat="1" x14ac:dyDescent="0.2">
      <c r="A322" s="90"/>
      <c r="B322" s="91"/>
      <c r="C322" s="4"/>
      <c r="G322" s="4"/>
      <c r="H322" s="4"/>
      <c r="I322" s="4"/>
      <c r="J322" s="4"/>
    </row>
    <row r="323" spans="1:10" s="3" customFormat="1" x14ac:dyDescent="0.2">
      <c r="A323" s="90"/>
      <c r="B323" s="91"/>
      <c r="C323" s="4"/>
      <c r="G323" s="4"/>
      <c r="H323" s="4"/>
      <c r="I323" s="4"/>
      <c r="J323" s="4"/>
    </row>
    <row r="324" spans="1:10" s="3" customFormat="1" x14ac:dyDescent="0.2">
      <c r="A324" s="90"/>
      <c r="B324" s="91"/>
      <c r="C324" s="4"/>
      <c r="G324" s="4"/>
      <c r="H324" s="4"/>
      <c r="I324" s="4"/>
      <c r="J324" s="4"/>
    </row>
    <row r="325" spans="1:10" s="3" customFormat="1" x14ac:dyDescent="0.2">
      <c r="A325" s="90"/>
      <c r="B325" s="91"/>
      <c r="C325" s="4"/>
      <c r="G325" s="4"/>
      <c r="H325" s="4"/>
      <c r="I325" s="4"/>
      <c r="J325" s="4"/>
    </row>
    <row r="326" spans="1:10" s="3" customFormat="1" x14ac:dyDescent="0.2">
      <c r="A326" s="90"/>
      <c r="B326" s="91"/>
      <c r="C326" s="4"/>
      <c r="G326" s="4"/>
      <c r="H326" s="4"/>
      <c r="I326" s="4"/>
      <c r="J326" s="4"/>
    </row>
    <row r="327" spans="1:10" s="3" customFormat="1" x14ac:dyDescent="0.2">
      <c r="A327" s="90"/>
      <c r="B327" s="91"/>
      <c r="C327" s="4"/>
      <c r="G327" s="4"/>
      <c r="H327" s="4"/>
      <c r="I327" s="4"/>
      <c r="J327" s="4"/>
    </row>
    <row r="328" spans="1:10" s="3" customFormat="1" x14ac:dyDescent="0.2">
      <c r="A328" s="90"/>
      <c r="B328" s="91"/>
      <c r="C328" s="4"/>
      <c r="G328" s="4"/>
      <c r="H328" s="4"/>
      <c r="I328" s="4"/>
      <c r="J328" s="4"/>
    </row>
    <row r="329" spans="1:10" s="3" customFormat="1" x14ac:dyDescent="0.2">
      <c r="A329" s="90"/>
      <c r="B329" s="91"/>
      <c r="C329" s="4"/>
      <c r="G329" s="4"/>
      <c r="H329" s="4"/>
      <c r="I329" s="4"/>
      <c r="J329" s="4"/>
    </row>
    <row r="330" spans="1:10" s="3" customFormat="1" x14ac:dyDescent="0.2">
      <c r="A330" s="90"/>
      <c r="B330" s="91"/>
      <c r="C330" s="4"/>
      <c r="G330" s="4"/>
      <c r="H330" s="4"/>
      <c r="I330" s="4"/>
      <c r="J330" s="4"/>
    </row>
    <row r="331" spans="1:10" s="3" customFormat="1" x14ac:dyDescent="0.2">
      <c r="A331" s="90"/>
      <c r="B331" s="91"/>
      <c r="C331" s="4"/>
      <c r="G331" s="4"/>
      <c r="H331" s="4"/>
      <c r="I331" s="4"/>
      <c r="J331" s="4"/>
    </row>
    <row r="332" spans="1:10" s="3" customFormat="1" x14ac:dyDescent="0.2">
      <c r="A332" s="90"/>
      <c r="B332" s="91"/>
      <c r="C332" s="4"/>
      <c r="G332" s="4"/>
      <c r="H332" s="4"/>
      <c r="I332" s="4"/>
      <c r="J332" s="4"/>
    </row>
    <row r="333" spans="1:10" s="3" customFormat="1" x14ac:dyDescent="0.2">
      <c r="A333" s="90"/>
      <c r="B333" s="91"/>
      <c r="C333" s="4"/>
      <c r="G333" s="4"/>
      <c r="H333" s="4"/>
      <c r="I333" s="4"/>
      <c r="J333" s="4"/>
    </row>
    <row r="334" spans="1:10" s="3" customFormat="1" x14ac:dyDescent="0.2">
      <c r="A334" s="90"/>
      <c r="B334" s="91"/>
      <c r="C334" s="4"/>
      <c r="G334" s="4"/>
      <c r="H334" s="4"/>
      <c r="I334" s="4"/>
      <c r="J334" s="4"/>
    </row>
    <row r="335" spans="1:10" s="3" customFormat="1" x14ac:dyDescent="0.2">
      <c r="A335" s="90"/>
      <c r="B335" s="91"/>
      <c r="C335" s="4"/>
      <c r="G335" s="4"/>
      <c r="H335" s="4"/>
      <c r="I335" s="4"/>
      <c r="J335" s="4"/>
    </row>
    <row r="336" spans="1:10" s="3" customFormat="1" x14ac:dyDescent="0.2">
      <c r="A336" s="90"/>
      <c r="B336" s="91"/>
      <c r="C336" s="4"/>
      <c r="G336" s="4"/>
      <c r="H336" s="4"/>
      <c r="I336" s="4"/>
      <c r="J336" s="4"/>
    </row>
    <row r="337" spans="1:10" s="3" customFormat="1" x14ac:dyDescent="0.2">
      <c r="A337" s="90"/>
      <c r="B337" s="91"/>
      <c r="C337" s="4"/>
      <c r="G337" s="4"/>
      <c r="H337" s="4"/>
      <c r="I337" s="4"/>
      <c r="J337" s="4"/>
    </row>
    <row r="338" spans="1:10" s="3" customFormat="1" x14ac:dyDescent="0.2">
      <c r="A338" s="90"/>
      <c r="B338" s="91"/>
      <c r="C338" s="4"/>
      <c r="G338" s="4"/>
      <c r="H338" s="4"/>
      <c r="I338" s="4"/>
      <c r="J338" s="4"/>
    </row>
    <row r="339" spans="1:10" s="3" customFormat="1" x14ac:dyDescent="0.2">
      <c r="A339" s="90"/>
      <c r="B339" s="91"/>
      <c r="C339" s="4"/>
      <c r="G339" s="4"/>
      <c r="H339" s="4"/>
      <c r="I339" s="4"/>
      <c r="J339" s="4"/>
    </row>
    <row r="340" spans="1:10" s="3" customFormat="1" x14ac:dyDescent="0.2">
      <c r="A340" s="90"/>
      <c r="B340" s="91"/>
      <c r="C340" s="4"/>
      <c r="G340" s="4"/>
      <c r="H340" s="4"/>
      <c r="I340" s="4"/>
      <c r="J340" s="4"/>
    </row>
    <row r="341" spans="1:10" s="3" customFormat="1" x14ac:dyDescent="0.2">
      <c r="A341" s="90"/>
      <c r="B341" s="91"/>
      <c r="C341" s="4"/>
      <c r="G341" s="4"/>
      <c r="H341" s="4"/>
      <c r="I341" s="4"/>
      <c r="J341" s="4"/>
    </row>
    <row r="342" spans="1:10" s="3" customFormat="1" x14ac:dyDescent="0.2">
      <c r="A342" s="90"/>
      <c r="B342" s="91"/>
      <c r="C342" s="4"/>
      <c r="G342" s="4"/>
      <c r="H342" s="4"/>
      <c r="I342" s="4"/>
      <c r="J342" s="4"/>
    </row>
    <row r="343" spans="1:10" x14ac:dyDescent="0.2">
      <c r="C343" s="4"/>
    </row>
    <row r="344" spans="1:10" x14ac:dyDescent="0.2">
      <c r="C344" s="4"/>
    </row>
    <row r="345" spans="1:10" x14ac:dyDescent="0.2">
      <c r="C345" s="4"/>
    </row>
  </sheetData>
  <mergeCells count="12">
    <mergeCell ref="H12:H14"/>
    <mergeCell ref="A16:A17"/>
    <mergeCell ref="G15:J16"/>
    <mergeCell ref="A279:B279"/>
    <mergeCell ref="B1:C1"/>
    <mergeCell ref="B2:C2"/>
    <mergeCell ref="D2:E2"/>
    <mergeCell ref="A4:E4"/>
    <mergeCell ref="B5:E5"/>
    <mergeCell ref="A6:E6"/>
    <mergeCell ref="A7:E7"/>
    <mergeCell ref="A12:E14"/>
  </mergeCells>
  <conditionalFormatting sqref="C91">
    <cfRule type="expression" dxfId="551" priority="550" stopIfTrue="1">
      <formula>#REF!=""</formula>
    </cfRule>
    <cfRule type="expression" dxfId="550" priority="551" stopIfTrue="1">
      <formula>#REF!&lt;&gt;""</formula>
    </cfRule>
    <cfRule type="expression" dxfId="549" priority="552" stopIfTrue="1">
      <formula>AND(#REF!="",#REF!&lt;&gt;"")</formula>
    </cfRule>
  </conditionalFormatting>
  <conditionalFormatting sqref="F147 C150">
    <cfRule type="expression" dxfId="548" priority="547" stopIfTrue="1">
      <formula>#REF!=""</formula>
    </cfRule>
    <cfRule type="expression" dxfId="547" priority="548" stopIfTrue="1">
      <formula>#REF!&lt;&gt;""</formula>
    </cfRule>
    <cfRule type="expression" dxfId="546" priority="549" stopIfTrue="1">
      <formula>AND(#REF!="",#REF!&lt;&gt;"")</formula>
    </cfRule>
  </conditionalFormatting>
  <conditionalFormatting sqref="D119">
    <cfRule type="expression" dxfId="545" priority="544" stopIfTrue="1">
      <formula>#REF!=""</formula>
    </cfRule>
    <cfRule type="expression" dxfId="544" priority="545" stopIfTrue="1">
      <formula>#REF!&lt;&gt;""</formula>
    </cfRule>
    <cfRule type="expression" dxfId="543" priority="546" stopIfTrue="1">
      <formula>AND(#REF!="",#REF!&lt;&gt;"")</formula>
    </cfRule>
  </conditionalFormatting>
  <conditionalFormatting sqref="D118">
    <cfRule type="expression" dxfId="542" priority="541" stopIfTrue="1">
      <formula>#REF!=""</formula>
    </cfRule>
    <cfRule type="expression" dxfId="541" priority="542" stopIfTrue="1">
      <formula>#REF!&lt;&gt;""</formula>
    </cfRule>
    <cfRule type="expression" dxfId="540" priority="543" stopIfTrue="1">
      <formula>AND(#REF!="",#REF!&lt;&gt;"")</formula>
    </cfRule>
  </conditionalFormatting>
  <conditionalFormatting sqref="D223">
    <cfRule type="expression" dxfId="539" priority="538" stopIfTrue="1">
      <formula>#REF!=""</formula>
    </cfRule>
    <cfRule type="expression" dxfId="538" priority="539" stopIfTrue="1">
      <formula>#REF!&lt;&gt;""</formula>
    </cfRule>
    <cfRule type="expression" dxfId="537" priority="540" stopIfTrue="1">
      <formula>AND(#REF!="",#REF!&lt;&gt;"")</formula>
    </cfRule>
  </conditionalFormatting>
  <conditionalFormatting sqref="C75">
    <cfRule type="expression" dxfId="536" priority="535" stopIfTrue="1">
      <formula>#REF!=""</formula>
    </cfRule>
    <cfRule type="expression" dxfId="535" priority="536" stopIfTrue="1">
      <formula>#REF!&lt;&gt;""</formula>
    </cfRule>
    <cfRule type="expression" dxfId="534" priority="537" stopIfTrue="1">
      <formula>AND(#REF!="",#REF!&lt;&gt;"")</formula>
    </cfRule>
  </conditionalFormatting>
  <conditionalFormatting sqref="C99 C85">
    <cfRule type="expression" dxfId="533" priority="532" stopIfTrue="1">
      <formula>#REF!=""</formula>
    </cfRule>
    <cfRule type="expression" dxfId="532" priority="533" stopIfTrue="1">
      <formula>#REF!&lt;&gt;""</formula>
    </cfRule>
    <cfRule type="expression" dxfId="531" priority="534" stopIfTrue="1">
      <formula>AND(#REF!="",#REF!&lt;&gt;"")</formula>
    </cfRule>
  </conditionalFormatting>
  <conditionalFormatting sqref="C77 A263:A264">
    <cfRule type="expression" dxfId="530" priority="529" stopIfTrue="1">
      <formula>#REF!=""</formula>
    </cfRule>
    <cfRule type="expression" dxfId="529" priority="530" stopIfTrue="1">
      <formula>#REF!&lt;&gt;""</formula>
    </cfRule>
    <cfRule type="expression" dxfId="528" priority="531" stopIfTrue="1">
      <formula>AND(#REF!="",#REF!&lt;&gt;"")</formula>
    </cfRule>
  </conditionalFormatting>
  <conditionalFormatting sqref="C74">
    <cfRule type="expression" dxfId="527" priority="526" stopIfTrue="1">
      <formula>#REF!=""</formula>
    </cfRule>
    <cfRule type="expression" dxfId="526" priority="527" stopIfTrue="1">
      <formula>#REF!&lt;&gt;""</formula>
    </cfRule>
    <cfRule type="expression" dxfId="525" priority="528" stopIfTrue="1">
      <formula>AND(#REF!="",#REF!&lt;&gt;"")</formula>
    </cfRule>
  </conditionalFormatting>
  <conditionalFormatting sqref="C86">
    <cfRule type="expression" dxfId="524" priority="523" stopIfTrue="1">
      <formula>#REF!=""</formula>
    </cfRule>
    <cfRule type="expression" dxfId="523" priority="524" stopIfTrue="1">
      <formula>#REF!&lt;&gt;""</formula>
    </cfRule>
    <cfRule type="expression" dxfId="522" priority="525" stopIfTrue="1">
      <formula>AND(#REF!="",#REF!&lt;&gt;"")</formula>
    </cfRule>
  </conditionalFormatting>
  <conditionalFormatting sqref="C107 C110:C111 B122">
    <cfRule type="expression" dxfId="521" priority="520" stopIfTrue="1">
      <formula>#REF!=""</formula>
    </cfRule>
    <cfRule type="expression" dxfId="520" priority="521" stopIfTrue="1">
      <formula>#REF!&lt;&gt;""</formula>
    </cfRule>
    <cfRule type="expression" dxfId="519" priority="522" stopIfTrue="1">
      <formula>AND(#REF!="",#REF!&lt;&gt;"")</formula>
    </cfRule>
  </conditionalFormatting>
  <conditionalFormatting sqref="C199">
    <cfRule type="expression" dxfId="518" priority="517" stopIfTrue="1">
      <formula>#REF!=""</formula>
    </cfRule>
    <cfRule type="expression" dxfId="517" priority="518" stopIfTrue="1">
      <formula>#REF!&lt;&gt;""</formula>
    </cfRule>
    <cfRule type="expression" dxfId="516" priority="519" stopIfTrue="1">
      <formula>AND(#REF!="",#REF!&lt;&gt;"")</formula>
    </cfRule>
  </conditionalFormatting>
  <conditionalFormatting sqref="C257">
    <cfRule type="expression" dxfId="515" priority="514" stopIfTrue="1">
      <formula>#REF!=""</formula>
    </cfRule>
    <cfRule type="expression" dxfId="514" priority="515" stopIfTrue="1">
      <formula>#REF!&lt;&gt;""</formula>
    </cfRule>
    <cfRule type="expression" dxfId="513" priority="516" stopIfTrue="1">
      <formula>AND(#REF!="",#REF!&lt;&gt;"")</formula>
    </cfRule>
  </conditionalFormatting>
  <conditionalFormatting sqref="C253 C173:C174">
    <cfRule type="expression" dxfId="512" priority="511" stopIfTrue="1">
      <formula>#REF!=""</formula>
    </cfRule>
    <cfRule type="expression" dxfId="511" priority="512" stopIfTrue="1">
      <formula>#REF!&lt;&gt;""</formula>
    </cfRule>
    <cfRule type="expression" dxfId="510" priority="513" stopIfTrue="1">
      <formula>AND(#REF!="",#REF!&lt;&gt;"")</formula>
    </cfRule>
  </conditionalFormatting>
  <conditionalFormatting sqref="C151">
    <cfRule type="expression" dxfId="509" priority="508" stopIfTrue="1">
      <formula>#REF!=""</formula>
    </cfRule>
    <cfRule type="expression" dxfId="508" priority="509" stopIfTrue="1">
      <formula>#REF!&lt;&gt;""</formula>
    </cfRule>
    <cfRule type="expression" dxfId="507" priority="510" stopIfTrue="1">
      <formula>AND(#REF!="",#REF!&lt;&gt;"")</formula>
    </cfRule>
  </conditionalFormatting>
  <conditionalFormatting sqref="C208">
    <cfRule type="expression" dxfId="506" priority="505" stopIfTrue="1">
      <formula>#REF!=""</formula>
    </cfRule>
    <cfRule type="expression" dxfId="505" priority="506" stopIfTrue="1">
      <formula>#REF!&lt;&gt;""</formula>
    </cfRule>
    <cfRule type="expression" dxfId="504" priority="507" stopIfTrue="1">
      <formula>AND(#REF!="",#REF!&lt;&gt;"")</formula>
    </cfRule>
  </conditionalFormatting>
  <conditionalFormatting sqref="C106">
    <cfRule type="expression" dxfId="503" priority="502" stopIfTrue="1">
      <formula>#REF!=""</formula>
    </cfRule>
    <cfRule type="expression" dxfId="502" priority="503" stopIfTrue="1">
      <formula>#REF!&lt;&gt;""</formula>
    </cfRule>
    <cfRule type="expression" dxfId="501" priority="504" stopIfTrue="1">
      <formula>AND(#REF!="",#REF!&lt;&gt;"")</formula>
    </cfRule>
  </conditionalFormatting>
  <conditionalFormatting sqref="C134">
    <cfRule type="expression" dxfId="500" priority="499" stopIfTrue="1">
      <formula>#REF!=""</formula>
    </cfRule>
    <cfRule type="expression" dxfId="499" priority="500" stopIfTrue="1">
      <formula>#REF!&lt;&gt;""</formula>
    </cfRule>
    <cfRule type="expression" dxfId="498" priority="501" stopIfTrue="1">
      <formula>AND(#REF!="",#REF!&lt;&gt;"")</formula>
    </cfRule>
  </conditionalFormatting>
  <conditionalFormatting sqref="C136:C138">
    <cfRule type="expression" dxfId="497" priority="496" stopIfTrue="1">
      <formula>#REF!=""</formula>
    </cfRule>
    <cfRule type="expression" dxfId="496" priority="497" stopIfTrue="1">
      <formula>#REF!&lt;&gt;""</formula>
    </cfRule>
    <cfRule type="expression" dxfId="495" priority="498" stopIfTrue="1">
      <formula>AND(#REF!="",#REF!&lt;&gt;"")</formula>
    </cfRule>
  </conditionalFormatting>
  <conditionalFormatting sqref="C143 C145">
    <cfRule type="expression" dxfId="494" priority="493" stopIfTrue="1">
      <formula>#REF!=""</formula>
    </cfRule>
    <cfRule type="expression" dxfId="493" priority="494" stopIfTrue="1">
      <formula>#REF!&lt;&gt;""</formula>
    </cfRule>
    <cfRule type="expression" dxfId="492" priority="495" stopIfTrue="1">
      <formula>AND(#REF!="",#REF!&lt;&gt;"")</formula>
    </cfRule>
  </conditionalFormatting>
  <conditionalFormatting sqref="C142">
    <cfRule type="expression" dxfId="491" priority="490" stopIfTrue="1">
      <formula>#REF!=""</formula>
    </cfRule>
    <cfRule type="expression" dxfId="490" priority="491" stopIfTrue="1">
      <formula>#REF!&lt;&gt;""</formula>
    </cfRule>
    <cfRule type="expression" dxfId="489" priority="492" stopIfTrue="1">
      <formula>AND(#REF!="",#REF!&lt;&gt;"")</formula>
    </cfRule>
  </conditionalFormatting>
  <conditionalFormatting sqref="C141">
    <cfRule type="expression" dxfId="488" priority="487" stopIfTrue="1">
      <formula>#REF!=""</formula>
    </cfRule>
    <cfRule type="expression" dxfId="487" priority="488" stopIfTrue="1">
      <formula>#REF!&lt;&gt;""</formula>
    </cfRule>
    <cfRule type="expression" dxfId="486" priority="489" stopIfTrue="1">
      <formula>AND(#REF!="",#REF!&lt;&gt;"")</formula>
    </cfRule>
  </conditionalFormatting>
  <conditionalFormatting sqref="C100">
    <cfRule type="expression" dxfId="485" priority="484" stopIfTrue="1">
      <formula>#REF!=""</formula>
    </cfRule>
    <cfRule type="expression" dxfId="484" priority="485" stopIfTrue="1">
      <formula>#REF!&lt;&gt;""</formula>
    </cfRule>
    <cfRule type="expression" dxfId="483" priority="486" stopIfTrue="1">
      <formula>AND(#REF!="",#REF!&lt;&gt;"")</formula>
    </cfRule>
  </conditionalFormatting>
  <conditionalFormatting sqref="C101">
    <cfRule type="expression" dxfId="482" priority="481" stopIfTrue="1">
      <formula>#REF!=""</formula>
    </cfRule>
    <cfRule type="expression" dxfId="481" priority="482" stopIfTrue="1">
      <formula>#REF!&lt;&gt;""</formula>
    </cfRule>
    <cfRule type="expression" dxfId="480" priority="483" stopIfTrue="1">
      <formula>AND(#REF!="",#REF!&lt;&gt;"")</formula>
    </cfRule>
  </conditionalFormatting>
  <conditionalFormatting sqref="C103:C105">
    <cfRule type="expression" dxfId="479" priority="478" stopIfTrue="1">
      <formula>#REF!=""</formula>
    </cfRule>
    <cfRule type="expression" dxfId="478" priority="479" stopIfTrue="1">
      <formula>#REF!&lt;&gt;""</formula>
    </cfRule>
    <cfRule type="expression" dxfId="477" priority="480" stopIfTrue="1">
      <formula>AND(#REF!="",#REF!&lt;&gt;"")</formula>
    </cfRule>
  </conditionalFormatting>
  <conditionalFormatting sqref="C88:C89">
    <cfRule type="expression" dxfId="476" priority="475" stopIfTrue="1">
      <formula>#REF!=""</formula>
    </cfRule>
    <cfRule type="expression" dxfId="475" priority="476" stopIfTrue="1">
      <formula>#REF!&lt;&gt;""</formula>
    </cfRule>
    <cfRule type="expression" dxfId="474" priority="477" stopIfTrue="1">
      <formula>AND(#REF!="",#REF!&lt;&gt;"")</formula>
    </cfRule>
  </conditionalFormatting>
  <conditionalFormatting sqref="C251:C252">
    <cfRule type="expression" dxfId="473" priority="472" stopIfTrue="1">
      <formula>#REF!=""</formula>
    </cfRule>
    <cfRule type="expression" dxfId="472" priority="473" stopIfTrue="1">
      <formula>#REF!&lt;&gt;""</formula>
    </cfRule>
    <cfRule type="expression" dxfId="471" priority="474" stopIfTrue="1">
      <formula>AND(#REF!="",#REF!&lt;&gt;"")</formula>
    </cfRule>
  </conditionalFormatting>
  <conditionalFormatting sqref="C254">
    <cfRule type="expression" dxfId="470" priority="469" stopIfTrue="1">
      <formula>#REF!=""</formula>
    </cfRule>
    <cfRule type="expression" dxfId="469" priority="470" stopIfTrue="1">
      <formula>#REF!&lt;&gt;""</formula>
    </cfRule>
    <cfRule type="expression" dxfId="468" priority="471" stopIfTrue="1">
      <formula>AND(#REF!="",#REF!&lt;&gt;"")</formula>
    </cfRule>
  </conditionalFormatting>
  <conditionalFormatting sqref="C248">
    <cfRule type="expression" dxfId="467" priority="466" stopIfTrue="1">
      <formula>#REF!=""</formula>
    </cfRule>
    <cfRule type="expression" dxfId="466" priority="467" stopIfTrue="1">
      <formula>#REF!&lt;&gt;""</formula>
    </cfRule>
    <cfRule type="expression" dxfId="465" priority="468" stopIfTrue="1">
      <formula>AND(#REF!="",#REF!&lt;&gt;"")</formula>
    </cfRule>
  </conditionalFormatting>
  <conditionalFormatting sqref="C146:C147">
    <cfRule type="expression" dxfId="464" priority="463" stopIfTrue="1">
      <formula>#REF!=""</formula>
    </cfRule>
    <cfRule type="expression" dxfId="463" priority="464" stopIfTrue="1">
      <formula>#REF!&lt;&gt;""</formula>
    </cfRule>
    <cfRule type="expression" dxfId="462" priority="465" stopIfTrue="1">
      <formula>AND(#REF!="",#REF!&lt;&gt;"")</formula>
    </cfRule>
  </conditionalFormatting>
  <conditionalFormatting sqref="C237 C239 C305">
    <cfRule type="expression" dxfId="461" priority="460" stopIfTrue="1">
      <formula>#REF!=""</formula>
    </cfRule>
    <cfRule type="expression" dxfId="460" priority="461" stopIfTrue="1">
      <formula>#REF!&lt;&gt;""</formula>
    </cfRule>
    <cfRule type="expression" dxfId="459" priority="462" stopIfTrue="1">
      <formula>AND(#REF!="",#REF!&lt;&gt;"")</formula>
    </cfRule>
  </conditionalFormatting>
  <conditionalFormatting sqref="C181">
    <cfRule type="expression" dxfId="458" priority="457" stopIfTrue="1">
      <formula>#REF!=""</formula>
    </cfRule>
    <cfRule type="expression" dxfId="457" priority="458" stopIfTrue="1">
      <formula>#REF!&lt;&gt;""</formula>
    </cfRule>
    <cfRule type="expression" dxfId="456" priority="459" stopIfTrue="1">
      <formula>AND(#REF!="",#REF!&lt;&gt;"")</formula>
    </cfRule>
  </conditionalFormatting>
  <conditionalFormatting sqref="C119">
    <cfRule type="expression" dxfId="455" priority="454" stopIfTrue="1">
      <formula>#REF!=""</formula>
    </cfRule>
    <cfRule type="expression" dxfId="454" priority="455" stopIfTrue="1">
      <formula>#REF!&lt;&gt;""</formula>
    </cfRule>
    <cfRule type="expression" dxfId="453" priority="456" stopIfTrue="1">
      <formula>AND(#REF!="",#REF!&lt;&gt;"")</formula>
    </cfRule>
  </conditionalFormatting>
  <conditionalFormatting sqref="C109 B123">
    <cfRule type="expression" dxfId="452" priority="451" stopIfTrue="1">
      <formula>#REF!=""</formula>
    </cfRule>
    <cfRule type="expression" dxfId="451" priority="452" stopIfTrue="1">
      <formula>#REF!&lt;&gt;""</formula>
    </cfRule>
    <cfRule type="expression" dxfId="450" priority="453" stopIfTrue="1">
      <formula>AND(#REF!="",#REF!&lt;&gt;"")</formula>
    </cfRule>
  </conditionalFormatting>
  <conditionalFormatting sqref="C212">
    <cfRule type="expression" dxfId="449" priority="448" stopIfTrue="1">
      <formula>#REF!=""</formula>
    </cfRule>
    <cfRule type="expression" dxfId="448" priority="449" stopIfTrue="1">
      <formula>#REF!&lt;&gt;""</formula>
    </cfRule>
    <cfRule type="expression" dxfId="447" priority="450" stopIfTrue="1">
      <formula>AND(#REF!="",#REF!&lt;&gt;"")</formula>
    </cfRule>
  </conditionalFormatting>
  <conditionalFormatting sqref="C112">
    <cfRule type="expression" dxfId="446" priority="445" stopIfTrue="1">
      <formula>#REF!=""</formula>
    </cfRule>
    <cfRule type="expression" dxfId="445" priority="446" stopIfTrue="1">
      <formula>#REF!&lt;&gt;""</formula>
    </cfRule>
    <cfRule type="expression" dxfId="444" priority="447" stopIfTrue="1">
      <formula>AND(#REF!="",#REF!&lt;&gt;"")</formula>
    </cfRule>
  </conditionalFormatting>
  <conditionalFormatting sqref="C116">
    <cfRule type="expression" dxfId="443" priority="442" stopIfTrue="1">
      <formula>#REF!=""</formula>
    </cfRule>
    <cfRule type="expression" dxfId="442" priority="443" stopIfTrue="1">
      <formula>#REF!&lt;&gt;""</formula>
    </cfRule>
    <cfRule type="expression" dxfId="441" priority="444" stopIfTrue="1">
      <formula>AND(#REF!="",#REF!&lt;&gt;"")</formula>
    </cfRule>
  </conditionalFormatting>
  <conditionalFormatting sqref="C87">
    <cfRule type="expression" dxfId="440" priority="439" stopIfTrue="1">
      <formula>#REF!=""</formula>
    </cfRule>
    <cfRule type="expression" dxfId="439" priority="440" stopIfTrue="1">
      <formula>#REF!&lt;&gt;""</formula>
    </cfRule>
    <cfRule type="expression" dxfId="438" priority="441" stopIfTrue="1">
      <formula>AND(#REF!="",#REF!&lt;&gt;"")</formula>
    </cfRule>
  </conditionalFormatting>
  <conditionalFormatting sqref="C157:C158">
    <cfRule type="expression" dxfId="437" priority="436" stopIfTrue="1">
      <formula>#REF!=""</formula>
    </cfRule>
    <cfRule type="expression" dxfId="436" priority="437" stopIfTrue="1">
      <formula>#REF!&lt;&gt;""</formula>
    </cfRule>
    <cfRule type="expression" dxfId="435" priority="438" stopIfTrue="1">
      <formula>AND(#REF!="",#REF!&lt;&gt;"")</formula>
    </cfRule>
  </conditionalFormatting>
  <conditionalFormatting sqref="C114:C115">
    <cfRule type="expression" dxfId="434" priority="433" stopIfTrue="1">
      <formula>#REF!=""</formula>
    </cfRule>
    <cfRule type="expression" dxfId="433" priority="434" stopIfTrue="1">
      <formula>#REF!&lt;&gt;""</formula>
    </cfRule>
    <cfRule type="expression" dxfId="432" priority="435" stopIfTrue="1">
      <formula>AND(#REF!="",#REF!&lt;&gt;"")</formula>
    </cfRule>
  </conditionalFormatting>
  <conditionalFormatting sqref="C76 A215:A218 A183:A184 A210 A207">
    <cfRule type="expression" dxfId="431" priority="430" stopIfTrue="1">
      <formula>#REF!=""</formula>
    </cfRule>
    <cfRule type="expression" dxfId="430" priority="431" stopIfTrue="1">
      <formula>#REF!&lt;&gt;""</formula>
    </cfRule>
    <cfRule type="expression" dxfId="429" priority="432" stopIfTrue="1">
      <formula>AND(#REF!="",#REF!&lt;&gt;"")</formula>
    </cfRule>
  </conditionalFormatting>
  <conditionalFormatting sqref="C78">
    <cfRule type="expression" dxfId="428" priority="427" stopIfTrue="1">
      <formula>#REF!=""</formula>
    </cfRule>
    <cfRule type="expression" dxfId="427" priority="428" stopIfTrue="1">
      <formula>#REF!&lt;&gt;""</formula>
    </cfRule>
    <cfRule type="expression" dxfId="426" priority="429" stopIfTrue="1">
      <formula>AND(#REF!="",#REF!&lt;&gt;"")</formula>
    </cfRule>
  </conditionalFormatting>
  <conditionalFormatting sqref="C84 A210">
    <cfRule type="expression" dxfId="425" priority="424" stopIfTrue="1">
      <formula>#REF!=""</formula>
    </cfRule>
    <cfRule type="expression" dxfId="424" priority="425" stopIfTrue="1">
      <formula>#REF!&lt;&gt;""</formula>
    </cfRule>
    <cfRule type="expression" dxfId="423" priority="426" stopIfTrue="1">
      <formula>AND(#REF!="",#REF!&lt;&gt;"")</formula>
    </cfRule>
  </conditionalFormatting>
  <conditionalFormatting sqref="C154">
    <cfRule type="expression" dxfId="422" priority="421" stopIfTrue="1">
      <formula>#REF!=""</formula>
    </cfRule>
    <cfRule type="expression" dxfId="421" priority="422" stopIfTrue="1">
      <formula>#REF!&lt;&gt;""</formula>
    </cfRule>
    <cfRule type="expression" dxfId="420" priority="423" stopIfTrue="1">
      <formula>AND(#REF!="",#REF!&lt;&gt;"")</formula>
    </cfRule>
  </conditionalFormatting>
  <conditionalFormatting sqref="C204">
    <cfRule type="expression" dxfId="419" priority="418" stopIfTrue="1">
      <formula>#REF!=""</formula>
    </cfRule>
    <cfRule type="expression" dxfId="418" priority="419" stopIfTrue="1">
      <formula>#REF!&lt;&gt;""</formula>
    </cfRule>
    <cfRule type="expression" dxfId="417" priority="420" stopIfTrue="1">
      <formula>AND(#REF!="",#REF!&lt;&gt;"")</formula>
    </cfRule>
  </conditionalFormatting>
  <conditionalFormatting sqref="C117">
    <cfRule type="expression" dxfId="416" priority="415" stopIfTrue="1">
      <formula>#REF!=""</formula>
    </cfRule>
    <cfRule type="expression" dxfId="415" priority="416" stopIfTrue="1">
      <formula>#REF!&lt;&gt;""</formula>
    </cfRule>
    <cfRule type="expression" dxfId="414" priority="417" stopIfTrue="1">
      <formula>AND(#REF!="",#REF!&lt;&gt;"")</formula>
    </cfRule>
  </conditionalFormatting>
  <conditionalFormatting sqref="C205:C206">
    <cfRule type="expression" dxfId="413" priority="412" stopIfTrue="1">
      <formula>#REF!=""</formula>
    </cfRule>
    <cfRule type="expression" dxfId="412" priority="413" stopIfTrue="1">
      <formula>#REF!&lt;&gt;""</formula>
    </cfRule>
    <cfRule type="expression" dxfId="411" priority="414" stopIfTrue="1">
      <formula>AND(#REF!="",#REF!&lt;&gt;"")</formula>
    </cfRule>
  </conditionalFormatting>
  <conditionalFormatting sqref="C207">
    <cfRule type="expression" dxfId="410" priority="409" stopIfTrue="1">
      <formula>#REF!=""</formula>
    </cfRule>
    <cfRule type="expression" dxfId="409" priority="410" stopIfTrue="1">
      <formula>#REF!&lt;&gt;""</formula>
    </cfRule>
    <cfRule type="expression" dxfId="408" priority="411" stopIfTrue="1">
      <formula>AND(#REF!="",#REF!&lt;&gt;"")</formula>
    </cfRule>
  </conditionalFormatting>
  <conditionalFormatting sqref="C187 C250">
    <cfRule type="expression" dxfId="407" priority="406" stopIfTrue="1">
      <formula>#REF!=""</formula>
    </cfRule>
    <cfRule type="expression" dxfId="406" priority="407" stopIfTrue="1">
      <formula>#REF!&lt;&gt;""</formula>
    </cfRule>
    <cfRule type="expression" dxfId="405" priority="408" stopIfTrue="1">
      <formula>AND(#REF!="",#REF!&lt;&gt;"")</formula>
    </cfRule>
  </conditionalFormatting>
  <conditionalFormatting sqref="C122:C123">
    <cfRule type="expression" dxfId="404" priority="403" stopIfTrue="1">
      <formula>#REF!=""</formula>
    </cfRule>
    <cfRule type="expression" dxfId="403" priority="404" stopIfTrue="1">
      <formula>#REF!&lt;&gt;""</formula>
    </cfRule>
    <cfRule type="expression" dxfId="402" priority="405" stopIfTrue="1">
      <formula>AND(#REF!="",#REF!&lt;&gt;"")</formula>
    </cfRule>
  </conditionalFormatting>
  <conditionalFormatting sqref="C126">
    <cfRule type="expression" dxfId="401" priority="400" stopIfTrue="1">
      <formula>#REF!=""</formula>
    </cfRule>
    <cfRule type="expression" dxfId="400" priority="401" stopIfTrue="1">
      <formula>#REF!&lt;&gt;""</formula>
    </cfRule>
    <cfRule type="expression" dxfId="399" priority="402" stopIfTrue="1">
      <formula>AND(#REF!="",#REF!&lt;&gt;"")</formula>
    </cfRule>
  </conditionalFormatting>
  <conditionalFormatting sqref="C201">
    <cfRule type="expression" dxfId="398" priority="397" stopIfTrue="1">
      <formula>#REF!=""</formula>
    </cfRule>
    <cfRule type="expression" dxfId="397" priority="398" stopIfTrue="1">
      <formula>#REF!&lt;&gt;""</formula>
    </cfRule>
    <cfRule type="expression" dxfId="396" priority="399" stopIfTrue="1">
      <formula>AND(#REF!="",#REF!&lt;&gt;"")</formula>
    </cfRule>
  </conditionalFormatting>
  <conditionalFormatting sqref="C200 C202">
    <cfRule type="expression" dxfId="395" priority="394" stopIfTrue="1">
      <formula>#REF!=""</formula>
    </cfRule>
    <cfRule type="expression" dxfId="394" priority="395" stopIfTrue="1">
      <formula>#REF!&lt;&gt;""</formula>
    </cfRule>
    <cfRule type="expression" dxfId="393" priority="396" stopIfTrue="1">
      <formula>AND(#REF!="",#REF!&lt;&gt;"")</formula>
    </cfRule>
  </conditionalFormatting>
  <conditionalFormatting sqref="C241">
    <cfRule type="expression" dxfId="392" priority="391" stopIfTrue="1">
      <formula>#REF!=""</formula>
    </cfRule>
    <cfRule type="expression" dxfId="391" priority="392" stopIfTrue="1">
      <formula>#REF!&lt;&gt;""</formula>
    </cfRule>
    <cfRule type="expression" dxfId="390" priority="393" stopIfTrue="1">
      <formula>AND(#REF!="",#REF!&lt;&gt;"")</formula>
    </cfRule>
  </conditionalFormatting>
  <conditionalFormatting sqref="C245 C240 C306">
    <cfRule type="expression" dxfId="389" priority="388" stopIfTrue="1">
      <formula>#REF!=""</formula>
    </cfRule>
    <cfRule type="expression" dxfId="388" priority="389" stopIfTrue="1">
      <formula>#REF!&lt;&gt;""</formula>
    </cfRule>
    <cfRule type="expression" dxfId="387" priority="390" stopIfTrue="1">
      <formula>AND(#REF!="",#REF!&lt;&gt;"")</formula>
    </cfRule>
  </conditionalFormatting>
  <conditionalFormatting sqref="C125">
    <cfRule type="expression" dxfId="386" priority="385" stopIfTrue="1">
      <formula>#REF!=""</formula>
    </cfRule>
    <cfRule type="expression" dxfId="385" priority="386" stopIfTrue="1">
      <formula>#REF!&lt;&gt;""</formula>
    </cfRule>
    <cfRule type="expression" dxfId="384" priority="387" stopIfTrue="1">
      <formula>AND(#REF!="",#REF!&lt;&gt;"")</formula>
    </cfRule>
  </conditionalFormatting>
  <conditionalFormatting sqref="C121">
    <cfRule type="expression" dxfId="383" priority="382" stopIfTrue="1">
      <formula>#REF!=""</formula>
    </cfRule>
    <cfRule type="expression" dxfId="382" priority="383" stopIfTrue="1">
      <formula>#REF!&lt;&gt;""</formula>
    </cfRule>
    <cfRule type="expression" dxfId="381" priority="384" stopIfTrue="1">
      <formula>AND(#REF!="",#REF!&lt;&gt;"")</formula>
    </cfRule>
  </conditionalFormatting>
  <conditionalFormatting sqref="C242">
    <cfRule type="expression" dxfId="380" priority="379" stopIfTrue="1">
      <formula>#REF!=""</formula>
    </cfRule>
    <cfRule type="expression" dxfId="379" priority="380" stopIfTrue="1">
      <formula>#REF!&lt;&gt;""</formula>
    </cfRule>
    <cfRule type="expression" dxfId="378" priority="381" stopIfTrue="1">
      <formula>AND(#REF!="",#REF!&lt;&gt;"")</formula>
    </cfRule>
  </conditionalFormatting>
  <conditionalFormatting sqref="C120">
    <cfRule type="expression" dxfId="377" priority="376" stopIfTrue="1">
      <formula>#REF!=""</formula>
    </cfRule>
    <cfRule type="expression" dxfId="376" priority="377" stopIfTrue="1">
      <formula>#REF!&lt;&gt;""</formula>
    </cfRule>
    <cfRule type="expression" dxfId="375" priority="378" stopIfTrue="1">
      <formula>AND(#REF!="",#REF!&lt;&gt;"")</formula>
    </cfRule>
  </conditionalFormatting>
  <conditionalFormatting sqref="C132:C133">
    <cfRule type="expression" dxfId="374" priority="373" stopIfTrue="1">
      <formula>#REF!=""</formula>
    </cfRule>
    <cfRule type="expression" dxfId="373" priority="374" stopIfTrue="1">
      <formula>#REF!&lt;&gt;""</formula>
    </cfRule>
    <cfRule type="expression" dxfId="372" priority="375" stopIfTrue="1">
      <formula>AND(#REF!="",#REF!&lt;&gt;"")</formula>
    </cfRule>
  </conditionalFormatting>
  <conditionalFormatting sqref="C210:C211">
    <cfRule type="expression" dxfId="371" priority="370" stopIfTrue="1">
      <formula>#REF!=""</formula>
    </cfRule>
    <cfRule type="expression" dxfId="370" priority="371" stopIfTrue="1">
      <formula>#REF!&lt;&gt;""</formula>
    </cfRule>
    <cfRule type="expression" dxfId="369" priority="372" stopIfTrue="1">
      <formula>AND(#REF!="",#REF!&lt;&gt;"")</formula>
    </cfRule>
  </conditionalFormatting>
  <conditionalFormatting sqref="C213">
    <cfRule type="expression" dxfId="368" priority="367" stopIfTrue="1">
      <formula>#REF!=""</formula>
    </cfRule>
    <cfRule type="expression" dxfId="367" priority="368" stopIfTrue="1">
      <formula>#REF!&lt;&gt;""</formula>
    </cfRule>
    <cfRule type="expression" dxfId="366" priority="369" stopIfTrue="1">
      <formula>AND(#REF!="",#REF!&lt;&gt;"")</formula>
    </cfRule>
  </conditionalFormatting>
  <conditionalFormatting sqref="C203">
    <cfRule type="expression" dxfId="365" priority="364" stopIfTrue="1">
      <formula>#REF!=""</formula>
    </cfRule>
    <cfRule type="expression" dxfId="364" priority="365" stopIfTrue="1">
      <formula>#REF!&lt;&gt;""</formula>
    </cfRule>
    <cfRule type="expression" dxfId="363" priority="366" stopIfTrue="1">
      <formula>AND(#REF!="",#REF!&lt;&gt;"")</formula>
    </cfRule>
  </conditionalFormatting>
  <conditionalFormatting sqref="C214">
    <cfRule type="expression" dxfId="362" priority="361" stopIfTrue="1">
      <formula>#REF!=""</formula>
    </cfRule>
    <cfRule type="expression" dxfId="361" priority="362" stopIfTrue="1">
      <formula>#REF!&lt;&gt;""</formula>
    </cfRule>
    <cfRule type="expression" dxfId="360" priority="363" stopIfTrue="1">
      <formula>AND(#REF!="",#REF!&lt;&gt;"")</formula>
    </cfRule>
  </conditionalFormatting>
  <conditionalFormatting sqref="C215">
    <cfRule type="expression" dxfId="359" priority="358" stopIfTrue="1">
      <formula>#REF!=""</formula>
    </cfRule>
    <cfRule type="expression" dxfId="358" priority="359" stopIfTrue="1">
      <formula>#REF!&lt;&gt;""</formula>
    </cfRule>
    <cfRule type="expression" dxfId="357" priority="360" stopIfTrue="1">
      <formula>AND(#REF!="",#REF!&lt;&gt;"")</formula>
    </cfRule>
  </conditionalFormatting>
  <conditionalFormatting sqref="C140">
    <cfRule type="expression" dxfId="356" priority="355" stopIfTrue="1">
      <formula>#REF!=""</formula>
    </cfRule>
    <cfRule type="expression" dxfId="355" priority="356" stopIfTrue="1">
      <formula>#REF!&lt;&gt;""</formula>
    </cfRule>
    <cfRule type="expression" dxfId="354" priority="357" stopIfTrue="1">
      <formula>AND(#REF!="",#REF!&lt;&gt;"")</formula>
    </cfRule>
  </conditionalFormatting>
  <conditionalFormatting sqref="C118">
    <cfRule type="expression" dxfId="353" priority="352" stopIfTrue="1">
      <formula>#REF!=""</formula>
    </cfRule>
    <cfRule type="expression" dxfId="352" priority="353" stopIfTrue="1">
      <formula>#REF!&lt;&gt;""</formula>
    </cfRule>
    <cfRule type="expression" dxfId="351" priority="354" stopIfTrue="1">
      <formula>AND(#REF!="",#REF!&lt;&gt;"")</formula>
    </cfRule>
  </conditionalFormatting>
  <conditionalFormatting sqref="C148">
    <cfRule type="expression" dxfId="350" priority="349" stopIfTrue="1">
      <formula>#REF!=""</formula>
    </cfRule>
    <cfRule type="expression" dxfId="349" priority="350" stopIfTrue="1">
      <formula>#REF!&lt;&gt;""</formula>
    </cfRule>
    <cfRule type="expression" dxfId="348" priority="351" stopIfTrue="1">
      <formula>AND(#REF!="",#REF!&lt;&gt;"")</formula>
    </cfRule>
  </conditionalFormatting>
  <conditionalFormatting sqref="C156">
    <cfRule type="expression" dxfId="347" priority="346" stopIfTrue="1">
      <formula>#REF!=""</formula>
    </cfRule>
    <cfRule type="expression" dxfId="346" priority="347" stopIfTrue="1">
      <formula>#REF!&lt;&gt;""</formula>
    </cfRule>
    <cfRule type="expression" dxfId="345" priority="348" stopIfTrue="1">
      <formula>AND(#REF!="",#REF!&lt;&gt;"")</formula>
    </cfRule>
  </conditionalFormatting>
  <conditionalFormatting sqref="C152">
    <cfRule type="expression" dxfId="344" priority="343" stopIfTrue="1">
      <formula>#REF!=""</formula>
    </cfRule>
    <cfRule type="expression" dxfId="343" priority="344" stopIfTrue="1">
      <formula>#REF!&lt;&gt;""</formula>
    </cfRule>
    <cfRule type="expression" dxfId="342" priority="345" stopIfTrue="1">
      <formula>AND(#REF!="",#REF!&lt;&gt;"")</formula>
    </cfRule>
  </conditionalFormatting>
  <conditionalFormatting sqref="C131">
    <cfRule type="expression" dxfId="341" priority="340" stopIfTrue="1">
      <formula>#REF!=""</formula>
    </cfRule>
    <cfRule type="expression" dxfId="340" priority="341" stopIfTrue="1">
      <formula>#REF!&lt;&gt;""</formula>
    </cfRule>
    <cfRule type="expression" dxfId="339" priority="342" stopIfTrue="1">
      <formula>AND(#REF!="",#REF!&lt;&gt;"")</formula>
    </cfRule>
  </conditionalFormatting>
  <conditionalFormatting sqref="C191">
    <cfRule type="expression" dxfId="338" priority="337" stopIfTrue="1">
      <formula>#REF!=""</formula>
    </cfRule>
    <cfRule type="expression" dxfId="337" priority="338" stopIfTrue="1">
      <formula>#REF!&lt;&gt;""</formula>
    </cfRule>
    <cfRule type="expression" dxfId="336" priority="339" stopIfTrue="1">
      <formula>AND(#REF!="",#REF!&lt;&gt;"")</formula>
    </cfRule>
  </conditionalFormatting>
  <conditionalFormatting sqref="C188">
    <cfRule type="expression" dxfId="335" priority="334" stopIfTrue="1">
      <formula>#REF!=""</formula>
    </cfRule>
    <cfRule type="expression" dxfId="334" priority="335" stopIfTrue="1">
      <formula>#REF!&lt;&gt;""</formula>
    </cfRule>
    <cfRule type="expression" dxfId="333" priority="336" stopIfTrue="1">
      <formula>AND(#REF!="",#REF!&lt;&gt;"")</formula>
    </cfRule>
  </conditionalFormatting>
  <conditionalFormatting sqref="C189">
    <cfRule type="expression" dxfId="332" priority="331" stopIfTrue="1">
      <formula>#REF!=""</formula>
    </cfRule>
    <cfRule type="expression" dxfId="331" priority="332" stopIfTrue="1">
      <formula>#REF!&lt;&gt;""</formula>
    </cfRule>
    <cfRule type="expression" dxfId="330" priority="333" stopIfTrue="1">
      <formula>AND(#REF!="",#REF!&lt;&gt;"")</formula>
    </cfRule>
  </conditionalFormatting>
  <conditionalFormatting sqref="C190">
    <cfRule type="expression" dxfId="329" priority="328" stopIfTrue="1">
      <formula>#REF!=""</formula>
    </cfRule>
    <cfRule type="expression" dxfId="328" priority="329" stopIfTrue="1">
      <formula>#REF!&lt;&gt;""</formula>
    </cfRule>
    <cfRule type="expression" dxfId="327" priority="330" stopIfTrue="1">
      <formula>AND(#REF!="",#REF!&lt;&gt;"")</formula>
    </cfRule>
  </conditionalFormatting>
  <conditionalFormatting sqref="C192">
    <cfRule type="expression" dxfId="326" priority="325" stopIfTrue="1">
      <formula>#REF!=""</formula>
    </cfRule>
    <cfRule type="expression" dxfId="325" priority="326" stopIfTrue="1">
      <formula>#REF!&lt;&gt;""</formula>
    </cfRule>
    <cfRule type="expression" dxfId="324" priority="327" stopIfTrue="1">
      <formula>AND(#REF!="",#REF!&lt;&gt;"")</formula>
    </cfRule>
  </conditionalFormatting>
  <conditionalFormatting sqref="C153">
    <cfRule type="expression" dxfId="323" priority="322" stopIfTrue="1">
      <formula>#REF!=""</formula>
    </cfRule>
    <cfRule type="expression" dxfId="322" priority="323" stopIfTrue="1">
      <formula>#REF!&lt;&gt;""</formula>
    </cfRule>
    <cfRule type="expression" dxfId="321" priority="324" stopIfTrue="1">
      <formula>AND(#REF!="",#REF!&lt;&gt;"")</formula>
    </cfRule>
  </conditionalFormatting>
  <conditionalFormatting sqref="C209">
    <cfRule type="expression" dxfId="320" priority="319" stopIfTrue="1">
      <formula>#REF!=""</formula>
    </cfRule>
    <cfRule type="expression" dxfId="319" priority="320" stopIfTrue="1">
      <formula>#REF!&lt;&gt;""</formula>
    </cfRule>
    <cfRule type="expression" dxfId="318" priority="321" stopIfTrue="1">
      <formula>AND(#REF!="",#REF!&lt;&gt;"")</formula>
    </cfRule>
  </conditionalFormatting>
  <conditionalFormatting sqref="C166">
    <cfRule type="expression" dxfId="317" priority="316" stopIfTrue="1">
      <formula>#REF!=""</formula>
    </cfRule>
    <cfRule type="expression" dxfId="316" priority="317" stopIfTrue="1">
      <formula>#REF!&lt;&gt;""</formula>
    </cfRule>
    <cfRule type="expression" dxfId="315" priority="318" stopIfTrue="1">
      <formula>AND(#REF!="",#REF!&lt;&gt;"")</formula>
    </cfRule>
  </conditionalFormatting>
  <conditionalFormatting sqref="C304">
    <cfRule type="expression" dxfId="314" priority="313" stopIfTrue="1">
      <formula>#REF!=""</formula>
    </cfRule>
    <cfRule type="expression" dxfId="313" priority="314" stopIfTrue="1">
      <formula>#REF!&lt;&gt;""</formula>
    </cfRule>
    <cfRule type="expression" dxfId="312" priority="315" stopIfTrue="1">
      <formula>AND(#REF!="",#REF!&lt;&gt;"")</formula>
    </cfRule>
  </conditionalFormatting>
  <conditionalFormatting sqref="C246:C247">
    <cfRule type="expression" dxfId="311" priority="310" stopIfTrue="1">
      <formula>#REF!=""</formula>
    </cfRule>
    <cfRule type="expression" dxfId="310" priority="311" stopIfTrue="1">
      <formula>#REF!&lt;&gt;""</formula>
    </cfRule>
    <cfRule type="expression" dxfId="309" priority="312" stopIfTrue="1">
      <formula>AND(#REF!="",#REF!&lt;&gt;"")</formula>
    </cfRule>
  </conditionalFormatting>
  <conditionalFormatting sqref="C311">
    <cfRule type="expression" dxfId="308" priority="307" stopIfTrue="1">
      <formula>#REF!=""</formula>
    </cfRule>
    <cfRule type="expression" dxfId="307" priority="308" stopIfTrue="1">
      <formula>#REF!&lt;&gt;""</formula>
    </cfRule>
    <cfRule type="expression" dxfId="306" priority="309" stopIfTrue="1">
      <formula>AND(#REF!="",#REF!&lt;&gt;"")</formula>
    </cfRule>
  </conditionalFormatting>
  <conditionalFormatting sqref="C269">
    <cfRule type="expression" dxfId="305" priority="304" stopIfTrue="1">
      <formula>#REF!=""</formula>
    </cfRule>
    <cfRule type="expression" dxfId="304" priority="305" stopIfTrue="1">
      <formula>#REF!&lt;&gt;""</formula>
    </cfRule>
    <cfRule type="expression" dxfId="303" priority="306" stopIfTrue="1">
      <formula>AND(#REF!="",#REF!&lt;&gt;"")</formula>
    </cfRule>
  </conditionalFormatting>
  <conditionalFormatting sqref="C221 B155">
    <cfRule type="expression" dxfId="302" priority="301" stopIfTrue="1">
      <formula>#REF!=""</formula>
    </cfRule>
    <cfRule type="expression" dxfId="301" priority="302" stopIfTrue="1">
      <formula>#REF!&lt;&gt;""</formula>
    </cfRule>
    <cfRule type="expression" dxfId="300" priority="303" stopIfTrue="1">
      <formula>AND(#REF!="",#REF!&lt;&gt;"")</formula>
    </cfRule>
  </conditionalFormatting>
  <conditionalFormatting sqref="C219:C220 B153:B154">
    <cfRule type="expression" dxfId="299" priority="298" stopIfTrue="1">
      <formula>#REF!=""</formula>
    </cfRule>
    <cfRule type="expression" dxfId="298" priority="299" stopIfTrue="1">
      <formula>#REF!&lt;&gt;""</formula>
    </cfRule>
    <cfRule type="expression" dxfId="297" priority="300" stopIfTrue="1">
      <formula>AND(#REF!="",#REF!&lt;&gt;"")</formula>
    </cfRule>
  </conditionalFormatting>
  <conditionalFormatting sqref="C255:C256">
    <cfRule type="expression" dxfId="296" priority="295" stopIfTrue="1">
      <formula>#REF!=""</formula>
    </cfRule>
    <cfRule type="expression" dxfId="295" priority="296" stopIfTrue="1">
      <formula>#REF!&lt;&gt;""</formula>
    </cfRule>
    <cfRule type="expression" dxfId="294" priority="297" stopIfTrue="1">
      <formula>AND(#REF!="",#REF!&lt;&gt;"")</formula>
    </cfRule>
  </conditionalFormatting>
  <conditionalFormatting sqref="C216 B149">
    <cfRule type="expression" dxfId="293" priority="292" stopIfTrue="1">
      <formula>#REF!=""</formula>
    </cfRule>
    <cfRule type="expression" dxfId="292" priority="293" stopIfTrue="1">
      <formula>#REF!&lt;&gt;""</formula>
    </cfRule>
    <cfRule type="expression" dxfId="291" priority="294" stopIfTrue="1">
      <formula>AND(#REF!="",#REF!&lt;&gt;"")</formula>
    </cfRule>
  </conditionalFormatting>
  <conditionalFormatting sqref="C268">
    <cfRule type="expression" dxfId="290" priority="289" stopIfTrue="1">
      <formula>#REF!=""</formula>
    </cfRule>
    <cfRule type="expression" dxfId="289" priority="290" stopIfTrue="1">
      <formula>#REF!&lt;&gt;""</formula>
    </cfRule>
    <cfRule type="expression" dxfId="288" priority="291" stopIfTrue="1">
      <formula>AND(#REF!="",#REF!&lt;&gt;"")</formula>
    </cfRule>
  </conditionalFormatting>
  <conditionalFormatting sqref="C165">
    <cfRule type="expression" dxfId="287" priority="286" stopIfTrue="1">
      <formula>#REF!=""</formula>
    </cfRule>
    <cfRule type="expression" dxfId="286" priority="287" stopIfTrue="1">
      <formula>#REF!&lt;&gt;""</formula>
    </cfRule>
    <cfRule type="expression" dxfId="285" priority="288" stopIfTrue="1">
      <formula>AND(#REF!="",#REF!&lt;&gt;"")</formula>
    </cfRule>
  </conditionalFormatting>
  <conditionalFormatting sqref="C164">
    <cfRule type="expression" dxfId="284" priority="283" stopIfTrue="1">
      <formula>#REF!=""</formula>
    </cfRule>
    <cfRule type="expression" dxfId="283" priority="284" stopIfTrue="1">
      <formula>#REF!&lt;&gt;""</formula>
    </cfRule>
    <cfRule type="expression" dxfId="282" priority="285" stopIfTrue="1">
      <formula>AND(#REF!="",#REF!&lt;&gt;"")</formula>
    </cfRule>
  </conditionalFormatting>
  <conditionalFormatting sqref="C309:C310">
    <cfRule type="expression" dxfId="281" priority="280" stopIfTrue="1">
      <formula>#REF!=""</formula>
    </cfRule>
    <cfRule type="expression" dxfId="280" priority="281" stopIfTrue="1">
      <formula>#REF!&lt;&gt;""</formula>
    </cfRule>
    <cfRule type="expression" dxfId="279" priority="282" stopIfTrue="1">
      <formula>AND(#REF!="",#REF!&lt;&gt;"")</formula>
    </cfRule>
  </conditionalFormatting>
  <conditionalFormatting sqref="C312:C314 B215:B218">
    <cfRule type="expression" dxfId="278" priority="277" stopIfTrue="1">
      <formula>#REF!=""</formula>
    </cfRule>
    <cfRule type="expression" dxfId="277" priority="278" stopIfTrue="1">
      <formula>#REF!&lt;&gt;""</formula>
    </cfRule>
    <cfRule type="expression" dxfId="276" priority="279" stopIfTrue="1">
      <formula>AND(#REF!="",#REF!&lt;&gt;"")</formula>
    </cfRule>
  </conditionalFormatting>
  <conditionalFormatting sqref="C315 C297:C303">
    <cfRule type="expression" dxfId="275" priority="274" stopIfTrue="1">
      <formula>#REF!=""</formula>
    </cfRule>
    <cfRule type="expression" dxfId="274" priority="275" stopIfTrue="1">
      <formula>#REF!&lt;&gt;""</formula>
    </cfRule>
    <cfRule type="expression" dxfId="273" priority="276" stopIfTrue="1">
      <formula>AND(#REF!="",#REF!&lt;&gt;"")</formula>
    </cfRule>
  </conditionalFormatting>
  <conditionalFormatting sqref="C31">
    <cfRule type="expression" dxfId="272" priority="271" stopIfTrue="1">
      <formula>#REF!=""</formula>
    </cfRule>
    <cfRule type="expression" dxfId="271" priority="272" stopIfTrue="1">
      <formula>#REF!&lt;&gt;""</formula>
    </cfRule>
    <cfRule type="expression" dxfId="270" priority="273" stopIfTrue="1">
      <formula>AND(#REF!="",#REF!&lt;&gt;"")</formula>
    </cfRule>
  </conditionalFormatting>
  <conditionalFormatting sqref="C307">
    <cfRule type="expression" dxfId="269" priority="268" stopIfTrue="1">
      <formula>#REF!=""</formula>
    </cfRule>
    <cfRule type="expression" dxfId="268" priority="269" stopIfTrue="1">
      <formula>#REF!&lt;&gt;""</formula>
    </cfRule>
    <cfRule type="expression" dxfId="267" priority="270" stopIfTrue="1">
      <formula>AND(#REF!="",#REF!&lt;&gt;"")</formula>
    </cfRule>
  </conditionalFormatting>
  <conditionalFormatting sqref="C308">
    <cfRule type="expression" dxfId="266" priority="265" stopIfTrue="1">
      <formula>#REF!=""</formula>
    </cfRule>
    <cfRule type="expression" dxfId="265" priority="266" stopIfTrue="1">
      <formula>#REF!&lt;&gt;""</formula>
    </cfRule>
    <cfRule type="expression" dxfId="264" priority="267" stopIfTrue="1">
      <formula>AND(#REF!="",#REF!&lt;&gt;"")</formula>
    </cfRule>
  </conditionalFormatting>
  <conditionalFormatting sqref="C291:C292">
    <cfRule type="expression" dxfId="263" priority="262" stopIfTrue="1">
      <formula>#REF!=""</formula>
    </cfRule>
    <cfRule type="expression" dxfId="262" priority="263" stopIfTrue="1">
      <formula>#REF!&lt;&gt;""</formula>
    </cfRule>
    <cfRule type="expression" dxfId="261" priority="264" stopIfTrue="1">
      <formula>AND(#REF!="",#REF!&lt;&gt;"")</formula>
    </cfRule>
  </conditionalFormatting>
  <conditionalFormatting sqref="C293 C286:C290">
    <cfRule type="expression" dxfId="260" priority="259" stopIfTrue="1">
      <formula>#REF!=""</formula>
    </cfRule>
    <cfRule type="expression" dxfId="259" priority="260" stopIfTrue="1">
      <formula>#REF!&lt;&gt;""</formula>
    </cfRule>
    <cfRule type="expression" dxfId="258" priority="261" stopIfTrue="1">
      <formula>AND(#REF!="",#REF!&lt;&gt;"")</formula>
    </cfRule>
  </conditionalFormatting>
  <conditionalFormatting sqref="C272:C277">
    <cfRule type="expression" dxfId="257" priority="256" stopIfTrue="1">
      <formula>#REF!=""</formula>
    </cfRule>
    <cfRule type="expression" dxfId="256" priority="257" stopIfTrue="1">
      <formula>#REF!&lt;&gt;""</formula>
    </cfRule>
    <cfRule type="expression" dxfId="255" priority="258" stopIfTrue="1">
      <formula>AND(#REF!="",#REF!&lt;&gt;"")</formula>
    </cfRule>
  </conditionalFormatting>
  <conditionalFormatting sqref="C270:C271">
    <cfRule type="expression" dxfId="254" priority="253" stopIfTrue="1">
      <formula>#REF!=""</formula>
    </cfRule>
    <cfRule type="expression" dxfId="253" priority="254" stopIfTrue="1">
      <formula>#REF!&lt;&gt;""</formula>
    </cfRule>
    <cfRule type="expression" dxfId="252" priority="255" stopIfTrue="1">
      <formula>AND(#REF!="",#REF!&lt;&gt;"")</formula>
    </cfRule>
  </conditionalFormatting>
  <conditionalFormatting sqref="C258:C267">
    <cfRule type="expression" dxfId="251" priority="250" stopIfTrue="1">
      <formula>#REF!=""</formula>
    </cfRule>
    <cfRule type="expression" dxfId="250" priority="251" stopIfTrue="1">
      <formula>#REF!&lt;&gt;""</formula>
    </cfRule>
    <cfRule type="expression" dxfId="249" priority="252" stopIfTrue="1">
      <formula>AND(#REF!="",#REF!&lt;&gt;"")</formula>
    </cfRule>
  </conditionalFormatting>
  <conditionalFormatting sqref="C249">
    <cfRule type="expression" dxfId="248" priority="247" stopIfTrue="1">
      <formula>#REF!=""</formula>
    </cfRule>
    <cfRule type="expression" dxfId="247" priority="248" stopIfTrue="1">
      <formula>#REF!&lt;&gt;""</formula>
    </cfRule>
    <cfRule type="expression" dxfId="246" priority="249" stopIfTrue="1">
      <formula>AND(#REF!="",#REF!&lt;&gt;"")</formula>
    </cfRule>
  </conditionalFormatting>
  <conditionalFormatting sqref="C243:C244 C238">
    <cfRule type="expression" dxfId="245" priority="244" stopIfTrue="1">
      <formula>#REF!=""</formula>
    </cfRule>
    <cfRule type="expression" dxfId="244" priority="245" stopIfTrue="1">
      <formula>#REF!&lt;&gt;""</formula>
    </cfRule>
    <cfRule type="expression" dxfId="243" priority="246" stopIfTrue="1">
      <formula>AND(#REF!="",#REF!&lt;&gt;"")</formula>
    </cfRule>
  </conditionalFormatting>
  <conditionalFormatting sqref="C222:C236">
    <cfRule type="expression" dxfId="242" priority="241" stopIfTrue="1">
      <formula>#REF!=""</formula>
    </cfRule>
    <cfRule type="expression" dxfId="241" priority="242" stopIfTrue="1">
      <formula>#REF!&lt;&gt;""</formula>
    </cfRule>
    <cfRule type="expression" dxfId="240" priority="243" stopIfTrue="1">
      <formula>AND(#REF!="",#REF!&lt;&gt;"")</formula>
    </cfRule>
  </conditionalFormatting>
  <conditionalFormatting sqref="C182:C183">
    <cfRule type="expression" dxfId="239" priority="238" stopIfTrue="1">
      <formula>#REF!=""</formula>
    </cfRule>
    <cfRule type="expression" dxfId="238" priority="239" stopIfTrue="1">
      <formula>#REF!&lt;&gt;""</formula>
    </cfRule>
    <cfRule type="expression" dxfId="237" priority="240" stopIfTrue="1">
      <formula>AND(#REF!="",#REF!&lt;&gt;"")</formula>
    </cfRule>
  </conditionalFormatting>
  <conditionalFormatting sqref="C184:C186">
    <cfRule type="expression" dxfId="236" priority="235" stopIfTrue="1">
      <formula>#REF!=""</formula>
    </cfRule>
    <cfRule type="expression" dxfId="235" priority="236" stopIfTrue="1">
      <formula>#REF!&lt;&gt;""</formula>
    </cfRule>
    <cfRule type="expression" dxfId="234" priority="237" stopIfTrue="1">
      <formula>AND(#REF!="",#REF!&lt;&gt;"")</formula>
    </cfRule>
  </conditionalFormatting>
  <conditionalFormatting sqref="C196:C198">
    <cfRule type="expression" dxfId="233" priority="232" stopIfTrue="1">
      <formula>#REF!=""</formula>
    </cfRule>
    <cfRule type="expression" dxfId="232" priority="233" stopIfTrue="1">
      <formula>#REF!&lt;&gt;""</formula>
    </cfRule>
    <cfRule type="expression" dxfId="231" priority="234" stopIfTrue="1">
      <formula>AND(#REF!="",#REF!&lt;&gt;"")</formula>
    </cfRule>
  </conditionalFormatting>
  <conditionalFormatting sqref="C195">
    <cfRule type="expression" dxfId="230" priority="229" stopIfTrue="1">
      <formula>#REF!=""</formula>
    </cfRule>
    <cfRule type="expression" dxfId="229" priority="230" stopIfTrue="1">
      <formula>#REF!&lt;&gt;""</formula>
    </cfRule>
    <cfRule type="expression" dxfId="228" priority="231" stopIfTrue="1">
      <formula>AND(#REF!="",#REF!&lt;&gt;"")</formula>
    </cfRule>
  </conditionalFormatting>
  <conditionalFormatting sqref="C193:C194">
    <cfRule type="expression" dxfId="227" priority="226" stopIfTrue="1">
      <formula>#REF!=""</formula>
    </cfRule>
    <cfRule type="expression" dxfId="226" priority="227" stopIfTrue="1">
      <formula>#REF!&lt;&gt;""</formula>
    </cfRule>
    <cfRule type="expression" dxfId="225" priority="228" stopIfTrue="1">
      <formula>AND(#REF!="",#REF!&lt;&gt;"")</formula>
    </cfRule>
  </conditionalFormatting>
  <conditionalFormatting sqref="C175:C180">
    <cfRule type="expression" dxfId="224" priority="223" stopIfTrue="1">
      <formula>#REF!=""</formula>
    </cfRule>
    <cfRule type="expression" dxfId="223" priority="224" stopIfTrue="1">
      <formula>#REF!&lt;&gt;""</formula>
    </cfRule>
    <cfRule type="expression" dxfId="222" priority="225" stopIfTrue="1">
      <formula>AND(#REF!="",#REF!&lt;&gt;"")</formula>
    </cfRule>
  </conditionalFormatting>
  <conditionalFormatting sqref="C167:C169">
    <cfRule type="expression" dxfId="221" priority="220" stopIfTrue="1">
      <formula>#REF!=""</formula>
    </cfRule>
    <cfRule type="expression" dxfId="220" priority="221" stopIfTrue="1">
      <formula>#REF!&lt;&gt;""</formula>
    </cfRule>
    <cfRule type="expression" dxfId="219" priority="222" stopIfTrue="1">
      <formula>AND(#REF!="",#REF!&lt;&gt;"")</formula>
    </cfRule>
  </conditionalFormatting>
  <conditionalFormatting sqref="C170:C172">
    <cfRule type="expression" dxfId="218" priority="217" stopIfTrue="1">
      <formula>#REF!=""</formula>
    </cfRule>
    <cfRule type="expression" dxfId="217" priority="218" stopIfTrue="1">
      <formula>#REF!&lt;&gt;""</formula>
    </cfRule>
    <cfRule type="expression" dxfId="216" priority="219" stopIfTrue="1">
      <formula>AND(#REF!="",#REF!&lt;&gt;"")</formula>
    </cfRule>
  </conditionalFormatting>
  <conditionalFormatting sqref="C159">
    <cfRule type="expression" dxfId="215" priority="214" stopIfTrue="1">
      <formula>#REF!=""</formula>
    </cfRule>
    <cfRule type="expression" dxfId="214" priority="215" stopIfTrue="1">
      <formula>#REF!&lt;&gt;""</formula>
    </cfRule>
    <cfRule type="expression" dxfId="213" priority="216" stopIfTrue="1">
      <formula>AND(#REF!="",#REF!&lt;&gt;"")</formula>
    </cfRule>
  </conditionalFormatting>
  <conditionalFormatting sqref="C160">
    <cfRule type="expression" dxfId="212" priority="211" stopIfTrue="1">
      <formula>#REF!=""</formula>
    </cfRule>
    <cfRule type="expression" dxfId="211" priority="212" stopIfTrue="1">
      <formula>#REF!&lt;&gt;""</formula>
    </cfRule>
    <cfRule type="expression" dxfId="210" priority="213" stopIfTrue="1">
      <formula>AND(#REF!="",#REF!&lt;&gt;"")</formula>
    </cfRule>
  </conditionalFormatting>
  <conditionalFormatting sqref="C161:C162">
    <cfRule type="expression" dxfId="209" priority="208" stopIfTrue="1">
      <formula>#REF!=""</formula>
    </cfRule>
    <cfRule type="expression" dxfId="208" priority="209" stopIfTrue="1">
      <formula>#REF!&lt;&gt;""</formula>
    </cfRule>
    <cfRule type="expression" dxfId="207" priority="210" stopIfTrue="1">
      <formula>AND(#REF!="",#REF!&lt;&gt;"")</formula>
    </cfRule>
  </conditionalFormatting>
  <conditionalFormatting sqref="C155">
    <cfRule type="expression" dxfId="206" priority="205" stopIfTrue="1">
      <formula>#REF!=""</formula>
    </cfRule>
    <cfRule type="expression" dxfId="205" priority="206" stopIfTrue="1">
      <formula>#REF!&lt;&gt;""</formula>
    </cfRule>
    <cfRule type="expression" dxfId="204" priority="207" stopIfTrue="1">
      <formula>AND(#REF!="",#REF!&lt;&gt;"")</formula>
    </cfRule>
  </conditionalFormatting>
  <conditionalFormatting sqref="C163">
    <cfRule type="expression" dxfId="203" priority="202" stopIfTrue="1">
      <formula>#REF!=""</formula>
    </cfRule>
    <cfRule type="expression" dxfId="202" priority="203" stopIfTrue="1">
      <formula>#REF!&lt;&gt;""</formula>
    </cfRule>
    <cfRule type="expression" dxfId="201" priority="204" stopIfTrue="1">
      <formula>AND(#REF!="",#REF!&lt;&gt;"")</formula>
    </cfRule>
  </conditionalFormatting>
  <conditionalFormatting sqref="C144 C149">
    <cfRule type="expression" dxfId="200" priority="199" stopIfTrue="1">
      <formula>#REF!=""</formula>
    </cfRule>
    <cfRule type="expression" dxfId="199" priority="200" stopIfTrue="1">
      <formula>#REF!&lt;&gt;""</formula>
    </cfRule>
    <cfRule type="expression" dxfId="198" priority="201" stopIfTrue="1">
      <formula>AND(#REF!="",#REF!&lt;&gt;"")</formula>
    </cfRule>
  </conditionalFormatting>
  <conditionalFormatting sqref="C135">
    <cfRule type="expression" dxfId="197" priority="196" stopIfTrue="1">
      <formula>#REF!=""</formula>
    </cfRule>
    <cfRule type="expression" dxfId="196" priority="197" stopIfTrue="1">
      <formula>#REF!&lt;&gt;""</formula>
    </cfRule>
    <cfRule type="expression" dxfId="195" priority="198" stopIfTrue="1">
      <formula>AND(#REF!="",#REF!&lt;&gt;"")</formula>
    </cfRule>
  </conditionalFormatting>
  <conditionalFormatting sqref="C139">
    <cfRule type="expression" dxfId="194" priority="193" stopIfTrue="1">
      <formula>#REF!=""</formula>
    </cfRule>
    <cfRule type="expression" dxfId="193" priority="194" stopIfTrue="1">
      <formula>#REF!&lt;&gt;""</formula>
    </cfRule>
    <cfRule type="expression" dxfId="192" priority="195" stopIfTrue="1">
      <formula>AND(#REF!="",#REF!&lt;&gt;"")</formula>
    </cfRule>
  </conditionalFormatting>
  <conditionalFormatting sqref="C127:C130 C124 C113">
    <cfRule type="expression" dxfId="191" priority="190" stopIfTrue="1">
      <formula>#REF!=""</formula>
    </cfRule>
    <cfRule type="expression" dxfId="190" priority="191" stopIfTrue="1">
      <formula>#REF!&lt;&gt;""</formula>
    </cfRule>
    <cfRule type="expression" dxfId="189" priority="192" stopIfTrue="1">
      <formula>AND(#REF!="",#REF!&lt;&gt;"")</formula>
    </cfRule>
  </conditionalFormatting>
  <conditionalFormatting sqref="C108 C57">
    <cfRule type="expression" dxfId="188" priority="187" stopIfTrue="1">
      <formula>#REF!=""</formula>
    </cfRule>
    <cfRule type="expression" dxfId="187" priority="188" stopIfTrue="1">
      <formula>#REF!&lt;&gt;""</formula>
    </cfRule>
    <cfRule type="expression" dxfId="186" priority="189" stopIfTrue="1">
      <formula>AND(#REF!="",#REF!&lt;&gt;"")</formula>
    </cfRule>
  </conditionalFormatting>
  <conditionalFormatting sqref="C102 C92:C98 C53:C54">
    <cfRule type="expression" dxfId="185" priority="184" stopIfTrue="1">
      <formula>#REF!=""</formula>
    </cfRule>
    <cfRule type="expression" dxfId="184" priority="185" stopIfTrue="1">
      <formula>#REF!&lt;&gt;""</formula>
    </cfRule>
    <cfRule type="expression" dxfId="183" priority="186" stopIfTrue="1">
      <formula>AND(#REF!="",#REF!&lt;&gt;"")</formula>
    </cfRule>
  </conditionalFormatting>
  <conditionalFormatting sqref="C90 C46:C47">
    <cfRule type="expression" dxfId="182" priority="181" stopIfTrue="1">
      <formula>#REF!=""</formula>
    </cfRule>
    <cfRule type="expression" dxfId="181" priority="182" stopIfTrue="1">
      <formula>#REF!&lt;&gt;""</formula>
    </cfRule>
    <cfRule type="expression" dxfId="180" priority="183" stopIfTrue="1">
      <formula>AND(#REF!="",#REF!&lt;&gt;"")</formula>
    </cfRule>
  </conditionalFormatting>
  <conditionalFormatting sqref="C79:C83 C71:C73 C43:C44">
    <cfRule type="expression" dxfId="179" priority="178" stopIfTrue="1">
      <formula>#REF!=""</formula>
    </cfRule>
    <cfRule type="expression" dxfId="178" priority="179" stopIfTrue="1">
      <formula>#REF!&lt;&gt;""</formula>
    </cfRule>
    <cfRule type="expression" dxfId="177" priority="180" stopIfTrue="1">
      <formula>AND(#REF!="",#REF!&lt;&gt;"")</formula>
    </cfRule>
  </conditionalFormatting>
  <conditionalFormatting sqref="C70">
    <cfRule type="expression" dxfId="176" priority="175" stopIfTrue="1">
      <formula>#REF!=""</formula>
    </cfRule>
    <cfRule type="expression" dxfId="175" priority="176" stopIfTrue="1">
      <formula>#REF!&lt;&gt;""</formula>
    </cfRule>
    <cfRule type="expression" dxfId="174" priority="177" stopIfTrue="1">
      <formula>AND(#REF!="",#REF!&lt;&gt;"")</formula>
    </cfRule>
  </conditionalFormatting>
  <conditionalFormatting sqref="C58 C32:C34">
    <cfRule type="expression" dxfId="173" priority="172" stopIfTrue="1">
      <formula>#REF!=""</formula>
    </cfRule>
    <cfRule type="expression" dxfId="172" priority="173" stopIfTrue="1">
      <formula>#REF!&lt;&gt;""</formula>
    </cfRule>
    <cfRule type="expression" dxfId="171" priority="174" stopIfTrue="1">
      <formula>AND(#REF!="",#REF!&lt;&gt;"")</formula>
    </cfRule>
  </conditionalFormatting>
  <conditionalFormatting sqref="C59:C60">
    <cfRule type="expression" dxfId="170" priority="169" stopIfTrue="1">
      <formula>#REF!=""</formula>
    </cfRule>
    <cfRule type="expression" dxfId="169" priority="170" stopIfTrue="1">
      <formula>#REF!&lt;&gt;""</formula>
    </cfRule>
    <cfRule type="expression" dxfId="168" priority="171" stopIfTrue="1">
      <formula>AND(#REF!="",#REF!&lt;&gt;"")</formula>
    </cfRule>
  </conditionalFormatting>
  <conditionalFormatting sqref="C48:C51">
    <cfRule type="expression" dxfId="167" priority="166" stopIfTrue="1">
      <formula>#REF!=""</formula>
    </cfRule>
    <cfRule type="expression" dxfId="166" priority="167" stopIfTrue="1">
      <formula>#REF!&lt;&gt;""</formula>
    </cfRule>
    <cfRule type="expression" dxfId="165" priority="168" stopIfTrue="1">
      <formula>AND(#REF!="",#REF!&lt;&gt;"")</formula>
    </cfRule>
  </conditionalFormatting>
  <conditionalFormatting sqref="C62">
    <cfRule type="expression" dxfId="164" priority="163" stopIfTrue="1">
      <formula>#REF!=""</formula>
    </cfRule>
    <cfRule type="expression" dxfId="163" priority="164" stopIfTrue="1">
      <formula>#REF!&lt;&gt;""</formula>
    </cfRule>
    <cfRule type="expression" dxfId="162" priority="165" stopIfTrue="1">
      <formula>AND(#REF!="",#REF!&lt;&gt;"")</formula>
    </cfRule>
  </conditionalFormatting>
  <conditionalFormatting sqref="C55:C56">
    <cfRule type="expression" dxfId="161" priority="160" stopIfTrue="1">
      <formula>#REF!=""</formula>
    </cfRule>
    <cfRule type="expression" dxfId="160" priority="161" stopIfTrue="1">
      <formula>#REF!&lt;&gt;""</formula>
    </cfRule>
    <cfRule type="expression" dxfId="159" priority="162" stopIfTrue="1">
      <formula>AND(#REF!="",#REF!&lt;&gt;"")</formula>
    </cfRule>
  </conditionalFormatting>
  <conditionalFormatting sqref="C38:C39">
    <cfRule type="expression" dxfId="158" priority="157" stopIfTrue="1">
      <formula>#REF!=""</formula>
    </cfRule>
    <cfRule type="expression" dxfId="157" priority="158" stopIfTrue="1">
      <formula>#REF!&lt;&gt;""</formula>
    </cfRule>
    <cfRule type="expression" dxfId="156" priority="159" stopIfTrue="1">
      <formula>AND(#REF!="",#REF!&lt;&gt;"")</formula>
    </cfRule>
  </conditionalFormatting>
  <conditionalFormatting sqref="C52">
    <cfRule type="expression" dxfId="155" priority="154" stopIfTrue="1">
      <formula>#REF!=""</formula>
    </cfRule>
    <cfRule type="expression" dxfId="154" priority="155" stopIfTrue="1">
      <formula>#REF!&lt;&gt;""</formula>
    </cfRule>
    <cfRule type="expression" dxfId="153" priority="156" stopIfTrue="1">
      <formula>AND(#REF!="",#REF!&lt;&gt;"")</formula>
    </cfRule>
  </conditionalFormatting>
  <conditionalFormatting sqref="B150:B151">
    <cfRule type="expression" dxfId="152" priority="151" stopIfTrue="1">
      <formula>#REF!=""</formula>
    </cfRule>
    <cfRule type="expression" dxfId="151" priority="152" stopIfTrue="1">
      <formula>#REF!&lt;&gt;""</formula>
    </cfRule>
    <cfRule type="expression" dxfId="150" priority="153" stopIfTrue="1">
      <formula>AND(#REF!="",#REF!&lt;&gt;"")</formula>
    </cfRule>
  </conditionalFormatting>
  <conditionalFormatting sqref="B152 B145">
    <cfRule type="expression" dxfId="149" priority="148" stopIfTrue="1">
      <formula>#REF!=""</formula>
    </cfRule>
    <cfRule type="expression" dxfId="148" priority="149" stopIfTrue="1">
      <formula>#REF!&lt;&gt;""</formula>
    </cfRule>
    <cfRule type="expression" dxfId="147" priority="150" stopIfTrue="1">
      <formula>AND(#REF!="",#REF!&lt;&gt;"")</formula>
    </cfRule>
  </conditionalFormatting>
  <conditionalFormatting sqref="B147">
    <cfRule type="expression" dxfId="146" priority="145" stopIfTrue="1">
      <formula>#REF!=""</formula>
    </cfRule>
    <cfRule type="expression" dxfId="145" priority="146" stopIfTrue="1">
      <formula>#REF!&lt;&gt;""</formula>
    </cfRule>
    <cfRule type="expression" dxfId="144" priority="147" stopIfTrue="1">
      <formula>AND(#REF!="",#REF!&lt;&gt;"")</formula>
    </cfRule>
  </conditionalFormatting>
  <conditionalFormatting sqref="B148">
    <cfRule type="expression" dxfId="143" priority="142" stopIfTrue="1">
      <formula>#REF!=""</formula>
    </cfRule>
    <cfRule type="expression" dxfId="142" priority="143" stopIfTrue="1">
      <formula>#REF!&lt;&gt;""</formula>
    </cfRule>
    <cfRule type="expression" dxfId="141" priority="144" stopIfTrue="1">
      <formula>AND(#REF!="",#REF!&lt;&gt;"")</formula>
    </cfRule>
  </conditionalFormatting>
  <conditionalFormatting sqref="B156">
    <cfRule type="expression" dxfId="140" priority="139" stopIfTrue="1">
      <formula>#REF!=""</formula>
    </cfRule>
    <cfRule type="expression" dxfId="139" priority="140" stopIfTrue="1">
      <formula>#REF!&lt;&gt;""</formula>
    </cfRule>
    <cfRule type="expression" dxfId="138" priority="141" stopIfTrue="1">
      <formula>AND(#REF!="",#REF!&lt;&gt;"")</formula>
    </cfRule>
  </conditionalFormatting>
  <conditionalFormatting sqref="B157">
    <cfRule type="expression" dxfId="137" priority="136" stopIfTrue="1">
      <formula>#REF!=""</formula>
    </cfRule>
    <cfRule type="expression" dxfId="136" priority="137" stopIfTrue="1">
      <formula>#REF!&lt;&gt;""</formula>
    </cfRule>
    <cfRule type="expression" dxfId="135" priority="138" stopIfTrue="1">
      <formula>AND(#REF!="",#REF!&lt;&gt;"")</formula>
    </cfRule>
  </conditionalFormatting>
  <conditionalFormatting sqref="B124">
    <cfRule type="expression" dxfId="134" priority="133" stopIfTrue="1">
      <formula>#REF!=""</formula>
    </cfRule>
    <cfRule type="expression" dxfId="133" priority="134" stopIfTrue="1">
      <formula>#REF!&lt;&gt;""</formula>
    </cfRule>
    <cfRule type="expression" dxfId="132" priority="135" stopIfTrue="1">
      <formula>AND(#REF!="",#REF!&lt;&gt;"")</formula>
    </cfRule>
  </conditionalFormatting>
  <conditionalFormatting sqref="B146">
    <cfRule type="expression" dxfId="131" priority="130" stopIfTrue="1">
      <formula>#REF!=""</formula>
    </cfRule>
    <cfRule type="expression" dxfId="130" priority="131" stopIfTrue="1">
      <formula>#REF!&lt;&gt;""</formula>
    </cfRule>
    <cfRule type="expression" dxfId="129" priority="132" stopIfTrue="1">
      <formula>AND(#REF!="",#REF!&lt;&gt;"")</formula>
    </cfRule>
  </conditionalFormatting>
  <conditionalFormatting sqref="B127">
    <cfRule type="expression" dxfId="128" priority="127" stopIfTrue="1">
      <formula>#REF!=""</formula>
    </cfRule>
    <cfRule type="expression" dxfId="127" priority="128" stopIfTrue="1">
      <formula>#REF!&lt;&gt;""</formula>
    </cfRule>
    <cfRule type="expression" dxfId="126" priority="129" stopIfTrue="1">
      <formula>AND(#REF!="",#REF!&lt;&gt;"")</formula>
    </cfRule>
  </conditionalFormatting>
  <conditionalFormatting sqref="B125">
    <cfRule type="expression" dxfId="125" priority="124" stopIfTrue="1">
      <formula>#REF!=""</formula>
    </cfRule>
    <cfRule type="expression" dxfId="124" priority="125" stopIfTrue="1">
      <formula>#REF!&lt;&gt;""</formula>
    </cfRule>
    <cfRule type="expression" dxfId="123" priority="126" stopIfTrue="1">
      <formula>AND(#REF!="",#REF!&lt;&gt;"")</formula>
    </cfRule>
  </conditionalFormatting>
  <conditionalFormatting sqref="B126">
    <cfRule type="expression" dxfId="122" priority="121" stopIfTrue="1">
      <formula>#REF!=""</formula>
    </cfRule>
    <cfRule type="expression" dxfId="121" priority="122" stopIfTrue="1">
      <formula>#REF!&lt;&gt;""</formula>
    </cfRule>
    <cfRule type="expression" dxfId="120" priority="123" stopIfTrue="1">
      <formula>AND(#REF!="",#REF!&lt;&gt;"")</formula>
    </cfRule>
  </conditionalFormatting>
  <conditionalFormatting sqref="A265">
    <cfRule type="expression" dxfId="119" priority="118" stopIfTrue="1">
      <formula>#REF!=""</formula>
    </cfRule>
    <cfRule type="expression" dxfId="118" priority="119" stopIfTrue="1">
      <formula>#REF!&lt;&gt;""</formula>
    </cfRule>
    <cfRule type="expression" dxfId="117" priority="120" stopIfTrue="1">
      <formula>AND(#REF!="",#REF!&lt;&gt;"")</formula>
    </cfRule>
  </conditionalFormatting>
  <conditionalFormatting sqref="A151:A153">
    <cfRule type="expression" dxfId="116" priority="115" stopIfTrue="1">
      <formula>#REF!=""</formula>
    </cfRule>
    <cfRule type="expression" dxfId="115" priority="116" stopIfTrue="1">
      <formula>#REF!&lt;&gt;""</formula>
    </cfRule>
    <cfRule type="expression" dxfId="114" priority="117" stopIfTrue="1">
      <formula>AND(#REF!="",#REF!&lt;&gt;"")</formula>
    </cfRule>
  </conditionalFormatting>
  <conditionalFormatting sqref="A262">
    <cfRule type="expression" dxfId="113" priority="112" stopIfTrue="1">
      <formula>#REF!=""</formula>
    </cfRule>
    <cfRule type="expression" dxfId="112" priority="113" stopIfTrue="1">
      <formula>#REF!&lt;&gt;""</formula>
    </cfRule>
    <cfRule type="expression" dxfId="111" priority="114" stopIfTrue="1">
      <formula>AND(#REF!="",#REF!&lt;&gt;"")</formula>
    </cfRule>
  </conditionalFormatting>
  <conditionalFormatting sqref="A205:A207">
    <cfRule type="expression" dxfId="110" priority="109" stopIfTrue="1">
      <formula>#REF!=""</formula>
    </cfRule>
    <cfRule type="expression" dxfId="109" priority="110" stopIfTrue="1">
      <formula>#REF!&lt;&gt;""</formula>
    </cfRule>
    <cfRule type="expression" dxfId="108" priority="111" stopIfTrue="1">
      <formula>AND(#REF!="",#REF!&lt;&gt;"")</formula>
    </cfRule>
  </conditionalFormatting>
  <conditionalFormatting sqref="A124">
    <cfRule type="expression" dxfId="107" priority="106" stopIfTrue="1">
      <formula>#REF!=""</formula>
    </cfRule>
    <cfRule type="expression" dxfId="106" priority="107" stopIfTrue="1">
      <formula>#REF!&lt;&gt;""</formula>
    </cfRule>
    <cfRule type="expression" dxfId="105" priority="108" stopIfTrue="1">
      <formula>AND(#REF!="",#REF!&lt;&gt;"")</formula>
    </cfRule>
  </conditionalFormatting>
  <conditionalFormatting sqref="A153">
    <cfRule type="expression" dxfId="104" priority="103" stopIfTrue="1">
      <formula>#REF!=""</formula>
    </cfRule>
    <cfRule type="expression" dxfId="103" priority="104" stopIfTrue="1">
      <formula>#REF!&lt;&gt;""</formula>
    </cfRule>
    <cfRule type="expression" dxfId="102" priority="105" stopIfTrue="1">
      <formula>AND(#REF!="",#REF!&lt;&gt;"")</formula>
    </cfRule>
  </conditionalFormatting>
  <conditionalFormatting sqref="A150:A151">
    <cfRule type="expression" dxfId="101" priority="100" stopIfTrue="1">
      <formula>#REF!=""</formula>
    </cfRule>
    <cfRule type="expression" dxfId="100" priority="101" stopIfTrue="1">
      <formula>#REF!&lt;&gt;""</formula>
    </cfRule>
    <cfRule type="expression" dxfId="99" priority="102" stopIfTrue="1">
      <formula>AND(#REF!="",#REF!&lt;&gt;"")</formula>
    </cfRule>
  </conditionalFormatting>
  <conditionalFormatting sqref="A154:A155">
    <cfRule type="expression" dxfId="98" priority="97" stopIfTrue="1">
      <formula>#REF!=""</formula>
    </cfRule>
    <cfRule type="expression" dxfId="97" priority="98" stopIfTrue="1">
      <formula>#REF!&lt;&gt;""</formula>
    </cfRule>
    <cfRule type="expression" dxfId="96" priority="99" stopIfTrue="1">
      <formula>AND(#REF!="",#REF!&lt;&gt;"")</formula>
    </cfRule>
  </conditionalFormatting>
  <conditionalFormatting sqref="A233:A234">
    <cfRule type="expression" dxfId="95" priority="94" stopIfTrue="1">
      <formula>#REF!=""</formula>
    </cfRule>
    <cfRule type="expression" dxfId="94" priority="95" stopIfTrue="1">
      <formula>#REF!&lt;&gt;""</formula>
    </cfRule>
    <cfRule type="expression" dxfId="93" priority="96" stopIfTrue="1">
      <formula>AND(#REF!="",#REF!&lt;&gt;"")</formula>
    </cfRule>
  </conditionalFormatting>
  <conditionalFormatting sqref="A232">
    <cfRule type="expression" dxfId="92" priority="91" stopIfTrue="1">
      <formula>#REF!=""</formula>
    </cfRule>
    <cfRule type="expression" dxfId="91" priority="92" stopIfTrue="1">
      <formula>#REF!&lt;&gt;""</formula>
    </cfRule>
    <cfRule type="expression" dxfId="90" priority="93" stopIfTrue="1">
      <formula>AND(#REF!="",#REF!&lt;&gt;"")</formula>
    </cfRule>
  </conditionalFormatting>
  <conditionalFormatting sqref="B165">
    <cfRule type="expression" dxfId="89" priority="88" stopIfTrue="1">
      <formula>#REF!=""</formula>
    </cfRule>
    <cfRule type="expression" dxfId="88" priority="89" stopIfTrue="1">
      <formula>#REF!&lt;&gt;""</formula>
    </cfRule>
    <cfRule type="expression" dxfId="87" priority="90" stopIfTrue="1">
      <formula>AND(#REF!="",#REF!&lt;&gt;"")</formula>
    </cfRule>
  </conditionalFormatting>
  <conditionalFormatting sqref="A165">
    <cfRule type="expression" dxfId="86" priority="85" stopIfTrue="1">
      <formula>#REF!=""</formula>
    </cfRule>
    <cfRule type="expression" dxfId="85" priority="86" stopIfTrue="1">
      <formula>#REF!&lt;&gt;""</formula>
    </cfRule>
    <cfRule type="expression" dxfId="84" priority="87" stopIfTrue="1">
      <formula>AND(#REF!="",#REF!&lt;&gt;"")</formula>
    </cfRule>
  </conditionalFormatting>
  <conditionalFormatting sqref="A148 A156">
    <cfRule type="expression" dxfId="83" priority="82" stopIfTrue="1">
      <formula>#REF!=""</formula>
    </cfRule>
    <cfRule type="expression" dxfId="82" priority="83" stopIfTrue="1">
      <formula>#REF!&lt;&gt;""</formula>
    </cfRule>
    <cfRule type="expression" dxfId="81" priority="84" stopIfTrue="1">
      <formula>AND(#REF!="",#REF!&lt;&gt;"")</formula>
    </cfRule>
  </conditionalFormatting>
  <conditionalFormatting sqref="A181">
    <cfRule type="expression" dxfId="80" priority="79" stopIfTrue="1">
      <formula>#REF!=""</formula>
    </cfRule>
    <cfRule type="expression" dxfId="79" priority="80" stopIfTrue="1">
      <formula>#REF!&lt;&gt;""</formula>
    </cfRule>
    <cfRule type="expression" dxfId="78" priority="81" stopIfTrue="1">
      <formula>AND(#REF!="",#REF!&lt;&gt;"")</formula>
    </cfRule>
  </conditionalFormatting>
  <conditionalFormatting sqref="A204">
    <cfRule type="expression" dxfId="77" priority="77" stopIfTrue="1">
      <formula>#REF!=""</formula>
    </cfRule>
    <cfRule type="expression" dxfId="76" priority="78" stopIfTrue="1">
      <formula>#REF!&lt;&gt;""</formula>
    </cfRule>
  </conditionalFormatting>
  <conditionalFormatting sqref="A240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A254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A231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A122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A123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A149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A111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A182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A261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A239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A238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A241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A244:A245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A237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A236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A242:A243 A235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A80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A81:A82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A83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A152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AND(#REF!="",#REF!&lt;&gt;"")</formula>
    </cfRule>
  </conditionalFormatting>
  <conditionalFormatting sqref="A112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A157">
    <cfRule type="expression" dxfId="12" priority="13" stopIfTrue="1">
      <formula>#REF!=""</formula>
    </cfRule>
  </conditionalFormatting>
  <conditionalFormatting sqref="A188">
    <cfRule type="expression" dxfId="11" priority="12" stopIfTrue="1">
      <formula>#REF!&lt;&gt;""</formula>
    </cfRule>
  </conditionalFormatting>
  <conditionalFormatting sqref="A44">
    <cfRule type="expression" dxfId="10" priority="10" stopIfTrue="1">
      <formula>#REF!=""</formula>
    </cfRule>
    <cfRule type="expression" dxfId="9" priority="11" stopIfTrue="1">
      <formula>#REF!&lt;&gt;""</formula>
    </cfRule>
  </conditionalFormatting>
  <conditionalFormatting sqref="A147">
    <cfRule type="expression" dxfId="8" priority="7" stopIfTrue="1">
      <formula>#REF!=""</formula>
    </cfRule>
    <cfRule type="expression" dxfId="7" priority="8" stopIfTrue="1">
      <formula>#REF!&lt;&gt;""</formula>
    </cfRule>
    <cfRule type="expression" dxfId="6" priority="9" stopIfTrue="1">
      <formula>AND(#REF!="",#REF!&lt;&gt;"")</formula>
    </cfRule>
  </conditionalFormatting>
  <conditionalFormatting sqref="A187">
    <cfRule type="expression" dxfId="5" priority="4" stopIfTrue="1">
      <formula>#REF!=""</formula>
    </cfRule>
    <cfRule type="expression" dxfId="4" priority="5" stopIfTrue="1">
      <formula>#REF!&lt;&gt;""</formula>
    </cfRule>
    <cfRule type="expression" dxfId="3" priority="6" stopIfTrue="1">
      <formula>AND(#REF!="",#REF!&lt;&gt;"")</formula>
    </cfRule>
  </conditionalFormatting>
  <conditionalFormatting sqref="A186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44" orientation="portrait" verticalDpi="4294967295" r:id="rId1"/>
  <colBreaks count="1" manualBreakCount="1">
    <brk id="10" max="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функ6</vt:lpstr>
      <vt:lpstr>ведомст7</vt:lpstr>
      <vt:lpstr>прил 8</vt:lpstr>
      <vt:lpstr>дотац.на выр10</vt:lpstr>
      <vt:lpstr>СЭП село 11 </vt:lpstr>
      <vt:lpstr>источн.13</vt:lpstr>
      <vt:lpstr>Субсидия село 15</vt:lpstr>
      <vt:lpstr>Субсидия село 16</vt:lpstr>
      <vt:lpstr>ведомст7!Заголовки_для_печати</vt:lpstr>
      <vt:lpstr>источн.13!Заголовки_для_печати</vt:lpstr>
      <vt:lpstr>ведомст7!Область_печати</vt:lpstr>
      <vt:lpstr>'дотац.на выр10'!Область_печати</vt:lpstr>
      <vt:lpstr>источн.13!Область_печати</vt:lpstr>
      <vt:lpstr>'прил 8'!Область_печати</vt:lpstr>
      <vt:lpstr>'Субсидия село 15'!Область_печати</vt:lpstr>
      <vt:lpstr>'Субсидия село 16'!Область_печати</vt:lpstr>
      <vt:lpstr>'СЭП село 11 '!Область_печати</vt:lpstr>
      <vt:lpstr>функ6!Область_печати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2020-09-22T14:42:40Z</cp:lastPrinted>
  <dcterms:created xsi:type="dcterms:W3CDTF">1996-10-08T23:32:33Z</dcterms:created>
  <dcterms:modified xsi:type="dcterms:W3CDTF">2020-09-30T09:54:33Z</dcterms:modified>
</cp:coreProperties>
</file>